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2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2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2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2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3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3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3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3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3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3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3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3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4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4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4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4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4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4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4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4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4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5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5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5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5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5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5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5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5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5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5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6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6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3.xml" ContentType="application/vnd.openxmlformats-officedocument.drawing+xml"/>
  <Override PartName="/xl/charts/chart6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6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6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6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6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versityofsussex-my.sharepoint.com/personal/mf383_sussex_ac_uk/Documents/Chan Lab_Maria/Manuscript/Data_updated May2024/Figures Raw Data_updated_2May/"/>
    </mc:Choice>
  </mc:AlternateContent>
  <xr:revisionPtr revIDLastSave="26" documentId="13_ncr:1_{322B3DA2-FBDD-AF4B-8535-50928909037F}" xr6:coauthVersionLast="47" xr6:coauthVersionMax="47" xr10:uidLastSave="{1E9F6F0F-B477-1A40-9573-746D186196CB}"/>
  <bookViews>
    <workbookView xWindow="8500" yWindow="760" windowWidth="28800" windowHeight="15980" firstSheet="2" activeTab="2" xr2:uid="{A325B570-4FEF-442C-B564-5CB3006C5CF5}"/>
  </bookViews>
  <sheets>
    <sheet name="20230309_RIF1-mCherry-BLM" sheetId="1" r:id="rId1"/>
    <sheet name="Bg correction" sheetId="2" r:id="rId2"/>
    <sheet name="Fig 3C_Ratio mitotic phases" sheetId="15" r:id="rId3"/>
    <sheet name="Fig 3C_Combined graphs" sheetId="4" r:id="rId4"/>
    <sheet name="Graphs" sheetId="3" r:id="rId5"/>
    <sheet name="Ratio" sheetId="5" r:id="rId6"/>
    <sheet name="Interphase mCherryGFP" sheetId="9" r:id="rId7"/>
    <sheet name="Prometaphase mCherryGFP" sheetId="11" r:id="rId8"/>
    <sheet name="Metaphase mCherryGFP" sheetId="12" r:id="rId9"/>
    <sheet name="Anaphase mCherryGFP" sheetId="10" r:id="rId10"/>
    <sheet name="Ratio mCherryGFP" sheetId="14" r:id="rId11"/>
    <sheet name="CombinedGRAPHS mCherryGFP_" sheetId="13" r:id="rId12"/>
  </sheets>
  <externalReferences>
    <externalReference r:id="rId1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6" i="15" l="1"/>
  <c r="N6" i="15"/>
  <c r="O6" i="15"/>
  <c r="P6" i="15"/>
  <c r="M7" i="15"/>
  <c r="N7" i="15"/>
  <c r="O7" i="15"/>
  <c r="P7" i="15"/>
  <c r="M8" i="15"/>
  <c r="N8" i="15"/>
  <c r="O8" i="15"/>
  <c r="P8" i="15"/>
  <c r="M9" i="15"/>
  <c r="N9" i="15"/>
  <c r="O9" i="15"/>
  <c r="P9" i="15"/>
  <c r="M10" i="15"/>
  <c r="N10" i="15"/>
  <c r="O10" i="15"/>
  <c r="P10" i="15"/>
  <c r="M11" i="15"/>
  <c r="N11" i="15"/>
  <c r="O11" i="15"/>
  <c r="P11" i="15"/>
  <c r="M12" i="15"/>
  <c r="N12" i="15"/>
  <c r="O12" i="15"/>
  <c r="P12" i="15"/>
  <c r="M13" i="15"/>
  <c r="N13" i="15"/>
  <c r="O13" i="15"/>
  <c r="P13" i="15"/>
  <c r="M14" i="15"/>
  <c r="N14" i="15"/>
  <c r="O14" i="15"/>
  <c r="P14" i="15"/>
  <c r="M15" i="15"/>
  <c r="O15" i="15"/>
  <c r="P15" i="15"/>
  <c r="M16" i="15"/>
  <c r="O16" i="15"/>
  <c r="P16" i="15"/>
  <c r="M17" i="15"/>
  <c r="O17" i="15"/>
  <c r="M18" i="15"/>
  <c r="O18" i="15"/>
  <c r="M19" i="15"/>
  <c r="M20" i="15"/>
  <c r="M21" i="15"/>
  <c r="M22" i="15"/>
  <c r="M23" i="15"/>
  <c r="N5" i="15"/>
  <c r="O5" i="15"/>
  <c r="P5" i="15"/>
  <c r="M5" i="15"/>
  <c r="O3" i="15"/>
  <c r="K6" i="15"/>
  <c r="K7" i="15"/>
  <c r="K8" i="15"/>
  <c r="K9" i="15"/>
  <c r="K10" i="15"/>
  <c r="K11" i="15"/>
  <c r="K12" i="15"/>
  <c r="K13" i="15"/>
  <c r="K14" i="15"/>
  <c r="K15" i="15"/>
  <c r="K16" i="15"/>
  <c r="J6" i="15"/>
  <c r="J7" i="15"/>
  <c r="J8" i="15"/>
  <c r="J9" i="15"/>
  <c r="J10" i="15"/>
  <c r="J11" i="15"/>
  <c r="J12" i="15"/>
  <c r="J13" i="15"/>
  <c r="J14" i="15"/>
  <c r="J15" i="15"/>
  <c r="J16" i="15"/>
  <c r="J17" i="15"/>
  <c r="J18" i="15"/>
  <c r="J5" i="15"/>
  <c r="K5" i="15"/>
  <c r="I6" i="15"/>
  <c r="I7" i="15"/>
  <c r="I8" i="15"/>
  <c r="I9" i="15"/>
  <c r="I10" i="15"/>
  <c r="I11" i="15"/>
  <c r="I12" i="15"/>
  <c r="I13" i="15"/>
  <c r="I14" i="15"/>
  <c r="I5" i="15"/>
  <c r="H6" i="15"/>
  <c r="H7" i="15"/>
  <c r="H8" i="15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5" i="15"/>
  <c r="J3" i="15"/>
  <c r="J6" i="14"/>
  <c r="J7" i="14"/>
  <c r="J8" i="14"/>
  <c r="J9" i="14"/>
  <c r="J10" i="14"/>
  <c r="J11" i="14"/>
  <c r="J12" i="14"/>
  <c r="J13" i="14"/>
  <c r="J14" i="14"/>
  <c r="J15" i="14"/>
  <c r="J16" i="14"/>
  <c r="J17" i="14"/>
  <c r="J18" i="14"/>
  <c r="J19" i="14"/>
  <c r="J20" i="14"/>
  <c r="J21" i="14"/>
  <c r="J22" i="14"/>
  <c r="J23" i="14"/>
  <c r="J24" i="14"/>
  <c r="J25" i="14"/>
  <c r="J26" i="14"/>
  <c r="J27" i="14"/>
  <c r="J28" i="14"/>
  <c r="J29" i="14"/>
  <c r="J30" i="14"/>
  <c r="J31" i="14"/>
  <c r="J32" i="14"/>
  <c r="J33" i="14"/>
  <c r="J34" i="14"/>
  <c r="J35" i="14"/>
  <c r="J36" i="14"/>
  <c r="J37" i="14"/>
  <c r="J38" i="14"/>
  <c r="J39" i="14"/>
  <c r="J40" i="14"/>
  <c r="J41" i="14"/>
  <c r="J42" i="14"/>
  <c r="J43" i="14"/>
  <c r="J44" i="14"/>
  <c r="J45" i="14"/>
  <c r="J46" i="14"/>
  <c r="J47" i="14"/>
  <c r="J48" i="14"/>
  <c r="J49" i="14"/>
  <c r="J50" i="14"/>
  <c r="J51" i="14"/>
  <c r="J52" i="14"/>
  <c r="J53" i="14"/>
  <c r="J54" i="14"/>
  <c r="J55" i="14"/>
  <c r="J56" i="14"/>
  <c r="J57" i="14"/>
  <c r="J58" i="14"/>
  <c r="J59" i="14"/>
  <c r="J60" i="14"/>
  <c r="J61" i="14"/>
  <c r="J62" i="14"/>
  <c r="J63" i="14"/>
  <c r="J64" i="14"/>
  <c r="J65" i="14"/>
  <c r="J66" i="14"/>
  <c r="J67" i="14"/>
  <c r="J68" i="14"/>
  <c r="J69" i="14"/>
  <c r="J70" i="14"/>
  <c r="J71" i="14"/>
  <c r="J72" i="14"/>
  <c r="J73" i="14"/>
  <c r="J74" i="14"/>
  <c r="J75" i="14"/>
  <c r="J76" i="14"/>
  <c r="J77" i="14"/>
  <c r="J78" i="14"/>
  <c r="J79" i="14"/>
  <c r="J80" i="14"/>
  <c r="J81" i="14"/>
  <c r="J82" i="14"/>
  <c r="J83" i="14"/>
  <c r="J84" i="14"/>
  <c r="J85" i="14"/>
  <c r="J86" i="14"/>
  <c r="J87" i="14"/>
  <c r="J88" i="14"/>
  <c r="J89" i="14"/>
  <c r="J90" i="14"/>
  <c r="J91" i="14"/>
  <c r="J92" i="14"/>
  <c r="J93" i="14"/>
  <c r="J94" i="14"/>
  <c r="J95" i="14"/>
  <c r="J96" i="14"/>
  <c r="J97" i="14"/>
  <c r="J98" i="14"/>
  <c r="J99" i="14"/>
  <c r="J100" i="14"/>
  <c r="J101" i="14"/>
  <c r="J102" i="14"/>
  <c r="J103" i="14"/>
  <c r="J104" i="14"/>
  <c r="J105" i="14"/>
  <c r="J106" i="14"/>
  <c r="J107" i="14"/>
  <c r="J108" i="14"/>
  <c r="J109" i="14"/>
  <c r="J110" i="14"/>
  <c r="J111" i="14"/>
  <c r="J112" i="14"/>
  <c r="J113" i="14"/>
  <c r="J114" i="14"/>
  <c r="J115" i="14"/>
  <c r="J116" i="14"/>
  <c r="J117" i="14"/>
  <c r="J118" i="14"/>
  <c r="J119" i="14"/>
  <c r="J120" i="14"/>
  <c r="J121" i="14"/>
  <c r="J122" i="14"/>
  <c r="J123" i="14"/>
  <c r="J124" i="14"/>
  <c r="J125" i="14"/>
  <c r="J126" i="14"/>
  <c r="J127" i="14"/>
  <c r="J128" i="14"/>
  <c r="J129" i="14"/>
  <c r="J130" i="14"/>
  <c r="J131" i="14"/>
  <c r="J132" i="14"/>
  <c r="J133" i="14"/>
  <c r="J134" i="14"/>
  <c r="J135" i="14"/>
  <c r="J136" i="14"/>
  <c r="J137" i="14"/>
  <c r="J138" i="14"/>
  <c r="J139" i="14"/>
  <c r="J140" i="14"/>
  <c r="J141" i="14"/>
  <c r="J142" i="14"/>
  <c r="J143" i="14"/>
  <c r="J144" i="14"/>
  <c r="J145" i="14"/>
  <c r="J146" i="14"/>
  <c r="J147" i="14"/>
  <c r="J148" i="14"/>
  <c r="J149" i="14"/>
  <c r="J150" i="14"/>
  <c r="J151" i="14"/>
  <c r="J152" i="14"/>
  <c r="J153" i="14"/>
  <c r="J154" i="14"/>
  <c r="J155" i="14"/>
  <c r="J156" i="14"/>
  <c r="J157" i="14"/>
  <c r="J158" i="14"/>
  <c r="J159" i="14"/>
  <c r="J160" i="14"/>
  <c r="J161" i="14"/>
  <c r="J162" i="14"/>
  <c r="J163" i="14"/>
  <c r="J164" i="14"/>
  <c r="J165" i="14"/>
  <c r="J166" i="14"/>
  <c r="J167" i="14"/>
  <c r="J168" i="14"/>
  <c r="J169" i="14"/>
  <c r="J170" i="14"/>
  <c r="J171" i="14"/>
  <c r="J172" i="14"/>
  <c r="J173" i="14"/>
  <c r="J174" i="14"/>
  <c r="J175" i="14"/>
  <c r="J176" i="14"/>
  <c r="J177" i="14"/>
  <c r="J178" i="14"/>
  <c r="J179" i="14"/>
  <c r="J180" i="14"/>
  <c r="J181" i="14"/>
  <c r="J182" i="14"/>
  <c r="J183" i="14"/>
  <c r="J184" i="14"/>
  <c r="J185" i="14"/>
  <c r="J186" i="14"/>
  <c r="J187" i="14"/>
  <c r="J188" i="14"/>
  <c r="J189" i="14"/>
  <c r="J190" i="14"/>
  <c r="J191" i="14"/>
  <c r="J192" i="14"/>
  <c r="J193" i="14"/>
  <c r="J194" i="14"/>
  <c r="J195" i="14"/>
  <c r="J196" i="14"/>
  <c r="J197" i="14"/>
  <c r="J198" i="14"/>
  <c r="J199" i="14"/>
  <c r="J200" i="14"/>
  <c r="J201" i="14"/>
  <c r="J202" i="14"/>
  <c r="J203" i="14"/>
  <c r="J204" i="14"/>
  <c r="J205" i="14"/>
  <c r="J206" i="14"/>
  <c r="J207" i="14"/>
  <c r="J208" i="14"/>
  <c r="J209" i="14"/>
  <c r="J210" i="14"/>
  <c r="J211" i="14"/>
  <c r="J212" i="14"/>
  <c r="J213" i="14"/>
  <c r="J214" i="14"/>
  <c r="J215" i="14"/>
  <c r="J216" i="14"/>
  <c r="J217" i="14"/>
  <c r="J218" i="14"/>
  <c r="J219" i="14"/>
  <c r="J220" i="14"/>
  <c r="J221" i="14"/>
  <c r="J222" i="14"/>
  <c r="J223" i="14"/>
  <c r="J224" i="14"/>
  <c r="J225" i="14"/>
  <c r="J226" i="14"/>
  <c r="J227" i="14"/>
  <c r="J228" i="14"/>
  <c r="J229" i="14"/>
  <c r="J230" i="14"/>
  <c r="J231" i="14"/>
  <c r="J232" i="14"/>
  <c r="J233" i="14"/>
  <c r="J234" i="14"/>
  <c r="J235" i="14"/>
  <c r="J236" i="14"/>
  <c r="J237" i="14"/>
  <c r="J238" i="14"/>
  <c r="J239" i="14"/>
  <c r="J240" i="14"/>
  <c r="J241" i="14"/>
  <c r="J242" i="14"/>
  <c r="J243" i="14"/>
  <c r="J244" i="14"/>
  <c r="J245" i="14"/>
  <c r="J246" i="14"/>
  <c r="J247" i="14"/>
  <c r="J248" i="14"/>
  <c r="J249" i="14"/>
  <c r="J250" i="14"/>
  <c r="J251" i="14"/>
  <c r="J252" i="14"/>
  <c r="J253" i="14"/>
  <c r="J254" i="14"/>
  <c r="J255" i="14"/>
  <c r="J256" i="14"/>
  <c r="J257" i="14"/>
  <c r="J258" i="14"/>
  <c r="J259" i="14"/>
  <c r="J260" i="14"/>
  <c r="J261" i="14"/>
  <c r="J262" i="14"/>
  <c r="J263" i="14"/>
  <c r="J264" i="14"/>
  <c r="J265" i="14"/>
  <c r="J266" i="14"/>
  <c r="J267" i="14"/>
  <c r="J268" i="14"/>
  <c r="J269" i="14"/>
  <c r="J270" i="14"/>
  <c r="J271" i="14"/>
  <c r="J272" i="14"/>
  <c r="J273" i="14"/>
  <c r="J274" i="14"/>
  <c r="J275" i="14"/>
  <c r="J276" i="14"/>
  <c r="J277" i="14"/>
  <c r="J278" i="14"/>
  <c r="J279" i="14"/>
  <c r="J280" i="14"/>
  <c r="J281" i="14"/>
  <c r="J282" i="14"/>
  <c r="J283" i="14"/>
  <c r="J284" i="14"/>
  <c r="J285" i="14"/>
  <c r="J286" i="14"/>
  <c r="J287" i="14"/>
  <c r="J288" i="14"/>
  <c r="J289" i="14"/>
  <c r="J290" i="14"/>
  <c r="J291" i="14"/>
  <c r="J292" i="14"/>
  <c r="J293" i="14"/>
  <c r="J294" i="14"/>
  <c r="J295" i="14"/>
  <c r="J296" i="14"/>
  <c r="J297" i="14"/>
  <c r="J298" i="14"/>
  <c r="J299" i="14"/>
  <c r="J300" i="14"/>
  <c r="J301" i="14"/>
  <c r="J302" i="14"/>
  <c r="J303" i="14"/>
  <c r="J304" i="14"/>
  <c r="J305" i="14"/>
  <c r="J306" i="14"/>
  <c r="J307" i="14"/>
  <c r="J308" i="14"/>
  <c r="J309" i="14"/>
  <c r="J310" i="14"/>
  <c r="J311" i="14"/>
  <c r="J312" i="14"/>
  <c r="J313" i="14"/>
  <c r="J314" i="14"/>
  <c r="J315" i="14"/>
  <c r="J316" i="14"/>
  <c r="J317" i="14"/>
  <c r="J318" i="14"/>
  <c r="J319" i="14"/>
  <c r="J320" i="14"/>
  <c r="J321" i="14"/>
  <c r="J322" i="14"/>
  <c r="J323" i="14"/>
  <c r="J324" i="14"/>
  <c r="J325" i="14"/>
  <c r="J326" i="14"/>
  <c r="J327" i="14"/>
  <c r="J328" i="14"/>
  <c r="J329" i="14"/>
  <c r="J330" i="14"/>
  <c r="J331" i="14"/>
  <c r="J332" i="14"/>
  <c r="J333" i="14"/>
  <c r="J334" i="14"/>
  <c r="J335" i="14"/>
  <c r="J336" i="14"/>
  <c r="J337" i="14"/>
  <c r="J338" i="14"/>
  <c r="J339" i="14"/>
  <c r="J340" i="14"/>
  <c r="J341" i="14"/>
  <c r="J342" i="14"/>
  <c r="J343" i="14"/>
  <c r="J344" i="14"/>
  <c r="J345" i="14"/>
  <c r="J346" i="14"/>
  <c r="J347" i="14"/>
  <c r="J348" i="14"/>
  <c r="J349" i="14"/>
  <c r="J350" i="14"/>
  <c r="J351" i="14"/>
  <c r="J352" i="14"/>
  <c r="J353" i="14"/>
  <c r="J354" i="14"/>
  <c r="J355" i="14"/>
  <c r="J356" i="14"/>
  <c r="J357" i="14"/>
  <c r="J358" i="14"/>
  <c r="J359" i="14"/>
  <c r="J360" i="14"/>
  <c r="J361" i="14"/>
  <c r="J362" i="14"/>
  <c r="J363" i="14"/>
  <c r="J364" i="14"/>
  <c r="J365" i="14"/>
  <c r="J366" i="14"/>
  <c r="J367" i="14"/>
  <c r="J368" i="14"/>
  <c r="J369" i="14"/>
  <c r="J370" i="14"/>
  <c r="J371" i="14"/>
  <c r="J372" i="14"/>
  <c r="J373" i="14"/>
  <c r="J374" i="14"/>
  <c r="J375" i="14"/>
  <c r="J376" i="14"/>
  <c r="J377" i="14"/>
  <c r="J378" i="14"/>
  <c r="J379" i="14"/>
  <c r="J380" i="14"/>
  <c r="J381" i="14"/>
  <c r="J382" i="14"/>
  <c r="J383" i="14"/>
  <c r="J384" i="14"/>
  <c r="J385" i="14"/>
  <c r="J386" i="14"/>
  <c r="J387" i="14"/>
  <c r="J388" i="14"/>
  <c r="J389" i="14"/>
  <c r="J390" i="14"/>
  <c r="J391" i="14"/>
  <c r="J392" i="14"/>
  <c r="J393" i="14"/>
  <c r="J394" i="14"/>
  <c r="J395" i="14"/>
  <c r="J396" i="14"/>
  <c r="J397" i="14"/>
  <c r="J398" i="14"/>
  <c r="J399" i="14"/>
  <c r="J400" i="14"/>
  <c r="J401" i="14"/>
  <c r="J402" i="14"/>
  <c r="J403" i="14"/>
  <c r="J404" i="14"/>
  <c r="J405" i="14"/>
  <c r="J406" i="14"/>
  <c r="J407" i="14"/>
  <c r="J408" i="14"/>
  <c r="J409" i="14"/>
  <c r="J410" i="14"/>
  <c r="J411" i="14"/>
  <c r="J412" i="14"/>
  <c r="J413" i="14"/>
  <c r="J414" i="14"/>
  <c r="J415" i="14"/>
  <c r="J416" i="14"/>
  <c r="J417" i="14"/>
  <c r="J418" i="14"/>
  <c r="J419" i="14"/>
  <c r="J420" i="14"/>
  <c r="J421" i="14"/>
  <c r="J422" i="14"/>
  <c r="J423" i="14"/>
  <c r="J424" i="14"/>
  <c r="J425" i="14"/>
  <c r="J426" i="14"/>
  <c r="J427" i="14"/>
  <c r="J428" i="14"/>
  <c r="J429" i="14"/>
  <c r="J430" i="14"/>
  <c r="J431" i="14"/>
  <c r="J432" i="14"/>
  <c r="J433" i="14"/>
  <c r="J434" i="14"/>
  <c r="J435" i="14"/>
  <c r="J436" i="14"/>
  <c r="J437" i="14"/>
  <c r="J438" i="14"/>
  <c r="J439" i="14"/>
  <c r="J440" i="14"/>
  <c r="J441" i="14"/>
  <c r="J442" i="14"/>
  <c r="J443" i="14"/>
  <c r="J444" i="14"/>
  <c r="J445" i="14"/>
  <c r="J446" i="14"/>
  <c r="J447" i="14"/>
  <c r="J448" i="14"/>
  <c r="J449" i="14"/>
  <c r="J450" i="14"/>
  <c r="J451" i="14"/>
  <c r="J452" i="14"/>
  <c r="J453" i="14"/>
  <c r="J454" i="14"/>
  <c r="J455" i="14"/>
  <c r="J456" i="14"/>
  <c r="J457" i="14"/>
  <c r="J458" i="14"/>
  <c r="J459" i="14"/>
  <c r="J460" i="14"/>
  <c r="J461" i="14"/>
  <c r="J462" i="14"/>
  <c r="J463" i="14"/>
  <c r="J464" i="14"/>
  <c r="J465" i="14"/>
  <c r="J466" i="14"/>
  <c r="J467" i="14"/>
  <c r="J468" i="14"/>
  <c r="J469" i="14"/>
  <c r="J470" i="14"/>
  <c r="J471" i="14"/>
  <c r="J472" i="14"/>
  <c r="J473" i="14"/>
  <c r="J474" i="14"/>
  <c r="J475" i="14"/>
  <c r="J476" i="14"/>
  <c r="J477" i="14"/>
  <c r="J478" i="14"/>
  <c r="J479" i="14"/>
  <c r="J480" i="14"/>
  <c r="J481" i="14"/>
  <c r="J482" i="14"/>
  <c r="J483" i="14"/>
  <c r="J484" i="14"/>
  <c r="J485" i="14"/>
  <c r="J486" i="14"/>
  <c r="J487" i="14"/>
  <c r="J488" i="14"/>
  <c r="J489" i="14"/>
  <c r="J490" i="14"/>
  <c r="J491" i="14"/>
  <c r="J492" i="14"/>
  <c r="J493" i="14"/>
  <c r="J494" i="14"/>
  <c r="J495" i="14"/>
  <c r="J496" i="14"/>
  <c r="J497" i="14"/>
  <c r="J498" i="14"/>
  <c r="J499" i="14"/>
  <c r="J500" i="14"/>
  <c r="J501" i="14"/>
  <c r="J502" i="14"/>
  <c r="J503" i="14"/>
  <c r="J504" i="14"/>
  <c r="J505" i="14"/>
  <c r="J506" i="14"/>
  <c r="J507" i="14"/>
  <c r="J508" i="14"/>
  <c r="J509" i="14"/>
  <c r="J510" i="14"/>
  <c r="J511" i="14"/>
  <c r="J512" i="14"/>
  <c r="J513" i="14"/>
  <c r="J514" i="14"/>
  <c r="J515" i="14"/>
  <c r="J516" i="14"/>
  <c r="J517" i="14"/>
  <c r="J518" i="14"/>
  <c r="J519" i="14"/>
  <c r="J520" i="14"/>
  <c r="J521" i="14"/>
  <c r="J522" i="14"/>
  <c r="J523" i="14"/>
  <c r="J524" i="14"/>
  <c r="J525" i="14"/>
  <c r="J526" i="14"/>
  <c r="J527" i="14"/>
  <c r="J528" i="14"/>
  <c r="J529" i="14"/>
  <c r="J530" i="14"/>
  <c r="J531" i="14"/>
  <c r="J532" i="14"/>
  <c r="J533" i="14"/>
  <c r="J534" i="14"/>
  <c r="J535" i="14"/>
  <c r="J536" i="14"/>
  <c r="J537" i="14"/>
  <c r="J538" i="14"/>
  <c r="J539" i="14"/>
  <c r="J540" i="14"/>
  <c r="J541" i="14"/>
  <c r="J542" i="14"/>
  <c r="J543" i="14"/>
  <c r="J544" i="14"/>
  <c r="J545" i="14"/>
  <c r="J546" i="14"/>
  <c r="J547" i="14"/>
  <c r="J548" i="14"/>
  <c r="J549" i="14"/>
  <c r="J550" i="14"/>
  <c r="J551" i="14"/>
  <c r="J552" i="14"/>
  <c r="J553" i="14"/>
  <c r="J554" i="14"/>
  <c r="J555" i="14"/>
  <c r="J556" i="14"/>
  <c r="J557" i="14"/>
  <c r="J558" i="14"/>
  <c r="J559" i="14"/>
  <c r="J560" i="14"/>
  <c r="J561" i="14"/>
  <c r="J562" i="14"/>
  <c r="J563" i="14"/>
  <c r="J564" i="14"/>
  <c r="J565" i="14"/>
  <c r="J566" i="14"/>
  <c r="J567" i="14"/>
  <c r="J568" i="14"/>
  <c r="J569" i="14"/>
  <c r="J570" i="14"/>
  <c r="J571" i="14"/>
  <c r="J572" i="14"/>
  <c r="J573" i="14"/>
  <c r="J574" i="14"/>
  <c r="J575" i="14"/>
  <c r="J576" i="14"/>
  <c r="J577" i="14"/>
  <c r="J578" i="14"/>
  <c r="J579" i="14"/>
  <c r="J580" i="14"/>
  <c r="J581" i="14"/>
  <c r="J582" i="14"/>
  <c r="J583" i="14"/>
  <c r="J584" i="14"/>
  <c r="J586" i="14"/>
  <c r="J587" i="14"/>
  <c r="J588" i="14"/>
  <c r="J589" i="14"/>
  <c r="J590" i="14"/>
  <c r="J591" i="14"/>
  <c r="J592" i="14"/>
  <c r="J593" i="14"/>
  <c r="J594" i="14"/>
  <c r="J595" i="14"/>
  <c r="J596" i="14"/>
  <c r="J597" i="14"/>
  <c r="J598" i="14"/>
  <c r="J599" i="14"/>
  <c r="J600" i="14"/>
  <c r="J601" i="14"/>
  <c r="J602" i="14"/>
  <c r="J603" i="14"/>
  <c r="J604" i="14"/>
  <c r="J605" i="14"/>
  <c r="J606" i="14"/>
  <c r="J607" i="14"/>
  <c r="J608" i="14"/>
  <c r="J609" i="14"/>
  <c r="J610" i="14"/>
  <c r="J611" i="14"/>
  <c r="J612" i="14"/>
  <c r="J613" i="14"/>
  <c r="J614" i="14"/>
  <c r="J615" i="14"/>
  <c r="J616" i="14"/>
  <c r="J617" i="14"/>
  <c r="J618" i="14"/>
  <c r="J619" i="14"/>
  <c r="J620" i="14"/>
  <c r="J621" i="14"/>
  <c r="I6" i="14"/>
  <c r="I7" i="14"/>
  <c r="I8" i="14"/>
  <c r="I9" i="14"/>
  <c r="I10" i="14"/>
  <c r="I11" i="14"/>
  <c r="I12" i="14"/>
  <c r="I13" i="14"/>
  <c r="I14" i="14"/>
  <c r="I15" i="14"/>
  <c r="I16" i="14"/>
  <c r="I17" i="14"/>
  <c r="I18" i="14"/>
  <c r="I19" i="14"/>
  <c r="I20" i="14"/>
  <c r="I21" i="14"/>
  <c r="I22" i="14"/>
  <c r="I23" i="14"/>
  <c r="I24" i="14"/>
  <c r="I25" i="14"/>
  <c r="I27" i="14"/>
  <c r="I28" i="14"/>
  <c r="I29" i="14"/>
  <c r="I30" i="14"/>
  <c r="I31" i="14"/>
  <c r="I32" i="14"/>
  <c r="I33" i="14"/>
  <c r="I34" i="14"/>
  <c r="I35" i="14"/>
  <c r="I36" i="14"/>
  <c r="I37" i="14"/>
  <c r="I38" i="14"/>
  <c r="I39" i="14"/>
  <c r="I40" i="14"/>
  <c r="I41" i="14"/>
  <c r="I42" i="14"/>
  <c r="I43" i="14"/>
  <c r="I44" i="14"/>
  <c r="I45" i="14"/>
  <c r="I46" i="14"/>
  <c r="I47" i="14"/>
  <c r="I48" i="14"/>
  <c r="I49" i="14"/>
  <c r="I50" i="14"/>
  <c r="I51" i="14"/>
  <c r="I52" i="14"/>
  <c r="I53" i="14"/>
  <c r="I54" i="14"/>
  <c r="I55" i="14"/>
  <c r="I56" i="14"/>
  <c r="I57" i="14"/>
  <c r="I58" i="14"/>
  <c r="I59" i="14"/>
  <c r="I60" i="14"/>
  <c r="I61" i="14"/>
  <c r="I62" i="14"/>
  <c r="I63" i="14"/>
  <c r="I64" i="14"/>
  <c r="I65" i="14"/>
  <c r="I66" i="14"/>
  <c r="I67" i="14"/>
  <c r="I68" i="14"/>
  <c r="I69" i="14"/>
  <c r="I70" i="14"/>
  <c r="I71" i="14"/>
  <c r="I72" i="14"/>
  <c r="I73" i="14"/>
  <c r="I74" i="14"/>
  <c r="I75" i="14"/>
  <c r="I76" i="14"/>
  <c r="I77" i="14"/>
  <c r="I78" i="14"/>
  <c r="I79" i="14"/>
  <c r="I80" i="14"/>
  <c r="I81" i="14"/>
  <c r="I82" i="14"/>
  <c r="I83" i="14"/>
  <c r="I84" i="14"/>
  <c r="I85" i="14"/>
  <c r="I86" i="14"/>
  <c r="I87" i="14"/>
  <c r="I88" i="14"/>
  <c r="I89" i="14"/>
  <c r="I90" i="14"/>
  <c r="I91" i="14"/>
  <c r="I92" i="14"/>
  <c r="I93" i="14"/>
  <c r="I94" i="14"/>
  <c r="I95" i="14"/>
  <c r="I96" i="14"/>
  <c r="I97" i="14"/>
  <c r="I98" i="14"/>
  <c r="I99" i="14"/>
  <c r="I100" i="14"/>
  <c r="I101" i="14"/>
  <c r="I102" i="14"/>
  <c r="I103" i="14"/>
  <c r="I104" i="14"/>
  <c r="I105" i="14"/>
  <c r="I106" i="14"/>
  <c r="I107" i="14"/>
  <c r="I108" i="14"/>
  <c r="I109" i="14"/>
  <c r="I110" i="14"/>
  <c r="I111" i="14"/>
  <c r="I112" i="14"/>
  <c r="I113" i="14"/>
  <c r="I114" i="14"/>
  <c r="I115" i="14"/>
  <c r="I116" i="14"/>
  <c r="I117" i="14"/>
  <c r="I118" i="14"/>
  <c r="I119" i="14"/>
  <c r="I120" i="14"/>
  <c r="I121" i="14"/>
  <c r="I122" i="14"/>
  <c r="I123" i="14"/>
  <c r="I124" i="14"/>
  <c r="I125" i="14"/>
  <c r="I126" i="14"/>
  <c r="I127" i="14"/>
  <c r="I128" i="14"/>
  <c r="I129" i="14"/>
  <c r="I130" i="14"/>
  <c r="I131" i="14"/>
  <c r="I132" i="14"/>
  <c r="I133" i="14"/>
  <c r="I134" i="14"/>
  <c r="I135" i="14"/>
  <c r="I136" i="14"/>
  <c r="I137" i="14"/>
  <c r="I138" i="14"/>
  <c r="I139" i="14"/>
  <c r="I140" i="14"/>
  <c r="I141" i="14"/>
  <c r="I142" i="14"/>
  <c r="I143" i="14"/>
  <c r="I144" i="14"/>
  <c r="I145" i="14"/>
  <c r="I146" i="14"/>
  <c r="I147" i="14"/>
  <c r="I148" i="14"/>
  <c r="I149" i="14"/>
  <c r="I150" i="14"/>
  <c r="I151" i="14"/>
  <c r="I152" i="14"/>
  <c r="I153" i="14"/>
  <c r="I154" i="14"/>
  <c r="I155" i="14"/>
  <c r="I156" i="14"/>
  <c r="I157" i="14"/>
  <c r="I158" i="14"/>
  <c r="I159" i="14"/>
  <c r="I160" i="14"/>
  <c r="I161" i="14"/>
  <c r="I162" i="14"/>
  <c r="I163" i="14"/>
  <c r="I164" i="14"/>
  <c r="I165" i="14"/>
  <c r="I166" i="14"/>
  <c r="I167" i="14"/>
  <c r="I168" i="14"/>
  <c r="I169" i="14"/>
  <c r="I170" i="14"/>
  <c r="I171" i="14"/>
  <c r="I172" i="14"/>
  <c r="I173" i="14"/>
  <c r="I174" i="14"/>
  <c r="I175" i="14"/>
  <c r="I176" i="14"/>
  <c r="I177" i="14"/>
  <c r="I178" i="14"/>
  <c r="I179" i="14"/>
  <c r="I180" i="14"/>
  <c r="I181" i="14"/>
  <c r="I182" i="14"/>
  <c r="I183" i="14"/>
  <c r="I184" i="14"/>
  <c r="I185" i="14"/>
  <c r="I186" i="14"/>
  <c r="I187" i="14"/>
  <c r="I188" i="14"/>
  <c r="I189" i="14"/>
  <c r="I190" i="14"/>
  <c r="I191" i="14"/>
  <c r="I192" i="14"/>
  <c r="I193" i="14"/>
  <c r="I194" i="14"/>
  <c r="I195" i="14"/>
  <c r="I196" i="14"/>
  <c r="I197" i="14"/>
  <c r="I198" i="14"/>
  <c r="I199" i="14"/>
  <c r="I200" i="14"/>
  <c r="I201" i="14"/>
  <c r="I202" i="14"/>
  <c r="I203" i="14"/>
  <c r="I204" i="14"/>
  <c r="I205" i="14"/>
  <c r="I206" i="14"/>
  <c r="I207" i="14"/>
  <c r="I208" i="14"/>
  <c r="I209" i="14"/>
  <c r="I210" i="14"/>
  <c r="I211" i="14"/>
  <c r="I212" i="14"/>
  <c r="I213" i="14"/>
  <c r="I214" i="14"/>
  <c r="I215" i="14"/>
  <c r="I216" i="14"/>
  <c r="I217" i="14"/>
  <c r="I218" i="14"/>
  <c r="I219" i="14"/>
  <c r="I220" i="14"/>
  <c r="I221" i="14"/>
  <c r="I222" i="14"/>
  <c r="I223" i="14"/>
  <c r="I224" i="14"/>
  <c r="I225" i="14"/>
  <c r="I226" i="14"/>
  <c r="I227" i="14"/>
  <c r="I228" i="14"/>
  <c r="I229" i="14"/>
  <c r="I230" i="14"/>
  <c r="I231" i="14"/>
  <c r="I232" i="14"/>
  <c r="I233" i="14"/>
  <c r="I234" i="14"/>
  <c r="I235" i="14"/>
  <c r="I236" i="14"/>
  <c r="I237" i="14"/>
  <c r="I238" i="14"/>
  <c r="I239" i="14"/>
  <c r="I240" i="14"/>
  <c r="I241" i="14"/>
  <c r="I242" i="14"/>
  <c r="I243" i="14"/>
  <c r="I244" i="14"/>
  <c r="I245" i="14"/>
  <c r="I246" i="14"/>
  <c r="I247" i="14"/>
  <c r="I248" i="14"/>
  <c r="I249" i="14"/>
  <c r="I250" i="14"/>
  <c r="I251" i="14"/>
  <c r="I252" i="14"/>
  <c r="I253" i="14"/>
  <c r="I254" i="14"/>
  <c r="I255" i="14"/>
  <c r="I256" i="14"/>
  <c r="I257" i="14"/>
  <c r="I258" i="14"/>
  <c r="I259" i="14"/>
  <c r="I260" i="14"/>
  <c r="I261" i="14"/>
  <c r="I262" i="14"/>
  <c r="I263" i="14"/>
  <c r="I264" i="14"/>
  <c r="I265" i="14"/>
  <c r="I267" i="14"/>
  <c r="I268" i="14"/>
  <c r="I269" i="14"/>
  <c r="I270" i="14"/>
  <c r="I271" i="14"/>
  <c r="I272" i="14"/>
  <c r="I273" i="14"/>
  <c r="I274" i="14"/>
  <c r="I275" i="14"/>
  <c r="I276" i="14"/>
  <c r="I277" i="14"/>
  <c r="I278" i="14"/>
  <c r="I279" i="14"/>
  <c r="I280" i="14"/>
  <c r="I281" i="14"/>
  <c r="I282" i="14"/>
  <c r="I283" i="14"/>
  <c r="I284" i="14"/>
  <c r="I285" i="14"/>
  <c r="I286" i="14"/>
  <c r="I287" i="14"/>
  <c r="I288" i="14"/>
  <c r="I289" i="14"/>
  <c r="I290" i="14"/>
  <c r="I291" i="14"/>
  <c r="I292" i="14"/>
  <c r="I293" i="14"/>
  <c r="I294" i="14"/>
  <c r="I295" i="14"/>
  <c r="I296" i="14"/>
  <c r="I297" i="14"/>
  <c r="I298" i="14"/>
  <c r="I299" i="14"/>
  <c r="I300" i="14"/>
  <c r="I301" i="14"/>
  <c r="I302" i="14"/>
  <c r="I303" i="14"/>
  <c r="I304" i="14"/>
  <c r="I305" i="14"/>
  <c r="I306" i="14"/>
  <c r="I307" i="14"/>
  <c r="I308" i="14"/>
  <c r="I309" i="14"/>
  <c r="I310" i="14"/>
  <c r="I311" i="14"/>
  <c r="I312" i="14"/>
  <c r="I313" i="14"/>
  <c r="I314" i="14"/>
  <c r="I315" i="14"/>
  <c r="I316" i="14"/>
  <c r="I317" i="14"/>
  <c r="I318" i="14"/>
  <c r="I319" i="14"/>
  <c r="I320" i="14"/>
  <c r="I321" i="14"/>
  <c r="I322" i="14"/>
  <c r="I323" i="14"/>
  <c r="I324" i="14"/>
  <c r="I325" i="14"/>
  <c r="I326" i="14"/>
  <c r="I327" i="14"/>
  <c r="I328" i="14"/>
  <c r="I329" i="14"/>
  <c r="I330" i="14"/>
  <c r="I331" i="14"/>
  <c r="I332" i="14"/>
  <c r="I333" i="14"/>
  <c r="I334" i="14"/>
  <c r="I335" i="14"/>
  <c r="I336" i="14"/>
  <c r="I337" i="14"/>
  <c r="I338" i="14"/>
  <c r="I339" i="14"/>
  <c r="I340" i="14"/>
  <c r="I341" i="14"/>
  <c r="I342" i="14"/>
  <c r="I343" i="14"/>
  <c r="I344" i="14"/>
  <c r="I345" i="14"/>
  <c r="I346" i="14"/>
  <c r="I347" i="14"/>
  <c r="I348" i="14"/>
  <c r="I349" i="14"/>
  <c r="I350" i="14"/>
  <c r="I351" i="14"/>
  <c r="I352" i="14"/>
  <c r="I353" i="14"/>
  <c r="I354" i="14"/>
  <c r="I355" i="14"/>
  <c r="I356" i="14"/>
  <c r="I357" i="14"/>
  <c r="I358" i="14"/>
  <c r="I359" i="14"/>
  <c r="I360" i="14"/>
  <c r="I361" i="14"/>
  <c r="I362" i="14"/>
  <c r="I363" i="14"/>
  <c r="I364" i="14"/>
  <c r="I365" i="14"/>
  <c r="I366" i="14"/>
  <c r="I367" i="14"/>
  <c r="I368" i="14"/>
  <c r="I369" i="14"/>
  <c r="I370" i="14"/>
  <c r="I371" i="14"/>
  <c r="I372" i="14"/>
  <c r="I373" i="14"/>
  <c r="I374" i="14"/>
  <c r="I375" i="14"/>
  <c r="I376" i="14"/>
  <c r="I377" i="14"/>
  <c r="I378" i="14"/>
  <c r="I379" i="14"/>
  <c r="I380" i="14"/>
  <c r="I381" i="14"/>
  <c r="I382" i="14"/>
  <c r="I383" i="14"/>
  <c r="I384" i="14"/>
  <c r="I385" i="14"/>
  <c r="I386" i="14"/>
  <c r="I387" i="14"/>
  <c r="I388" i="14"/>
  <c r="I389" i="14"/>
  <c r="I390" i="14"/>
  <c r="I391" i="14"/>
  <c r="I392" i="14"/>
  <c r="I393" i="14"/>
  <c r="I394" i="14"/>
  <c r="I395" i="14"/>
  <c r="I396" i="14"/>
  <c r="I397" i="14"/>
  <c r="I398" i="14"/>
  <c r="I399" i="14"/>
  <c r="I400" i="14"/>
  <c r="I401" i="14"/>
  <c r="I402" i="14"/>
  <c r="I403" i="14"/>
  <c r="I404" i="14"/>
  <c r="I405" i="14"/>
  <c r="I406" i="14"/>
  <c r="I407" i="14"/>
  <c r="I408" i="14"/>
  <c r="I409" i="14"/>
  <c r="I410" i="14"/>
  <c r="I411" i="14"/>
  <c r="I412" i="14"/>
  <c r="I413" i="14"/>
  <c r="I414" i="14"/>
  <c r="I415" i="14"/>
  <c r="I416" i="14"/>
  <c r="H6" i="14"/>
  <c r="H7" i="14"/>
  <c r="H8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25" i="14"/>
  <c r="H26" i="14"/>
  <c r="H27" i="14"/>
  <c r="H28" i="14"/>
  <c r="H29" i="14"/>
  <c r="H30" i="14"/>
  <c r="H31" i="14"/>
  <c r="H32" i="14"/>
  <c r="H33" i="14"/>
  <c r="H34" i="14"/>
  <c r="H35" i="14"/>
  <c r="H36" i="14"/>
  <c r="H37" i="14"/>
  <c r="H38" i="14"/>
  <c r="H39" i="14"/>
  <c r="H40" i="14"/>
  <c r="H41" i="14"/>
  <c r="H42" i="14"/>
  <c r="H43" i="14"/>
  <c r="H44" i="14"/>
  <c r="H45" i="14"/>
  <c r="H46" i="14"/>
  <c r="H47" i="14"/>
  <c r="H48" i="14"/>
  <c r="H49" i="14"/>
  <c r="H50" i="14"/>
  <c r="H51" i="14"/>
  <c r="H52" i="14"/>
  <c r="H53" i="14"/>
  <c r="H54" i="14"/>
  <c r="H55" i="14"/>
  <c r="H56" i="14"/>
  <c r="H57" i="14"/>
  <c r="H58" i="14"/>
  <c r="H59" i="14"/>
  <c r="H60" i="14"/>
  <c r="H61" i="14"/>
  <c r="H62" i="14"/>
  <c r="H63" i="14"/>
  <c r="H64" i="14"/>
  <c r="H65" i="14"/>
  <c r="H66" i="14"/>
  <c r="H67" i="14"/>
  <c r="H68" i="14"/>
  <c r="H69" i="14"/>
  <c r="H70" i="14"/>
  <c r="H71" i="14"/>
  <c r="H72" i="14"/>
  <c r="H73" i="14"/>
  <c r="H74" i="14"/>
  <c r="H75" i="14"/>
  <c r="H76" i="14"/>
  <c r="H77" i="14"/>
  <c r="H78" i="14"/>
  <c r="H79" i="14"/>
  <c r="H80" i="14"/>
  <c r="H81" i="14"/>
  <c r="H82" i="14"/>
  <c r="H83" i="14"/>
  <c r="H84" i="14"/>
  <c r="H85" i="14"/>
  <c r="H86" i="14"/>
  <c r="H87" i="14"/>
  <c r="H88" i="14"/>
  <c r="H89" i="14"/>
  <c r="H90" i="14"/>
  <c r="H91" i="14"/>
  <c r="H92" i="14"/>
  <c r="H93" i="14"/>
  <c r="H94" i="14"/>
  <c r="H95" i="14"/>
  <c r="H96" i="14"/>
  <c r="H97" i="14"/>
  <c r="H98" i="14"/>
  <c r="H99" i="14"/>
  <c r="H100" i="14"/>
  <c r="H101" i="14"/>
  <c r="H102" i="14"/>
  <c r="H103" i="14"/>
  <c r="H104" i="14"/>
  <c r="H105" i="14"/>
  <c r="H106" i="14"/>
  <c r="H107" i="14"/>
  <c r="H108" i="14"/>
  <c r="H109" i="14"/>
  <c r="H110" i="14"/>
  <c r="H111" i="14"/>
  <c r="H112" i="14"/>
  <c r="H113" i="14"/>
  <c r="H114" i="14"/>
  <c r="H115" i="14"/>
  <c r="H116" i="14"/>
  <c r="H117" i="14"/>
  <c r="H118" i="14"/>
  <c r="H119" i="14"/>
  <c r="H120" i="14"/>
  <c r="H121" i="14"/>
  <c r="H122" i="14"/>
  <c r="H123" i="14"/>
  <c r="H124" i="14"/>
  <c r="H125" i="14"/>
  <c r="H126" i="14"/>
  <c r="H127" i="14"/>
  <c r="H128" i="14"/>
  <c r="H129" i="14"/>
  <c r="H130" i="14"/>
  <c r="H131" i="14"/>
  <c r="H132" i="14"/>
  <c r="H133" i="14"/>
  <c r="H134" i="14"/>
  <c r="H135" i="14"/>
  <c r="H136" i="14"/>
  <c r="H137" i="14"/>
  <c r="H138" i="14"/>
  <c r="H139" i="14"/>
  <c r="H140" i="14"/>
  <c r="H141" i="14"/>
  <c r="H142" i="14"/>
  <c r="H143" i="14"/>
  <c r="H144" i="14"/>
  <c r="H145" i="14"/>
  <c r="H146" i="14"/>
  <c r="H147" i="14"/>
  <c r="H148" i="14"/>
  <c r="H149" i="14"/>
  <c r="H150" i="14"/>
  <c r="H151" i="14"/>
  <c r="H152" i="14"/>
  <c r="H153" i="14"/>
  <c r="H154" i="14"/>
  <c r="H155" i="14"/>
  <c r="H156" i="14"/>
  <c r="H157" i="14"/>
  <c r="H158" i="14"/>
  <c r="H159" i="14"/>
  <c r="H160" i="14"/>
  <c r="H161" i="14"/>
  <c r="H162" i="14"/>
  <c r="H163" i="14"/>
  <c r="H164" i="14"/>
  <c r="H165" i="14"/>
  <c r="H166" i="14"/>
  <c r="H167" i="14"/>
  <c r="H168" i="14"/>
  <c r="H169" i="14"/>
  <c r="H170" i="14"/>
  <c r="H171" i="14"/>
  <c r="H172" i="14"/>
  <c r="H173" i="14"/>
  <c r="H174" i="14"/>
  <c r="H175" i="14"/>
  <c r="H176" i="14"/>
  <c r="H177" i="14"/>
  <c r="H178" i="14"/>
  <c r="H179" i="14"/>
  <c r="H180" i="14"/>
  <c r="H181" i="14"/>
  <c r="H182" i="14"/>
  <c r="H183" i="14"/>
  <c r="H184" i="14"/>
  <c r="H185" i="14"/>
  <c r="H186" i="14"/>
  <c r="H187" i="14"/>
  <c r="H188" i="14"/>
  <c r="H189" i="14"/>
  <c r="H190" i="14"/>
  <c r="H191" i="14"/>
  <c r="H192" i="14"/>
  <c r="H193" i="14"/>
  <c r="H194" i="14"/>
  <c r="H195" i="14"/>
  <c r="H196" i="14"/>
  <c r="H197" i="14"/>
  <c r="H198" i="14"/>
  <c r="H199" i="14"/>
  <c r="H200" i="14"/>
  <c r="H201" i="14"/>
  <c r="H202" i="14"/>
  <c r="H203" i="14"/>
  <c r="H204" i="14"/>
  <c r="H205" i="14"/>
  <c r="H206" i="14"/>
  <c r="H207" i="14"/>
  <c r="H208" i="14"/>
  <c r="H209" i="14"/>
  <c r="H210" i="14"/>
  <c r="H211" i="14"/>
  <c r="H212" i="14"/>
  <c r="H213" i="14"/>
  <c r="H214" i="14"/>
  <c r="H215" i="14"/>
  <c r="H216" i="14"/>
  <c r="H217" i="14"/>
  <c r="H218" i="14"/>
  <c r="H219" i="14"/>
  <c r="H220" i="14"/>
  <c r="H221" i="14"/>
  <c r="H222" i="14"/>
  <c r="H223" i="14"/>
  <c r="H224" i="14"/>
  <c r="H225" i="14"/>
  <c r="H226" i="14"/>
  <c r="H227" i="14"/>
  <c r="H228" i="14"/>
  <c r="H229" i="14"/>
  <c r="H230" i="14"/>
  <c r="H231" i="14"/>
  <c r="H232" i="14"/>
  <c r="H233" i="14"/>
  <c r="H234" i="14"/>
  <c r="H235" i="14"/>
  <c r="H236" i="14"/>
  <c r="H237" i="14"/>
  <c r="H238" i="14"/>
  <c r="H239" i="14"/>
  <c r="H240" i="14"/>
  <c r="H241" i="14"/>
  <c r="H242" i="14"/>
  <c r="H243" i="14"/>
  <c r="H244" i="14"/>
  <c r="H245" i="14"/>
  <c r="H246" i="14"/>
  <c r="H247" i="14"/>
  <c r="H248" i="14"/>
  <c r="H249" i="14"/>
  <c r="H250" i="14"/>
  <c r="H251" i="14"/>
  <c r="H252" i="14"/>
  <c r="H253" i="14"/>
  <c r="H254" i="14"/>
  <c r="H255" i="14"/>
  <c r="H256" i="14"/>
  <c r="H257" i="14"/>
  <c r="H258" i="14"/>
  <c r="H259" i="14"/>
  <c r="H260" i="14"/>
  <c r="H261" i="14"/>
  <c r="H262" i="14"/>
  <c r="H263" i="14"/>
  <c r="H264" i="14"/>
  <c r="H265" i="14"/>
  <c r="H266" i="14"/>
  <c r="H267" i="14"/>
  <c r="H268" i="14"/>
  <c r="H269" i="14"/>
  <c r="H270" i="14"/>
  <c r="H271" i="14"/>
  <c r="H272" i="14"/>
  <c r="H273" i="14"/>
  <c r="H274" i="14"/>
  <c r="H275" i="14"/>
  <c r="H276" i="14"/>
  <c r="H277" i="14"/>
  <c r="H278" i="14"/>
  <c r="H279" i="14"/>
  <c r="H280" i="14"/>
  <c r="H281" i="14"/>
  <c r="H282" i="14"/>
  <c r="H283" i="14"/>
  <c r="H284" i="14"/>
  <c r="H285" i="14"/>
  <c r="H286" i="14"/>
  <c r="H287" i="14"/>
  <c r="H288" i="14"/>
  <c r="H289" i="14"/>
  <c r="H290" i="14"/>
  <c r="H291" i="14"/>
  <c r="H292" i="14"/>
  <c r="H293" i="14"/>
  <c r="H294" i="14"/>
  <c r="H295" i="14"/>
  <c r="H296" i="14"/>
  <c r="H297" i="14"/>
  <c r="H298" i="14"/>
  <c r="H299" i="14"/>
  <c r="H300" i="14"/>
  <c r="H301" i="14"/>
  <c r="H302" i="14"/>
  <c r="H303" i="14"/>
  <c r="H304" i="14"/>
  <c r="H305" i="14"/>
  <c r="H306" i="14"/>
  <c r="H307" i="14"/>
  <c r="H308" i="14"/>
  <c r="H309" i="14"/>
  <c r="H310" i="14"/>
  <c r="H311" i="14"/>
  <c r="H312" i="14"/>
  <c r="H313" i="14"/>
  <c r="H314" i="14"/>
  <c r="H315" i="14"/>
  <c r="H316" i="14"/>
  <c r="H317" i="14"/>
  <c r="H318" i="14"/>
  <c r="H319" i="14"/>
  <c r="H320" i="14"/>
  <c r="H321" i="14"/>
  <c r="H322" i="14"/>
  <c r="H323" i="14"/>
  <c r="H324" i="14"/>
  <c r="H325" i="14"/>
  <c r="H326" i="14"/>
  <c r="H327" i="14"/>
  <c r="H328" i="14"/>
  <c r="H329" i="14"/>
  <c r="H330" i="14"/>
  <c r="H331" i="14"/>
  <c r="H332" i="14"/>
  <c r="H333" i="14"/>
  <c r="H334" i="14"/>
  <c r="H335" i="14"/>
  <c r="H336" i="14"/>
  <c r="H337" i="14"/>
  <c r="H338" i="14"/>
  <c r="H339" i="14"/>
  <c r="H340" i="14"/>
  <c r="H341" i="14"/>
  <c r="H5" i="14"/>
  <c r="I5" i="14"/>
  <c r="J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G510" i="14"/>
  <c r="G511" i="14"/>
  <c r="G512" i="14"/>
  <c r="G513" i="14"/>
  <c r="G514" i="14"/>
  <c r="G515" i="14"/>
  <c r="G516" i="14"/>
  <c r="G517" i="14"/>
  <c r="G518" i="14"/>
  <c r="G519" i="14"/>
  <c r="G520" i="14"/>
  <c r="G521" i="14"/>
  <c r="G522" i="14"/>
  <c r="G523" i="14"/>
  <c r="G524" i="14"/>
  <c r="G525" i="14"/>
  <c r="G526" i="14"/>
  <c r="G527" i="14"/>
  <c r="G528" i="14"/>
  <c r="G529" i="14"/>
  <c r="G530" i="14"/>
  <c r="G531" i="14"/>
  <c r="G532" i="14"/>
  <c r="G533" i="14"/>
  <c r="G534" i="14"/>
  <c r="G535" i="14"/>
  <c r="G536" i="14"/>
  <c r="G537" i="14"/>
  <c r="G538" i="14"/>
  <c r="G539" i="14"/>
  <c r="G540" i="14"/>
  <c r="G541" i="14"/>
  <c r="G542" i="14"/>
  <c r="G543" i="14"/>
  <c r="G544" i="14"/>
  <c r="G545" i="14"/>
  <c r="G546" i="14"/>
  <c r="G547" i="14"/>
  <c r="G548" i="14"/>
  <c r="G549" i="14"/>
  <c r="G550" i="14"/>
  <c r="G551" i="14"/>
  <c r="G552" i="14"/>
  <c r="G553" i="14"/>
  <c r="G554" i="14"/>
  <c r="G555" i="14"/>
  <c r="G556" i="14"/>
  <c r="G557" i="14"/>
  <c r="G558" i="14"/>
  <c r="G559" i="14"/>
  <c r="G560" i="14"/>
  <c r="G561" i="14"/>
  <c r="G562" i="14"/>
  <c r="G563" i="14"/>
  <c r="G564" i="14"/>
  <c r="G565" i="14"/>
  <c r="G566" i="14"/>
  <c r="G567" i="14"/>
  <c r="G568" i="14"/>
  <c r="G569" i="14"/>
  <c r="G570" i="14"/>
  <c r="G571" i="14"/>
  <c r="G572" i="14"/>
  <c r="G573" i="14"/>
  <c r="G574" i="14"/>
  <c r="G575" i="14"/>
  <c r="G576" i="14"/>
  <c r="G577" i="14"/>
  <c r="G578" i="14"/>
  <c r="G579" i="14"/>
  <c r="G580" i="14"/>
  <c r="G581" i="14"/>
  <c r="G582" i="14"/>
  <c r="G583" i="14"/>
  <c r="G584" i="14"/>
  <c r="G585" i="14"/>
  <c r="G586" i="14"/>
  <c r="G587" i="14"/>
  <c r="G588" i="14"/>
  <c r="G589" i="14"/>
  <c r="G590" i="14"/>
  <c r="G591" i="14"/>
  <c r="G592" i="14"/>
  <c r="G593" i="14"/>
  <c r="G594" i="14"/>
  <c r="G595" i="14"/>
  <c r="G596" i="14"/>
  <c r="G597" i="14"/>
  <c r="G598" i="14"/>
  <c r="G599" i="14"/>
  <c r="G600" i="14"/>
  <c r="G601" i="14"/>
  <c r="G602" i="14"/>
  <c r="G603" i="14"/>
  <c r="G604" i="14"/>
  <c r="G605" i="14"/>
  <c r="G606" i="14"/>
  <c r="G607" i="14"/>
  <c r="G608" i="14"/>
  <c r="G609" i="14"/>
  <c r="G610" i="14"/>
  <c r="G611" i="14"/>
  <c r="G612" i="14"/>
  <c r="G613" i="14"/>
  <c r="G614" i="14"/>
  <c r="G615" i="14"/>
  <c r="G616" i="14"/>
  <c r="G617" i="14"/>
  <c r="G618" i="14"/>
  <c r="G619" i="14"/>
  <c r="G620" i="14"/>
  <c r="G621" i="14"/>
  <c r="G622" i="14"/>
  <c r="G623" i="14"/>
  <c r="G624" i="14"/>
  <c r="G625" i="14"/>
  <c r="G626" i="14"/>
  <c r="G627" i="14"/>
  <c r="G628" i="14"/>
  <c r="G629" i="14"/>
  <c r="G630" i="14"/>
  <c r="G631" i="14"/>
  <c r="G632" i="14"/>
  <c r="G633" i="14"/>
  <c r="G634" i="14"/>
  <c r="G635" i="14"/>
  <c r="G636" i="14"/>
  <c r="G637" i="14"/>
  <c r="G638" i="14"/>
  <c r="G639" i="14"/>
  <c r="G640" i="14"/>
  <c r="G641" i="14"/>
  <c r="G642" i="14"/>
  <c r="G643" i="14"/>
  <c r="G644" i="14"/>
  <c r="G645" i="14"/>
  <c r="G646" i="14"/>
  <c r="G647" i="14"/>
  <c r="G648" i="14"/>
  <c r="G649" i="14"/>
  <c r="G650" i="14"/>
  <c r="G651" i="14"/>
  <c r="G652" i="14"/>
  <c r="G653" i="14"/>
  <c r="G654" i="14"/>
  <c r="G655" i="14"/>
  <c r="G656" i="14"/>
  <c r="G657" i="14"/>
  <c r="G658" i="14"/>
  <c r="G659" i="14"/>
  <c r="G660" i="14"/>
  <c r="G661" i="14"/>
  <c r="G662" i="14"/>
  <c r="G663" i="14"/>
  <c r="G664" i="14"/>
  <c r="G665" i="14"/>
  <c r="G666" i="14"/>
  <c r="G667" i="14"/>
  <c r="G668" i="14"/>
  <c r="G669" i="14"/>
  <c r="G670" i="14"/>
  <c r="G671" i="14"/>
  <c r="G672" i="14"/>
  <c r="G673" i="14"/>
  <c r="G674" i="14"/>
  <c r="G675" i="14"/>
  <c r="G676" i="14"/>
  <c r="G677" i="14"/>
  <c r="G678" i="14"/>
  <c r="G679" i="14"/>
  <c r="G680" i="14"/>
  <c r="G681" i="14"/>
  <c r="G682" i="14"/>
  <c r="G683" i="14"/>
  <c r="G684" i="14"/>
  <c r="G685" i="14"/>
  <c r="G686" i="14"/>
  <c r="G687" i="14"/>
  <c r="G688" i="14"/>
  <c r="G689" i="14"/>
  <c r="G690" i="14"/>
  <c r="G691" i="14"/>
  <c r="G692" i="14"/>
  <c r="G693" i="14"/>
  <c r="G694" i="14"/>
  <c r="G695" i="14"/>
  <c r="G696" i="14"/>
  <c r="G697" i="14"/>
  <c r="G698" i="14"/>
  <c r="G699" i="14"/>
  <c r="G700" i="14"/>
  <c r="G701" i="14"/>
  <c r="G702" i="14"/>
  <c r="G703" i="14"/>
  <c r="G704" i="14"/>
  <c r="G705" i="14"/>
  <c r="G706" i="14"/>
  <c r="G707" i="14"/>
  <c r="G708" i="14"/>
  <c r="G709" i="14"/>
  <c r="G710" i="14"/>
  <c r="G711" i="14"/>
  <c r="G712" i="14"/>
  <c r="G713" i="14"/>
  <c r="G714" i="14"/>
  <c r="G715" i="14"/>
  <c r="G716" i="14"/>
  <c r="G717" i="14"/>
  <c r="G718" i="14"/>
  <c r="G719" i="14"/>
  <c r="G720" i="14"/>
  <c r="G721" i="14"/>
  <c r="G722" i="14"/>
  <c r="G723" i="14"/>
  <c r="G724" i="14"/>
  <c r="G725" i="14"/>
  <c r="G726" i="14"/>
  <c r="G727" i="14"/>
  <c r="G728" i="14"/>
  <c r="G729" i="14"/>
  <c r="G730" i="14"/>
  <c r="G731" i="14"/>
  <c r="G732" i="14"/>
  <c r="G733" i="14"/>
  <c r="G734" i="14"/>
  <c r="G735" i="14"/>
  <c r="G736" i="14"/>
  <c r="G737" i="14"/>
  <c r="G738" i="14"/>
  <c r="G739" i="14"/>
  <c r="G740" i="14"/>
  <c r="G741" i="14"/>
  <c r="G742" i="14"/>
  <c r="G743" i="14"/>
  <c r="G744" i="14"/>
  <c r="G745" i="14"/>
  <c r="G746" i="14"/>
  <c r="G747" i="14"/>
  <c r="G748" i="14"/>
  <c r="G749" i="14"/>
  <c r="G750" i="14"/>
  <c r="G751" i="14"/>
  <c r="G752" i="14"/>
  <c r="G753" i="14"/>
  <c r="G754" i="14"/>
  <c r="G755" i="14"/>
  <c r="G756" i="14"/>
  <c r="G757" i="14"/>
  <c r="G758" i="14"/>
  <c r="G759" i="14"/>
  <c r="G760" i="14"/>
  <c r="G761" i="14"/>
  <c r="G762" i="14"/>
  <c r="G763" i="14"/>
  <c r="G764" i="14"/>
  <c r="G765" i="14"/>
  <c r="G766" i="14"/>
  <c r="G767" i="14"/>
  <c r="G768" i="14"/>
  <c r="G769" i="14"/>
  <c r="G770" i="14"/>
  <c r="G771" i="14"/>
  <c r="G772" i="14"/>
  <c r="G773" i="14"/>
  <c r="G774" i="14"/>
  <c r="G775" i="14"/>
  <c r="G776" i="14"/>
  <c r="G777" i="14"/>
  <c r="G778" i="14"/>
  <c r="G779" i="14"/>
  <c r="G780" i="14"/>
  <c r="G781" i="14"/>
  <c r="G782" i="14"/>
  <c r="G783" i="14"/>
  <c r="G784" i="14"/>
  <c r="G785" i="14"/>
  <c r="G786" i="14"/>
  <c r="G787" i="14"/>
  <c r="G788" i="14"/>
  <c r="G789" i="14"/>
  <c r="G790" i="14"/>
  <c r="G791" i="14"/>
  <c r="G792" i="14"/>
  <c r="G793" i="14"/>
  <c r="G794" i="14"/>
  <c r="G795" i="14"/>
  <c r="G796" i="14"/>
  <c r="G797" i="14"/>
  <c r="G798" i="14"/>
  <c r="G799" i="14"/>
  <c r="G800" i="14"/>
  <c r="G801" i="14"/>
  <c r="G802" i="14"/>
  <c r="G803" i="14"/>
  <c r="G804" i="14"/>
  <c r="G805" i="14"/>
  <c r="G806" i="14"/>
  <c r="G807" i="14"/>
  <c r="G808" i="14"/>
  <c r="G809" i="14"/>
  <c r="G810" i="14"/>
  <c r="G811" i="14"/>
  <c r="G812" i="14"/>
  <c r="G813" i="14"/>
  <c r="G814" i="14"/>
  <c r="G815" i="14"/>
  <c r="G816" i="14"/>
  <c r="G817" i="14"/>
  <c r="G818" i="14"/>
  <c r="G819" i="14"/>
  <c r="G820" i="14"/>
  <c r="G821" i="14"/>
  <c r="G822" i="14"/>
  <c r="G823" i="14"/>
  <c r="G824" i="14"/>
  <c r="G825" i="14"/>
  <c r="G826" i="14"/>
  <c r="G827" i="14"/>
  <c r="G828" i="14"/>
  <c r="G829" i="14"/>
  <c r="G830" i="14"/>
  <c r="G831" i="14"/>
  <c r="G832" i="14"/>
  <c r="G833" i="14"/>
  <c r="G834" i="14"/>
  <c r="G835" i="14"/>
  <c r="G836" i="14"/>
  <c r="G837" i="14"/>
  <c r="G838" i="14"/>
  <c r="G839" i="14"/>
  <c r="G840" i="14"/>
  <c r="G841" i="14"/>
  <c r="G842" i="14"/>
  <c r="G843" i="14"/>
  <c r="G844" i="14"/>
  <c r="G845" i="14"/>
  <c r="G846" i="14"/>
  <c r="G847" i="14"/>
  <c r="G848" i="14"/>
  <c r="G849" i="14"/>
  <c r="G850" i="14"/>
  <c r="G851" i="14"/>
  <c r="G852" i="14"/>
  <c r="G853" i="14"/>
  <c r="G854" i="14"/>
  <c r="G855" i="14"/>
  <c r="G856" i="14"/>
  <c r="G857" i="14"/>
  <c r="G858" i="14"/>
  <c r="G859" i="14"/>
  <c r="G860" i="14"/>
  <c r="G861" i="14"/>
  <c r="G862" i="14"/>
  <c r="G863" i="14"/>
  <c r="G864" i="14"/>
  <c r="G865" i="14"/>
  <c r="G866" i="14"/>
  <c r="G867" i="14"/>
  <c r="G868" i="14"/>
  <c r="G869" i="14"/>
  <c r="G870" i="14"/>
  <c r="G871" i="14"/>
  <c r="G872" i="14"/>
  <c r="G873" i="14"/>
  <c r="G874" i="14"/>
  <c r="G875" i="14"/>
  <c r="G876" i="14"/>
  <c r="G877" i="14"/>
  <c r="G878" i="14"/>
  <c r="G879" i="14"/>
  <c r="G880" i="14"/>
  <c r="G881" i="14"/>
  <c r="G882" i="14"/>
  <c r="G883" i="14"/>
  <c r="G884" i="14"/>
  <c r="G885" i="14"/>
  <c r="G886" i="14"/>
  <c r="G887" i="14"/>
  <c r="G888" i="14"/>
  <c r="G889" i="14"/>
  <c r="G890" i="14"/>
  <c r="G891" i="14"/>
  <c r="G892" i="14"/>
  <c r="G893" i="14"/>
  <c r="G894" i="14"/>
  <c r="G895" i="14"/>
  <c r="G896" i="14"/>
  <c r="G897" i="14"/>
  <c r="G898" i="14"/>
  <c r="G899" i="14"/>
  <c r="G900" i="14"/>
  <c r="G901" i="14"/>
  <c r="G902" i="14"/>
  <c r="G903" i="14"/>
  <c r="G904" i="14"/>
  <c r="G905" i="14"/>
  <c r="G906" i="14"/>
  <c r="G907" i="14"/>
  <c r="G908" i="14"/>
  <c r="G909" i="14"/>
  <c r="G910" i="14"/>
  <c r="G911" i="14"/>
  <c r="G912" i="14"/>
  <c r="G913" i="14"/>
  <c r="G914" i="14"/>
  <c r="G915" i="14"/>
  <c r="G916" i="14"/>
  <c r="G917" i="14"/>
  <c r="G918" i="14"/>
  <c r="G919" i="14"/>
  <c r="G920" i="14"/>
  <c r="G921" i="14"/>
  <c r="G922" i="14"/>
  <c r="G923" i="14"/>
  <c r="G924" i="14"/>
  <c r="G925" i="14"/>
  <c r="G926" i="14"/>
  <c r="G927" i="14"/>
  <c r="G928" i="14"/>
  <c r="G929" i="14"/>
  <c r="G930" i="14"/>
  <c r="G931" i="14"/>
  <c r="G932" i="14"/>
  <c r="G933" i="14"/>
  <c r="G934" i="14"/>
  <c r="G935" i="14"/>
  <c r="G936" i="14"/>
  <c r="G937" i="14"/>
  <c r="G938" i="14"/>
  <c r="G5" i="14"/>
  <c r="AH48" i="13"/>
  <c r="AH176" i="13"/>
  <c r="AH264" i="13"/>
  <c r="AH320" i="13"/>
  <c r="AH368" i="13"/>
  <c r="AH472" i="13"/>
  <c r="AH520" i="13"/>
  <c r="X4" i="13"/>
  <c r="Y4" i="13"/>
  <c r="AH4" i="13" s="1"/>
  <c r="X5" i="13"/>
  <c r="Y5" i="13"/>
  <c r="AH5" i="13" s="1"/>
  <c r="X6" i="13"/>
  <c r="Y6" i="13"/>
  <c r="AH6" i="13" s="1"/>
  <c r="X7" i="13"/>
  <c r="Y7" i="13"/>
  <c r="AH7" i="13" s="1"/>
  <c r="X8" i="13"/>
  <c r="Y8" i="13"/>
  <c r="AH8" i="13" s="1"/>
  <c r="X9" i="13"/>
  <c r="Y9" i="13"/>
  <c r="AH9" i="13" s="1"/>
  <c r="X10" i="13"/>
  <c r="Y10" i="13"/>
  <c r="AH10" i="13" s="1"/>
  <c r="X11" i="13"/>
  <c r="Y11" i="13"/>
  <c r="AH11" i="13" s="1"/>
  <c r="X12" i="13"/>
  <c r="Y12" i="13"/>
  <c r="AH12" i="13" s="1"/>
  <c r="X13" i="13"/>
  <c r="Y13" i="13"/>
  <c r="AH13" i="13" s="1"/>
  <c r="X14" i="13"/>
  <c r="Y14" i="13"/>
  <c r="AH14" i="13" s="1"/>
  <c r="X15" i="13"/>
  <c r="Y15" i="13"/>
  <c r="AH15" i="13" s="1"/>
  <c r="X16" i="13"/>
  <c r="Y16" i="13"/>
  <c r="AH16" i="13" s="1"/>
  <c r="X17" i="13"/>
  <c r="Y17" i="13"/>
  <c r="AH17" i="13" s="1"/>
  <c r="X18" i="13"/>
  <c r="Y18" i="13"/>
  <c r="AH18" i="13" s="1"/>
  <c r="X19" i="13"/>
  <c r="Y19" i="13"/>
  <c r="AH19" i="13" s="1"/>
  <c r="X20" i="13"/>
  <c r="Y20" i="13"/>
  <c r="AH20" i="13" s="1"/>
  <c r="X21" i="13"/>
  <c r="Y21" i="13"/>
  <c r="AH21" i="13" s="1"/>
  <c r="X22" i="13"/>
  <c r="Y22" i="13"/>
  <c r="AH22" i="13" s="1"/>
  <c r="X23" i="13"/>
  <c r="Y23" i="13"/>
  <c r="AH23" i="13" s="1"/>
  <c r="X24" i="13"/>
  <c r="Y24" i="13"/>
  <c r="AH24" i="13" s="1"/>
  <c r="X25" i="13"/>
  <c r="Y25" i="13"/>
  <c r="AH25" i="13" s="1"/>
  <c r="X26" i="13"/>
  <c r="Y26" i="13"/>
  <c r="AH26" i="13" s="1"/>
  <c r="X27" i="13"/>
  <c r="Y27" i="13"/>
  <c r="AH27" i="13" s="1"/>
  <c r="X28" i="13"/>
  <c r="Y28" i="13"/>
  <c r="AH28" i="13" s="1"/>
  <c r="X29" i="13"/>
  <c r="Y29" i="13"/>
  <c r="AH29" i="13" s="1"/>
  <c r="X30" i="13"/>
  <c r="Y30" i="13"/>
  <c r="AH30" i="13" s="1"/>
  <c r="X31" i="13"/>
  <c r="Y31" i="13"/>
  <c r="AH31" i="13" s="1"/>
  <c r="X32" i="13"/>
  <c r="Y32" i="13"/>
  <c r="AH32" i="13" s="1"/>
  <c r="X33" i="13"/>
  <c r="Y33" i="13"/>
  <c r="AH33" i="13" s="1"/>
  <c r="X34" i="13"/>
  <c r="Y34" i="13"/>
  <c r="AH34" i="13" s="1"/>
  <c r="X35" i="13"/>
  <c r="Y35" i="13"/>
  <c r="AH35" i="13" s="1"/>
  <c r="X36" i="13"/>
  <c r="Y36" i="13"/>
  <c r="AH36" i="13" s="1"/>
  <c r="X37" i="13"/>
  <c r="Y37" i="13"/>
  <c r="AH37" i="13" s="1"/>
  <c r="X38" i="13"/>
  <c r="Y38" i="13"/>
  <c r="AH38" i="13" s="1"/>
  <c r="X39" i="13"/>
  <c r="Y39" i="13"/>
  <c r="AH39" i="13" s="1"/>
  <c r="X40" i="13"/>
  <c r="Y40" i="13"/>
  <c r="AH40" i="13" s="1"/>
  <c r="X41" i="13"/>
  <c r="Y41" i="13"/>
  <c r="AH41" i="13" s="1"/>
  <c r="X42" i="13"/>
  <c r="Y42" i="13"/>
  <c r="AH42" i="13" s="1"/>
  <c r="X43" i="13"/>
  <c r="Y43" i="13"/>
  <c r="AH43" i="13" s="1"/>
  <c r="X44" i="13"/>
  <c r="Y44" i="13"/>
  <c r="AH44" i="13" s="1"/>
  <c r="X45" i="13"/>
  <c r="Y45" i="13"/>
  <c r="AH45" i="13" s="1"/>
  <c r="X46" i="13"/>
  <c r="Y46" i="13"/>
  <c r="AH46" i="13" s="1"/>
  <c r="X47" i="13"/>
  <c r="Y47" i="13"/>
  <c r="AH47" i="13" s="1"/>
  <c r="X48" i="13"/>
  <c r="Y48" i="13"/>
  <c r="X49" i="13"/>
  <c r="Y49" i="13"/>
  <c r="AH49" i="13" s="1"/>
  <c r="X50" i="13"/>
  <c r="Y50" i="13"/>
  <c r="AH50" i="13" s="1"/>
  <c r="X51" i="13"/>
  <c r="Y51" i="13"/>
  <c r="AH51" i="13" s="1"/>
  <c r="X52" i="13"/>
  <c r="Y52" i="13"/>
  <c r="AH52" i="13" s="1"/>
  <c r="X53" i="13"/>
  <c r="Y53" i="13"/>
  <c r="AH53" i="13" s="1"/>
  <c r="X54" i="13"/>
  <c r="Y54" i="13"/>
  <c r="AH54" i="13" s="1"/>
  <c r="X55" i="13"/>
  <c r="Y55" i="13"/>
  <c r="AH55" i="13" s="1"/>
  <c r="X56" i="13"/>
  <c r="Y56" i="13"/>
  <c r="AH56" i="13" s="1"/>
  <c r="X57" i="13"/>
  <c r="Y57" i="13"/>
  <c r="AH57" i="13" s="1"/>
  <c r="X58" i="13"/>
  <c r="Y58" i="13"/>
  <c r="AH58" i="13" s="1"/>
  <c r="X59" i="13"/>
  <c r="Y59" i="13"/>
  <c r="AH59" i="13" s="1"/>
  <c r="X60" i="13"/>
  <c r="Y60" i="13"/>
  <c r="AH60" i="13" s="1"/>
  <c r="X61" i="13"/>
  <c r="Y61" i="13"/>
  <c r="AH61" i="13" s="1"/>
  <c r="X62" i="13"/>
  <c r="Y62" i="13"/>
  <c r="AH62" i="13" s="1"/>
  <c r="X63" i="13"/>
  <c r="Y63" i="13"/>
  <c r="AH63" i="13" s="1"/>
  <c r="X64" i="13"/>
  <c r="Y64" i="13"/>
  <c r="AH64" i="13" s="1"/>
  <c r="X65" i="13"/>
  <c r="Y65" i="13"/>
  <c r="AH65" i="13" s="1"/>
  <c r="X66" i="13"/>
  <c r="Y66" i="13"/>
  <c r="AH66" i="13" s="1"/>
  <c r="X67" i="13"/>
  <c r="Y67" i="13"/>
  <c r="AH67" i="13" s="1"/>
  <c r="X68" i="13"/>
  <c r="Y68" i="13"/>
  <c r="AH68" i="13" s="1"/>
  <c r="X69" i="13"/>
  <c r="Y69" i="13"/>
  <c r="AH69" i="13" s="1"/>
  <c r="X70" i="13"/>
  <c r="Y70" i="13"/>
  <c r="AH70" i="13" s="1"/>
  <c r="X71" i="13"/>
  <c r="Y71" i="13"/>
  <c r="AH71" i="13" s="1"/>
  <c r="X72" i="13"/>
  <c r="Y72" i="13"/>
  <c r="AH72" i="13" s="1"/>
  <c r="X73" i="13"/>
  <c r="Y73" i="13"/>
  <c r="AH73" i="13" s="1"/>
  <c r="X74" i="13"/>
  <c r="Y74" i="13"/>
  <c r="AH74" i="13" s="1"/>
  <c r="X75" i="13"/>
  <c r="Y75" i="13"/>
  <c r="AH75" i="13" s="1"/>
  <c r="X76" i="13"/>
  <c r="Y76" i="13"/>
  <c r="AH76" i="13" s="1"/>
  <c r="X77" i="13"/>
  <c r="Y77" i="13"/>
  <c r="AH77" i="13" s="1"/>
  <c r="X78" i="13"/>
  <c r="Y78" i="13"/>
  <c r="AH78" i="13" s="1"/>
  <c r="X79" i="13"/>
  <c r="Y79" i="13"/>
  <c r="AH79" i="13" s="1"/>
  <c r="X80" i="13"/>
  <c r="Y80" i="13"/>
  <c r="AH80" i="13" s="1"/>
  <c r="X81" i="13"/>
  <c r="Y81" i="13"/>
  <c r="AH81" i="13" s="1"/>
  <c r="X82" i="13"/>
  <c r="Y82" i="13"/>
  <c r="AH82" i="13" s="1"/>
  <c r="X83" i="13"/>
  <c r="Y83" i="13"/>
  <c r="AH83" i="13" s="1"/>
  <c r="X84" i="13"/>
  <c r="Y84" i="13"/>
  <c r="AH84" i="13" s="1"/>
  <c r="X85" i="13"/>
  <c r="Y85" i="13"/>
  <c r="AH85" i="13" s="1"/>
  <c r="X86" i="13"/>
  <c r="Y86" i="13"/>
  <c r="AH86" i="13" s="1"/>
  <c r="X87" i="13"/>
  <c r="Y87" i="13"/>
  <c r="AH87" i="13" s="1"/>
  <c r="X88" i="13"/>
  <c r="Y88" i="13"/>
  <c r="AH88" i="13" s="1"/>
  <c r="X89" i="13"/>
  <c r="Y89" i="13"/>
  <c r="AH89" i="13" s="1"/>
  <c r="X90" i="13"/>
  <c r="Y90" i="13"/>
  <c r="AH90" i="13" s="1"/>
  <c r="X91" i="13"/>
  <c r="Y91" i="13"/>
  <c r="AH91" i="13" s="1"/>
  <c r="X92" i="13"/>
  <c r="Y92" i="13"/>
  <c r="AH92" i="13" s="1"/>
  <c r="X93" i="13"/>
  <c r="Y93" i="13"/>
  <c r="AH93" i="13" s="1"/>
  <c r="X94" i="13"/>
  <c r="Y94" i="13"/>
  <c r="AH94" i="13" s="1"/>
  <c r="X95" i="13"/>
  <c r="Y95" i="13"/>
  <c r="AH95" i="13" s="1"/>
  <c r="X96" i="13"/>
  <c r="Y96" i="13"/>
  <c r="AH96" i="13" s="1"/>
  <c r="X97" i="13"/>
  <c r="Y97" i="13"/>
  <c r="AH97" i="13" s="1"/>
  <c r="X98" i="13"/>
  <c r="Y98" i="13"/>
  <c r="AH98" i="13" s="1"/>
  <c r="X99" i="13"/>
  <c r="Y99" i="13"/>
  <c r="AH99" i="13" s="1"/>
  <c r="X100" i="13"/>
  <c r="Y100" i="13"/>
  <c r="AH100" i="13" s="1"/>
  <c r="X101" i="13"/>
  <c r="Y101" i="13"/>
  <c r="AH101" i="13" s="1"/>
  <c r="X102" i="13"/>
  <c r="Y102" i="13"/>
  <c r="AH102" i="13" s="1"/>
  <c r="X103" i="13"/>
  <c r="Y103" i="13"/>
  <c r="AH103" i="13" s="1"/>
  <c r="X104" i="13"/>
  <c r="Y104" i="13"/>
  <c r="AH104" i="13" s="1"/>
  <c r="X105" i="13"/>
  <c r="Y105" i="13"/>
  <c r="AH105" i="13" s="1"/>
  <c r="X106" i="13"/>
  <c r="Y106" i="13"/>
  <c r="AH106" i="13" s="1"/>
  <c r="X107" i="13"/>
  <c r="Y107" i="13"/>
  <c r="AH107" i="13" s="1"/>
  <c r="X108" i="13"/>
  <c r="Y108" i="13"/>
  <c r="AH108" i="13" s="1"/>
  <c r="X109" i="13"/>
  <c r="Y109" i="13"/>
  <c r="AH109" i="13" s="1"/>
  <c r="X110" i="13"/>
  <c r="Y110" i="13"/>
  <c r="AH110" i="13" s="1"/>
  <c r="X111" i="13"/>
  <c r="Y111" i="13"/>
  <c r="AH111" i="13" s="1"/>
  <c r="X112" i="13"/>
  <c r="Y112" i="13"/>
  <c r="AH112" i="13" s="1"/>
  <c r="X113" i="13"/>
  <c r="Y113" i="13"/>
  <c r="AH113" i="13" s="1"/>
  <c r="X114" i="13"/>
  <c r="Y114" i="13"/>
  <c r="AH114" i="13" s="1"/>
  <c r="X115" i="13"/>
  <c r="Y115" i="13"/>
  <c r="AH115" i="13" s="1"/>
  <c r="X116" i="13"/>
  <c r="Y116" i="13"/>
  <c r="AH116" i="13" s="1"/>
  <c r="X117" i="13"/>
  <c r="Y117" i="13"/>
  <c r="AH117" i="13" s="1"/>
  <c r="X118" i="13"/>
  <c r="Y118" i="13"/>
  <c r="AH118" i="13" s="1"/>
  <c r="X119" i="13"/>
  <c r="Y119" i="13"/>
  <c r="AH119" i="13" s="1"/>
  <c r="X120" i="13"/>
  <c r="Y120" i="13"/>
  <c r="AH120" i="13" s="1"/>
  <c r="X121" i="13"/>
  <c r="Y121" i="13"/>
  <c r="AH121" i="13" s="1"/>
  <c r="X122" i="13"/>
  <c r="Y122" i="13"/>
  <c r="AH122" i="13" s="1"/>
  <c r="X123" i="13"/>
  <c r="Y123" i="13"/>
  <c r="AH123" i="13" s="1"/>
  <c r="X124" i="13"/>
  <c r="Y124" i="13"/>
  <c r="AH124" i="13" s="1"/>
  <c r="X125" i="13"/>
  <c r="Y125" i="13"/>
  <c r="AH125" i="13" s="1"/>
  <c r="X126" i="13"/>
  <c r="Y126" i="13"/>
  <c r="AH126" i="13" s="1"/>
  <c r="X127" i="13"/>
  <c r="Y127" i="13"/>
  <c r="AH127" i="13" s="1"/>
  <c r="X128" i="13"/>
  <c r="Y128" i="13"/>
  <c r="AH128" i="13" s="1"/>
  <c r="X129" i="13"/>
  <c r="Y129" i="13"/>
  <c r="AH129" i="13" s="1"/>
  <c r="X130" i="13"/>
  <c r="Y130" i="13"/>
  <c r="AH130" i="13" s="1"/>
  <c r="X131" i="13"/>
  <c r="Y131" i="13"/>
  <c r="AH131" i="13" s="1"/>
  <c r="X132" i="13"/>
  <c r="Y132" i="13"/>
  <c r="AH132" i="13" s="1"/>
  <c r="X133" i="13"/>
  <c r="Y133" i="13"/>
  <c r="AH133" i="13" s="1"/>
  <c r="X134" i="13"/>
  <c r="Y134" i="13"/>
  <c r="AH134" i="13" s="1"/>
  <c r="X135" i="13"/>
  <c r="Y135" i="13"/>
  <c r="AH135" i="13" s="1"/>
  <c r="X136" i="13"/>
  <c r="Y136" i="13"/>
  <c r="AH136" i="13" s="1"/>
  <c r="X137" i="13"/>
  <c r="Y137" i="13"/>
  <c r="AH137" i="13" s="1"/>
  <c r="X138" i="13"/>
  <c r="Y138" i="13"/>
  <c r="AH138" i="13" s="1"/>
  <c r="X139" i="13"/>
  <c r="Y139" i="13"/>
  <c r="AH139" i="13" s="1"/>
  <c r="X140" i="13"/>
  <c r="Y140" i="13"/>
  <c r="AH140" i="13" s="1"/>
  <c r="X141" i="13"/>
  <c r="Y141" i="13"/>
  <c r="AH141" i="13" s="1"/>
  <c r="X142" i="13"/>
  <c r="Y142" i="13"/>
  <c r="AH142" i="13" s="1"/>
  <c r="X143" i="13"/>
  <c r="Y143" i="13"/>
  <c r="AH143" i="13" s="1"/>
  <c r="X144" i="13"/>
  <c r="Y144" i="13"/>
  <c r="AH144" i="13" s="1"/>
  <c r="X145" i="13"/>
  <c r="Y145" i="13"/>
  <c r="AH145" i="13" s="1"/>
  <c r="X146" i="13"/>
  <c r="Y146" i="13"/>
  <c r="AH146" i="13" s="1"/>
  <c r="X147" i="13"/>
  <c r="Y147" i="13"/>
  <c r="AH147" i="13" s="1"/>
  <c r="X148" i="13"/>
  <c r="Y148" i="13"/>
  <c r="AH148" i="13" s="1"/>
  <c r="X149" i="13"/>
  <c r="Y149" i="13"/>
  <c r="AH149" i="13" s="1"/>
  <c r="X150" i="13"/>
  <c r="Y150" i="13"/>
  <c r="AH150" i="13" s="1"/>
  <c r="X151" i="13"/>
  <c r="Y151" i="13"/>
  <c r="AH151" i="13" s="1"/>
  <c r="X152" i="13"/>
  <c r="Y152" i="13"/>
  <c r="AH152" i="13" s="1"/>
  <c r="X153" i="13"/>
  <c r="Y153" i="13"/>
  <c r="AH153" i="13" s="1"/>
  <c r="X154" i="13"/>
  <c r="Y154" i="13"/>
  <c r="AH154" i="13" s="1"/>
  <c r="X155" i="13"/>
  <c r="Y155" i="13"/>
  <c r="AH155" i="13" s="1"/>
  <c r="X156" i="13"/>
  <c r="Y156" i="13"/>
  <c r="AH156" i="13" s="1"/>
  <c r="X157" i="13"/>
  <c r="Y157" i="13"/>
  <c r="AH157" i="13" s="1"/>
  <c r="X158" i="13"/>
  <c r="Y158" i="13"/>
  <c r="AH158" i="13" s="1"/>
  <c r="X159" i="13"/>
  <c r="Y159" i="13"/>
  <c r="AH159" i="13" s="1"/>
  <c r="X160" i="13"/>
  <c r="Y160" i="13"/>
  <c r="AH160" i="13" s="1"/>
  <c r="X161" i="13"/>
  <c r="Y161" i="13"/>
  <c r="AH161" i="13" s="1"/>
  <c r="X162" i="13"/>
  <c r="Y162" i="13"/>
  <c r="AH162" i="13" s="1"/>
  <c r="X163" i="13"/>
  <c r="Y163" i="13"/>
  <c r="AH163" i="13" s="1"/>
  <c r="X164" i="13"/>
  <c r="Y164" i="13"/>
  <c r="AH164" i="13" s="1"/>
  <c r="X165" i="13"/>
  <c r="Y165" i="13"/>
  <c r="AH165" i="13" s="1"/>
  <c r="X166" i="13"/>
  <c r="Y166" i="13"/>
  <c r="AH166" i="13" s="1"/>
  <c r="X167" i="13"/>
  <c r="Y167" i="13"/>
  <c r="AH167" i="13" s="1"/>
  <c r="X168" i="13"/>
  <c r="Y168" i="13"/>
  <c r="AH168" i="13" s="1"/>
  <c r="X169" i="13"/>
  <c r="Y169" i="13"/>
  <c r="AH169" i="13" s="1"/>
  <c r="X170" i="13"/>
  <c r="Y170" i="13"/>
  <c r="AH170" i="13" s="1"/>
  <c r="X171" i="13"/>
  <c r="Y171" i="13"/>
  <c r="AH171" i="13" s="1"/>
  <c r="X172" i="13"/>
  <c r="Y172" i="13"/>
  <c r="AH172" i="13" s="1"/>
  <c r="X173" i="13"/>
  <c r="Y173" i="13"/>
  <c r="AH173" i="13" s="1"/>
  <c r="X174" i="13"/>
  <c r="Y174" i="13"/>
  <c r="AH174" i="13" s="1"/>
  <c r="X175" i="13"/>
  <c r="Y175" i="13"/>
  <c r="AH175" i="13" s="1"/>
  <c r="X176" i="13"/>
  <c r="Y176" i="13"/>
  <c r="X177" i="13"/>
  <c r="Y177" i="13"/>
  <c r="AH177" i="13" s="1"/>
  <c r="X178" i="13"/>
  <c r="Y178" i="13"/>
  <c r="AH178" i="13" s="1"/>
  <c r="X179" i="13"/>
  <c r="Y179" i="13"/>
  <c r="AH179" i="13" s="1"/>
  <c r="X180" i="13"/>
  <c r="Y180" i="13"/>
  <c r="AH180" i="13" s="1"/>
  <c r="X181" i="13"/>
  <c r="Y181" i="13"/>
  <c r="AH181" i="13" s="1"/>
  <c r="X182" i="13"/>
  <c r="Y182" i="13"/>
  <c r="AH182" i="13" s="1"/>
  <c r="X183" i="13"/>
  <c r="Y183" i="13"/>
  <c r="AH183" i="13" s="1"/>
  <c r="X184" i="13"/>
  <c r="Y184" i="13"/>
  <c r="AH184" i="13" s="1"/>
  <c r="X185" i="13"/>
  <c r="Y185" i="13"/>
  <c r="AH185" i="13" s="1"/>
  <c r="X186" i="13"/>
  <c r="Y186" i="13"/>
  <c r="AH186" i="13" s="1"/>
  <c r="X187" i="13"/>
  <c r="Y187" i="13"/>
  <c r="AH187" i="13" s="1"/>
  <c r="X188" i="13"/>
  <c r="Y188" i="13"/>
  <c r="AH188" i="13" s="1"/>
  <c r="X189" i="13"/>
  <c r="Y189" i="13"/>
  <c r="AH189" i="13" s="1"/>
  <c r="X190" i="13"/>
  <c r="Y190" i="13"/>
  <c r="AH190" i="13" s="1"/>
  <c r="X191" i="13"/>
  <c r="Y191" i="13"/>
  <c r="AH191" i="13" s="1"/>
  <c r="X192" i="13"/>
  <c r="Y192" i="13"/>
  <c r="AH192" i="13" s="1"/>
  <c r="X193" i="13"/>
  <c r="Y193" i="13"/>
  <c r="AH193" i="13" s="1"/>
  <c r="X194" i="13"/>
  <c r="Y194" i="13"/>
  <c r="AH194" i="13" s="1"/>
  <c r="X195" i="13"/>
  <c r="Y195" i="13"/>
  <c r="AH195" i="13" s="1"/>
  <c r="X196" i="13"/>
  <c r="Y196" i="13"/>
  <c r="AH196" i="13" s="1"/>
  <c r="X197" i="13"/>
  <c r="Y197" i="13"/>
  <c r="AH197" i="13" s="1"/>
  <c r="X198" i="13"/>
  <c r="Y198" i="13"/>
  <c r="AH198" i="13" s="1"/>
  <c r="X199" i="13"/>
  <c r="Y199" i="13"/>
  <c r="AH199" i="13" s="1"/>
  <c r="X200" i="13"/>
  <c r="Y200" i="13"/>
  <c r="AH200" i="13" s="1"/>
  <c r="X201" i="13"/>
  <c r="Y201" i="13"/>
  <c r="AH201" i="13" s="1"/>
  <c r="X202" i="13"/>
  <c r="Y202" i="13"/>
  <c r="AH202" i="13" s="1"/>
  <c r="X203" i="13"/>
  <c r="Y203" i="13"/>
  <c r="AH203" i="13" s="1"/>
  <c r="X204" i="13"/>
  <c r="Y204" i="13"/>
  <c r="AH204" i="13" s="1"/>
  <c r="X205" i="13"/>
  <c r="Y205" i="13"/>
  <c r="AH205" i="13" s="1"/>
  <c r="X206" i="13"/>
  <c r="Y206" i="13"/>
  <c r="AH206" i="13" s="1"/>
  <c r="X207" i="13"/>
  <c r="Y207" i="13"/>
  <c r="AH207" i="13" s="1"/>
  <c r="X208" i="13"/>
  <c r="Y208" i="13"/>
  <c r="AH208" i="13" s="1"/>
  <c r="X209" i="13"/>
  <c r="Y209" i="13"/>
  <c r="AH209" i="13" s="1"/>
  <c r="X210" i="13"/>
  <c r="Y210" i="13"/>
  <c r="AH210" i="13" s="1"/>
  <c r="X211" i="13"/>
  <c r="Y211" i="13"/>
  <c r="AH211" i="13" s="1"/>
  <c r="X212" i="13"/>
  <c r="Y212" i="13"/>
  <c r="AH212" i="13" s="1"/>
  <c r="X213" i="13"/>
  <c r="Y213" i="13"/>
  <c r="AH213" i="13" s="1"/>
  <c r="X214" i="13"/>
  <c r="Y214" i="13"/>
  <c r="AH214" i="13" s="1"/>
  <c r="X215" i="13"/>
  <c r="Y215" i="13"/>
  <c r="AH215" i="13" s="1"/>
  <c r="X216" i="13"/>
  <c r="Y216" i="13"/>
  <c r="AH216" i="13" s="1"/>
  <c r="X217" i="13"/>
  <c r="Y217" i="13"/>
  <c r="AH217" i="13" s="1"/>
  <c r="X218" i="13"/>
  <c r="Y218" i="13"/>
  <c r="AH218" i="13" s="1"/>
  <c r="X219" i="13"/>
  <c r="Y219" i="13"/>
  <c r="AH219" i="13" s="1"/>
  <c r="X220" i="13"/>
  <c r="Y220" i="13"/>
  <c r="AH220" i="13" s="1"/>
  <c r="X221" i="13"/>
  <c r="Y221" i="13"/>
  <c r="AH221" i="13" s="1"/>
  <c r="X222" i="13"/>
  <c r="Y222" i="13"/>
  <c r="AH222" i="13" s="1"/>
  <c r="X223" i="13"/>
  <c r="Y223" i="13"/>
  <c r="AH223" i="13" s="1"/>
  <c r="X224" i="13"/>
  <c r="Y224" i="13"/>
  <c r="AH224" i="13" s="1"/>
  <c r="X225" i="13"/>
  <c r="Y225" i="13"/>
  <c r="AH225" i="13" s="1"/>
  <c r="X226" i="13"/>
  <c r="Y226" i="13"/>
  <c r="AH226" i="13" s="1"/>
  <c r="X227" i="13"/>
  <c r="Y227" i="13"/>
  <c r="AH227" i="13" s="1"/>
  <c r="X228" i="13"/>
  <c r="Y228" i="13"/>
  <c r="AH228" i="13" s="1"/>
  <c r="X229" i="13"/>
  <c r="Y229" i="13"/>
  <c r="AH229" i="13" s="1"/>
  <c r="X230" i="13"/>
  <c r="Y230" i="13"/>
  <c r="AH230" i="13" s="1"/>
  <c r="X231" i="13"/>
  <c r="Y231" i="13"/>
  <c r="AH231" i="13" s="1"/>
  <c r="X232" i="13"/>
  <c r="Y232" i="13"/>
  <c r="AH232" i="13" s="1"/>
  <c r="X233" i="13"/>
  <c r="Y233" i="13"/>
  <c r="AH233" i="13" s="1"/>
  <c r="X234" i="13"/>
  <c r="Y234" i="13"/>
  <c r="AH234" i="13" s="1"/>
  <c r="X235" i="13"/>
  <c r="Y235" i="13"/>
  <c r="AH235" i="13" s="1"/>
  <c r="X236" i="13"/>
  <c r="Y236" i="13"/>
  <c r="AH236" i="13" s="1"/>
  <c r="X237" i="13"/>
  <c r="Y237" i="13"/>
  <c r="AH237" i="13" s="1"/>
  <c r="X238" i="13"/>
  <c r="Y238" i="13"/>
  <c r="AH238" i="13" s="1"/>
  <c r="X239" i="13"/>
  <c r="Y239" i="13"/>
  <c r="AH239" i="13" s="1"/>
  <c r="X240" i="13"/>
  <c r="Y240" i="13"/>
  <c r="AH240" i="13" s="1"/>
  <c r="X241" i="13"/>
  <c r="Y241" i="13"/>
  <c r="AH241" i="13" s="1"/>
  <c r="X242" i="13"/>
  <c r="Y242" i="13"/>
  <c r="AH242" i="13" s="1"/>
  <c r="X243" i="13"/>
  <c r="Y243" i="13"/>
  <c r="AH243" i="13" s="1"/>
  <c r="X244" i="13"/>
  <c r="Y244" i="13"/>
  <c r="AH244" i="13" s="1"/>
  <c r="X245" i="13"/>
  <c r="Y245" i="13"/>
  <c r="AH245" i="13" s="1"/>
  <c r="X246" i="13"/>
  <c r="Y246" i="13"/>
  <c r="AH246" i="13" s="1"/>
  <c r="X247" i="13"/>
  <c r="Y247" i="13"/>
  <c r="AH247" i="13" s="1"/>
  <c r="X248" i="13"/>
  <c r="Y248" i="13"/>
  <c r="AH248" i="13" s="1"/>
  <c r="X249" i="13"/>
  <c r="Y249" i="13"/>
  <c r="AH249" i="13" s="1"/>
  <c r="X250" i="13"/>
  <c r="Y250" i="13"/>
  <c r="AH250" i="13" s="1"/>
  <c r="X251" i="13"/>
  <c r="Y251" i="13"/>
  <c r="AH251" i="13" s="1"/>
  <c r="X252" i="13"/>
  <c r="Y252" i="13"/>
  <c r="AH252" i="13" s="1"/>
  <c r="X253" i="13"/>
  <c r="Y253" i="13"/>
  <c r="AH253" i="13" s="1"/>
  <c r="X254" i="13"/>
  <c r="Y254" i="13"/>
  <c r="AH254" i="13" s="1"/>
  <c r="X255" i="13"/>
  <c r="Y255" i="13"/>
  <c r="AH255" i="13" s="1"/>
  <c r="X256" i="13"/>
  <c r="Y256" i="13"/>
  <c r="AH256" i="13" s="1"/>
  <c r="X257" i="13"/>
  <c r="Y257" i="13"/>
  <c r="AH257" i="13" s="1"/>
  <c r="X258" i="13"/>
  <c r="Y258" i="13"/>
  <c r="AH258" i="13" s="1"/>
  <c r="X259" i="13"/>
  <c r="Y259" i="13"/>
  <c r="AH259" i="13" s="1"/>
  <c r="X260" i="13"/>
  <c r="Y260" i="13"/>
  <c r="AH260" i="13" s="1"/>
  <c r="X261" i="13"/>
  <c r="Y261" i="13"/>
  <c r="AH261" i="13" s="1"/>
  <c r="X262" i="13"/>
  <c r="Y262" i="13"/>
  <c r="AH262" i="13" s="1"/>
  <c r="X263" i="13"/>
  <c r="Y263" i="13"/>
  <c r="AH263" i="13" s="1"/>
  <c r="X264" i="13"/>
  <c r="Y264" i="13"/>
  <c r="X265" i="13"/>
  <c r="Y265" i="13"/>
  <c r="AH265" i="13" s="1"/>
  <c r="X266" i="13"/>
  <c r="Y266" i="13"/>
  <c r="AH266" i="13" s="1"/>
  <c r="X267" i="13"/>
  <c r="Y267" i="13"/>
  <c r="AH267" i="13" s="1"/>
  <c r="X268" i="13"/>
  <c r="Y268" i="13"/>
  <c r="AH268" i="13" s="1"/>
  <c r="X269" i="13"/>
  <c r="Y269" i="13"/>
  <c r="AH269" i="13" s="1"/>
  <c r="X270" i="13"/>
  <c r="Y270" i="13"/>
  <c r="AH270" i="13" s="1"/>
  <c r="X271" i="13"/>
  <c r="Y271" i="13"/>
  <c r="AH271" i="13" s="1"/>
  <c r="X272" i="13"/>
  <c r="Y272" i="13"/>
  <c r="AH272" i="13" s="1"/>
  <c r="X273" i="13"/>
  <c r="Y273" i="13"/>
  <c r="AH273" i="13" s="1"/>
  <c r="X274" i="13"/>
  <c r="Y274" i="13"/>
  <c r="AH274" i="13" s="1"/>
  <c r="X275" i="13"/>
  <c r="Y275" i="13"/>
  <c r="AH275" i="13" s="1"/>
  <c r="X276" i="13"/>
  <c r="Y276" i="13"/>
  <c r="AH276" i="13" s="1"/>
  <c r="X277" i="13"/>
  <c r="Y277" i="13"/>
  <c r="AH277" i="13" s="1"/>
  <c r="X278" i="13"/>
  <c r="Y278" i="13"/>
  <c r="AH278" i="13" s="1"/>
  <c r="X279" i="13"/>
  <c r="Y279" i="13"/>
  <c r="AH279" i="13" s="1"/>
  <c r="X280" i="13"/>
  <c r="Y280" i="13"/>
  <c r="AH280" i="13" s="1"/>
  <c r="X281" i="13"/>
  <c r="Y281" i="13"/>
  <c r="AH281" i="13" s="1"/>
  <c r="X282" i="13"/>
  <c r="Y282" i="13"/>
  <c r="AH282" i="13" s="1"/>
  <c r="X283" i="13"/>
  <c r="Y283" i="13"/>
  <c r="AH283" i="13" s="1"/>
  <c r="X284" i="13"/>
  <c r="Y284" i="13"/>
  <c r="AH284" i="13" s="1"/>
  <c r="X285" i="13"/>
  <c r="Y285" i="13"/>
  <c r="AH285" i="13" s="1"/>
  <c r="X286" i="13"/>
  <c r="Y286" i="13"/>
  <c r="AH286" i="13" s="1"/>
  <c r="X287" i="13"/>
  <c r="Y287" i="13"/>
  <c r="AH287" i="13" s="1"/>
  <c r="X288" i="13"/>
  <c r="Y288" i="13"/>
  <c r="AH288" i="13" s="1"/>
  <c r="X289" i="13"/>
  <c r="Y289" i="13"/>
  <c r="AH289" i="13" s="1"/>
  <c r="X290" i="13"/>
  <c r="Y290" i="13"/>
  <c r="AH290" i="13" s="1"/>
  <c r="X291" i="13"/>
  <c r="Y291" i="13"/>
  <c r="AH291" i="13" s="1"/>
  <c r="X292" i="13"/>
  <c r="Y292" i="13"/>
  <c r="AH292" i="13" s="1"/>
  <c r="X293" i="13"/>
  <c r="Y293" i="13"/>
  <c r="AH293" i="13" s="1"/>
  <c r="X294" i="13"/>
  <c r="Y294" i="13"/>
  <c r="AH294" i="13" s="1"/>
  <c r="X295" i="13"/>
  <c r="Y295" i="13"/>
  <c r="AH295" i="13" s="1"/>
  <c r="X296" i="13"/>
  <c r="Y296" i="13"/>
  <c r="AH296" i="13" s="1"/>
  <c r="X297" i="13"/>
  <c r="Y297" i="13"/>
  <c r="AH297" i="13" s="1"/>
  <c r="X298" i="13"/>
  <c r="Y298" i="13"/>
  <c r="AH298" i="13" s="1"/>
  <c r="X299" i="13"/>
  <c r="Y299" i="13"/>
  <c r="AH299" i="13" s="1"/>
  <c r="X300" i="13"/>
  <c r="Y300" i="13"/>
  <c r="AH300" i="13" s="1"/>
  <c r="X301" i="13"/>
  <c r="Y301" i="13"/>
  <c r="AH301" i="13" s="1"/>
  <c r="X302" i="13"/>
  <c r="Y302" i="13"/>
  <c r="AH302" i="13" s="1"/>
  <c r="X303" i="13"/>
  <c r="Y303" i="13"/>
  <c r="AH303" i="13" s="1"/>
  <c r="X304" i="13"/>
  <c r="Y304" i="13"/>
  <c r="AH304" i="13" s="1"/>
  <c r="X305" i="13"/>
  <c r="Y305" i="13"/>
  <c r="AH305" i="13" s="1"/>
  <c r="X306" i="13"/>
  <c r="Y306" i="13"/>
  <c r="AH306" i="13" s="1"/>
  <c r="X307" i="13"/>
  <c r="Y307" i="13"/>
  <c r="AH307" i="13" s="1"/>
  <c r="X308" i="13"/>
  <c r="Y308" i="13"/>
  <c r="AH308" i="13" s="1"/>
  <c r="X309" i="13"/>
  <c r="Y309" i="13"/>
  <c r="AH309" i="13" s="1"/>
  <c r="X310" i="13"/>
  <c r="Y310" i="13"/>
  <c r="AH310" i="13" s="1"/>
  <c r="X311" i="13"/>
  <c r="Y311" i="13"/>
  <c r="AH311" i="13" s="1"/>
  <c r="X312" i="13"/>
  <c r="Y312" i="13"/>
  <c r="AH312" i="13" s="1"/>
  <c r="X313" i="13"/>
  <c r="Y313" i="13"/>
  <c r="AH313" i="13" s="1"/>
  <c r="X314" i="13"/>
  <c r="Y314" i="13"/>
  <c r="AH314" i="13" s="1"/>
  <c r="X315" i="13"/>
  <c r="Y315" i="13"/>
  <c r="AH315" i="13" s="1"/>
  <c r="X316" i="13"/>
  <c r="Y316" i="13"/>
  <c r="AH316" i="13" s="1"/>
  <c r="X317" i="13"/>
  <c r="Y317" i="13"/>
  <c r="AH317" i="13" s="1"/>
  <c r="X318" i="13"/>
  <c r="Y318" i="13"/>
  <c r="AH318" i="13" s="1"/>
  <c r="X319" i="13"/>
  <c r="Y319" i="13"/>
  <c r="AH319" i="13" s="1"/>
  <c r="X320" i="13"/>
  <c r="Y320" i="13"/>
  <c r="X321" i="13"/>
  <c r="Y321" i="13"/>
  <c r="AH321" i="13" s="1"/>
  <c r="X322" i="13"/>
  <c r="Y322" i="13"/>
  <c r="AH322" i="13" s="1"/>
  <c r="X323" i="13"/>
  <c r="Y323" i="13"/>
  <c r="AH323" i="13" s="1"/>
  <c r="X324" i="13"/>
  <c r="Y324" i="13"/>
  <c r="AH324" i="13" s="1"/>
  <c r="X325" i="13"/>
  <c r="Y325" i="13"/>
  <c r="AH325" i="13" s="1"/>
  <c r="X326" i="13"/>
  <c r="Y326" i="13"/>
  <c r="AH326" i="13" s="1"/>
  <c r="X327" i="13"/>
  <c r="Y327" i="13"/>
  <c r="AH327" i="13" s="1"/>
  <c r="X328" i="13"/>
  <c r="Y328" i="13"/>
  <c r="AH328" i="13" s="1"/>
  <c r="X329" i="13"/>
  <c r="Y329" i="13"/>
  <c r="AH329" i="13" s="1"/>
  <c r="X330" i="13"/>
  <c r="Y330" i="13"/>
  <c r="AH330" i="13" s="1"/>
  <c r="X331" i="13"/>
  <c r="Y331" i="13"/>
  <c r="AH331" i="13" s="1"/>
  <c r="X332" i="13"/>
  <c r="Y332" i="13"/>
  <c r="AH332" i="13" s="1"/>
  <c r="X333" i="13"/>
  <c r="Y333" i="13"/>
  <c r="AH333" i="13" s="1"/>
  <c r="X334" i="13"/>
  <c r="Y334" i="13"/>
  <c r="AH334" i="13" s="1"/>
  <c r="X335" i="13"/>
  <c r="Y335" i="13"/>
  <c r="AH335" i="13" s="1"/>
  <c r="X336" i="13"/>
  <c r="Y336" i="13"/>
  <c r="AH336" i="13" s="1"/>
  <c r="X337" i="13"/>
  <c r="Y337" i="13"/>
  <c r="AH337" i="13" s="1"/>
  <c r="X338" i="13"/>
  <c r="Y338" i="13"/>
  <c r="AH338" i="13" s="1"/>
  <c r="X339" i="13"/>
  <c r="Y339" i="13"/>
  <c r="AH339" i="13" s="1"/>
  <c r="X340" i="13"/>
  <c r="Y340" i="13"/>
  <c r="AH340" i="13" s="1"/>
  <c r="X341" i="13"/>
  <c r="Y341" i="13"/>
  <c r="AH341" i="13" s="1"/>
  <c r="X342" i="13"/>
  <c r="Y342" i="13"/>
  <c r="AH342" i="13" s="1"/>
  <c r="X343" i="13"/>
  <c r="Y343" i="13"/>
  <c r="AH343" i="13" s="1"/>
  <c r="X344" i="13"/>
  <c r="Y344" i="13"/>
  <c r="AH344" i="13" s="1"/>
  <c r="X345" i="13"/>
  <c r="Y345" i="13"/>
  <c r="AH345" i="13" s="1"/>
  <c r="X346" i="13"/>
  <c r="Y346" i="13"/>
  <c r="AH346" i="13" s="1"/>
  <c r="X347" i="13"/>
  <c r="Y347" i="13"/>
  <c r="AH347" i="13" s="1"/>
  <c r="X348" i="13"/>
  <c r="Y348" i="13"/>
  <c r="AH348" i="13" s="1"/>
  <c r="X349" i="13"/>
  <c r="Y349" i="13"/>
  <c r="AH349" i="13" s="1"/>
  <c r="X350" i="13"/>
  <c r="Y350" i="13"/>
  <c r="AH350" i="13" s="1"/>
  <c r="X351" i="13"/>
  <c r="Y351" i="13"/>
  <c r="AH351" i="13" s="1"/>
  <c r="X352" i="13"/>
  <c r="Y352" i="13"/>
  <c r="AH352" i="13" s="1"/>
  <c r="X353" i="13"/>
  <c r="Y353" i="13"/>
  <c r="AH353" i="13" s="1"/>
  <c r="X354" i="13"/>
  <c r="Y354" i="13"/>
  <c r="AH354" i="13" s="1"/>
  <c r="X355" i="13"/>
  <c r="Y355" i="13"/>
  <c r="AH355" i="13" s="1"/>
  <c r="X356" i="13"/>
  <c r="Y356" i="13"/>
  <c r="AH356" i="13" s="1"/>
  <c r="X357" i="13"/>
  <c r="Y357" i="13"/>
  <c r="AH357" i="13" s="1"/>
  <c r="X358" i="13"/>
  <c r="Y358" i="13"/>
  <c r="AH358" i="13" s="1"/>
  <c r="X359" i="13"/>
  <c r="Y359" i="13"/>
  <c r="AH359" i="13" s="1"/>
  <c r="X360" i="13"/>
  <c r="Y360" i="13"/>
  <c r="AH360" i="13" s="1"/>
  <c r="X361" i="13"/>
  <c r="Y361" i="13"/>
  <c r="AH361" i="13" s="1"/>
  <c r="X362" i="13"/>
  <c r="Y362" i="13"/>
  <c r="AH362" i="13" s="1"/>
  <c r="X363" i="13"/>
  <c r="Y363" i="13"/>
  <c r="AH363" i="13" s="1"/>
  <c r="X364" i="13"/>
  <c r="Y364" i="13"/>
  <c r="X365" i="13"/>
  <c r="Y365" i="13"/>
  <c r="AH365" i="13" s="1"/>
  <c r="X366" i="13"/>
  <c r="Y366" i="13"/>
  <c r="AH366" i="13" s="1"/>
  <c r="X367" i="13"/>
  <c r="Y367" i="13"/>
  <c r="AH367" i="13" s="1"/>
  <c r="X368" i="13"/>
  <c r="Y368" i="13"/>
  <c r="X369" i="13"/>
  <c r="Y369" i="13"/>
  <c r="AH369" i="13" s="1"/>
  <c r="X370" i="13"/>
  <c r="Y370" i="13"/>
  <c r="AH370" i="13" s="1"/>
  <c r="X371" i="13"/>
  <c r="Y371" i="13"/>
  <c r="AH371" i="13" s="1"/>
  <c r="X372" i="13"/>
  <c r="Y372" i="13"/>
  <c r="AH372" i="13" s="1"/>
  <c r="X373" i="13"/>
  <c r="Y373" i="13"/>
  <c r="AH373" i="13" s="1"/>
  <c r="X374" i="13"/>
  <c r="Y374" i="13"/>
  <c r="AH374" i="13" s="1"/>
  <c r="X375" i="13"/>
  <c r="Y375" i="13"/>
  <c r="AH375" i="13" s="1"/>
  <c r="X376" i="13"/>
  <c r="Y376" i="13"/>
  <c r="AH376" i="13" s="1"/>
  <c r="X377" i="13"/>
  <c r="Y377" i="13"/>
  <c r="AH377" i="13" s="1"/>
  <c r="X378" i="13"/>
  <c r="Y378" i="13"/>
  <c r="AH378" i="13" s="1"/>
  <c r="X379" i="13"/>
  <c r="Y379" i="13"/>
  <c r="AH379" i="13" s="1"/>
  <c r="X380" i="13"/>
  <c r="Y380" i="13"/>
  <c r="AH380" i="13" s="1"/>
  <c r="X381" i="13"/>
  <c r="Y381" i="13"/>
  <c r="AH381" i="13" s="1"/>
  <c r="X382" i="13"/>
  <c r="Y382" i="13"/>
  <c r="AH382" i="13" s="1"/>
  <c r="X383" i="13"/>
  <c r="Y383" i="13"/>
  <c r="AH383" i="13" s="1"/>
  <c r="X384" i="13"/>
  <c r="Y384" i="13"/>
  <c r="AH384" i="13" s="1"/>
  <c r="X385" i="13"/>
  <c r="Y385" i="13"/>
  <c r="AH385" i="13" s="1"/>
  <c r="X386" i="13"/>
  <c r="Y386" i="13"/>
  <c r="AH386" i="13" s="1"/>
  <c r="X387" i="13"/>
  <c r="Y387" i="13"/>
  <c r="AH387" i="13" s="1"/>
  <c r="X388" i="13"/>
  <c r="Y388" i="13"/>
  <c r="AH388" i="13" s="1"/>
  <c r="X389" i="13"/>
  <c r="Y389" i="13"/>
  <c r="AH389" i="13" s="1"/>
  <c r="X390" i="13"/>
  <c r="Y390" i="13"/>
  <c r="AH390" i="13" s="1"/>
  <c r="X391" i="13"/>
  <c r="Y391" i="13"/>
  <c r="AH391" i="13" s="1"/>
  <c r="X392" i="13"/>
  <c r="Y392" i="13"/>
  <c r="AH392" i="13" s="1"/>
  <c r="X393" i="13"/>
  <c r="Y393" i="13"/>
  <c r="AH393" i="13" s="1"/>
  <c r="X394" i="13"/>
  <c r="Y394" i="13"/>
  <c r="AH394" i="13" s="1"/>
  <c r="X395" i="13"/>
  <c r="Y395" i="13"/>
  <c r="AH395" i="13" s="1"/>
  <c r="X396" i="13"/>
  <c r="Y396" i="13"/>
  <c r="AH396" i="13" s="1"/>
  <c r="X397" i="13"/>
  <c r="Y397" i="13"/>
  <c r="AH397" i="13" s="1"/>
  <c r="X398" i="13"/>
  <c r="Y398" i="13"/>
  <c r="AH398" i="13" s="1"/>
  <c r="X399" i="13"/>
  <c r="Y399" i="13"/>
  <c r="AH399" i="13" s="1"/>
  <c r="X400" i="13"/>
  <c r="Y400" i="13"/>
  <c r="AH400" i="13" s="1"/>
  <c r="X401" i="13"/>
  <c r="Y401" i="13"/>
  <c r="AH401" i="13" s="1"/>
  <c r="X402" i="13"/>
  <c r="Y402" i="13"/>
  <c r="AH402" i="13" s="1"/>
  <c r="X403" i="13"/>
  <c r="Y403" i="13"/>
  <c r="AH403" i="13" s="1"/>
  <c r="X404" i="13"/>
  <c r="Y404" i="13"/>
  <c r="AH404" i="13" s="1"/>
  <c r="X405" i="13"/>
  <c r="Y405" i="13"/>
  <c r="AH405" i="13" s="1"/>
  <c r="X406" i="13"/>
  <c r="Y406" i="13"/>
  <c r="AH406" i="13" s="1"/>
  <c r="X407" i="13"/>
  <c r="Y407" i="13"/>
  <c r="AH407" i="13" s="1"/>
  <c r="X408" i="13"/>
  <c r="Y408" i="13"/>
  <c r="AH408" i="13" s="1"/>
  <c r="X409" i="13"/>
  <c r="Y409" i="13"/>
  <c r="AH409" i="13" s="1"/>
  <c r="X410" i="13"/>
  <c r="Y410" i="13"/>
  <c r="AH410" i="13" s="1"/>
  <c r="X411" i="13"/>
  <c r="Y411" i="13"/>
  <c r="AH411" i="13" s="1"/>
  <c r="X412" i="13"/>
  <c r="Y412" i="13"/>
  <c r="AH412" i="13" s="1"/>
  <c r="X413" i="13"/>
  <c r="Y413" i="13"/>
  <c r="AH413" i="13" s="1"/>
  <c r="X414" i="13"/>
  <c r="Y414" i="13"/>
  <c r="AH414" i="13" s="1"/>
  <c r="X415" i="13"/>
  <c r="Y415" i="13"/>
  <c r="AH415" i="13" s="1"/>
  <c r="X416" i="13"/>
  <c r="Y416" i="13"/>
  <c r="AH416" i="13" s="1"/>
  <c r="X417" i="13"/>
  <c r="Y417" i="13"/>
  <c r="AH417" i="13" s="1"/>
  <c r="X418" i="13"/>
  <c r="Y418" i="13"/>
  <c r="AH418" i="13" s="1"/>
  <c r="X419" i="13"/>
  <c r="Y419" i="13"/>
  <c r="AH419" i="13" s="1"/>
  <c r="X420" i="13"/>
  <c r="Y420" i="13"/>
  <c r="AH420" i="13" s="1"/>
  <c r="X421" i="13"/>
  <c r="Y421" i="13"/>
  <c r="AH421" i="13" s="1"/>
  <c r="X422" i="13"/>
  <c r="Y422" i="13"/>
  <c r="AH422" i="13" s="1"/>
  <c r="X423" i="13"/>
  <c r="Y423" i="13"/>
  <c r="AH423" i="13" s="1"/>
  <c r="X424" i="13"/>
  <c r="Y424" i="13"/>
  <c r="AH424" i="13" s="1"/>
  <c r="X425" i="13"/>
  <c r="Y425" i="13"/>
  <c r="AH425" i="13" s="1"/>
  <c r="X426" i="13"/>
  <c r="Y426" i="13"/>
  <c r="AH426" i="13" s="1"/>
  <c r="X427" i="13"/>
  <c r="Y427" i="13"/>
  <c r="AH427" i="13" s="1"/>
  <c r="X428" i="13"/>
  <c r="Y428" i="13"/>
  <c r="AH428" i="13" s="1"/>
  <c r="X429" i="13"/>
  <c r="Y429" i="13"/>
  <c r="AH429" i="13" s="1"/>
  <c r="X430" i="13"/>
  <c r="Y430" i="13"/>
  <c r="AH430" i="13" s="1"/>
  <c r="X431" i="13"/>
  <c r="Y431" i="13"/>
  <c r="AH431" i="13" s="1"/>
  <c r="X432" i="13"/>
  <c r="Y432" i="13"/>
  <c r="AH432" i="13" s="1"/>
  <c r="X433" i="13"/>
  <c r="Y433" i="13"/>
  <c r="AH433" i="13" s="1"/>
  <c r="X434" i="13"/>
  <c r="Y434" i="13"/>
  <c r="AH434" i="13" s="1"/>
  <c r="X435" i="13"/>
  <c r="Y435" i="13"/>
  <c r="AH435" i="13" s="1"/>
  <c r="X436" i="13"/>
  <c r="Y436" i="13"/>
  <c r="AH436" i="13" s="1"/>
  <c r="X437" i="13"/>
  <c r="Y437" i="13"/>
  <c r="AH437" i="13" s="1"/>
  <c r="X438" i="13"/>
  <c r="Y438" i="13"/>
  <c r="AH438" i="13" s="1"/>
  <c r="X439" i="13"/>
  <c r="Y439" i="13"/>
  <c r="AH439" i="13" s="1"/>
  <c r="X440" i="13"/>
  <c r="Y440" i="13"/>
  <c r="AH440" i="13" s="1"/>
  <c r="X441" i="13"/>
  <c r="Y441" i="13"/>
  <c r="AH441" i="13" s="1"/>
  <c r="X442" i="13"/>
  <c r="Y442" i="13"/>
  <c r="AH442" i="13" s="1"/>
  <c r="X443" i="13"/>
  <c r="Y443" i="13"/>
  <c r="AH443" i="13" s="1"/>
  <c r="X444" i="13"/>
  <c r="Y444" i="13"/>
  <c r="AH444" i="13" s="1"/>
  <c r="X445" i="13"/>
  <c r="Y445" i="13"/>
  <c r="AH445" i="13" s="1"/>
  <c r="X446" i="13"/>
  <c r="Y446" i="13"/>
  <c r="AH446" i="13" s="1"/>
  <c r="X447" i="13"/>
  <c r="Y447" i="13"/>
  <c r="AH447" i="13" s="1"/>
  <c r="X448" i="13"/>
  <c r="Y448" i="13"/>
  <c r="AH448" i="13" s="1"/>
  <c r="X449" i="13"/>
  <c r="Y449" i="13"/>
  <c r="AH449" i="13" s="1"/>
  <c r="X450" i="13"/>
  <c r="Y450" i="13"/>
  <c r="AH450" i="13" s="1"/>
  <c r="X451" i="13"/>
  <c r="Y451" i="13"/>
  <c r="AH451" i="13" s="1"/>
  <c r="X452" i="13"/>
  <c r="Y452" i="13"/>
  <c r="AH452" i="13" s="1"/>
  <c r="X453" i="13"/>
  <c r="Y453" i="13"/>
  <c r="AH453" i="13" s="1"/>
  <c r="X454" i="13"/>
  <c r="Y454" i="13"/>
  <c r="AH454" i="13" s="1"/>
  <c r="X455" i="13"/>
  <c r="Y455" i="13"/>
  <c r="AH455" i="13" s="1"/>
  <c r="X456" i="13"/>
  <c r="Y456" i="13"/>
  <c r="AH456" i="13" s="1"/>
  <c r="X457" i="13"/>
  <c r="Y457" i="13"/>
  <c r="AH457" i="13" s="1"/>
  <c r="X458" i="13"/>
  <c r="Y458" i="13"/>
  <c r="AH458" i="13" s="1"/>
  <c r="X459" i="13"/>
  <c r="Y459" i="13"/>
  <c r="AH459" i="13" s="1"/>
  <c r="X460" i="13"/>
  <c r="Y460" i="13"/>
  <c r="AH460" i="13" s="1"/>
  <c r="X461" i="13"/>
  <c r="Y461" i="13"/>
  <c r="AH461" i="13" s="1"/>
  <c r="X462" i="13"/>
  <c r="Y462" i="13"/>
  <c r="AH462" i="13" s="1"/>
  <c r="X463" i="13"/>
  <c r="Y463" i="13"/>
  <c r="AH463" i="13" s="1"/>
  <c r="X464" i="13"/>
  <c r="Y464" i="13"/>
  <c r="AH464" i="13" s="1"/>
  <c r="X465" i="13"/>
  <c r="Y465" i="13"/>
  <c r="AH465" i="13" s="1"/>
  <c r="X466" i="13"/>
  <c r="Y466" i="13"/>
  <c r="AH466" i="13" s="1"/>
  <c r="X467" i="13"/>
  <c r="Y467" i="13"/>
  <c r="AH467" i="13" s="1"/>
  <c r="X468" i="13"/>
  <c r="Y468" i="13"/>
  <c r="AH468" i="13" s="1"/>
  <c r="X469" i="13"/>
  <c r="Y469" i="13"/>
  <c r="AH469" i="13" s="1"/>
  <c r="X470" i="13"/>
  <c r="Y470" i="13"/>
  <c r="AH470" i="13" s="1"/>
  <c r="X471" i="13"/>
  <c r="Y471" i="13"/>
  <c r="AH471" i="13" s="1"/>
  <c r="X472" i="13"/>
  <c r="Y472" i="13"/>
  <c r="X473" i="13"/>
  <c r="Y473" i="13"/>
  <c r="AH473" i="13" s="1"/>
  <c r="X474" i="13"/>
  <c r="Y474" i="13"/>
  <c r="AH474" i="13" s="1"/>
  <c r="X475" i="13"/>
  <c r="Y475" i="13"/>
  <c r="AH475" i="13" s="1"/>
  <c r="X476" i="13"/>
  <c r="Y476" i="13"/>
  <c r="AH476" i="13" s="1"/>
  <c r="X477" i="13"/>
  <c r="Y477" i="13"/>
  <c r="AH477" i="13" s="1"/>
  <c r="X478" i="13"/>
  <c r="Y478" i="13"/>
  <c r="AH478" i="13" s="1"/>
  <c r="X479" i="13"/>
  <c r="Y479" i="13"/>
  <c r="AH479" i="13" s="1"/>
  <c r="X480" i="13"/>
  <c r="Y480" i="13"/>
  <c r="AH480" i="13" s="1"/>
  <c r="X481" i="13"/>
  <c r="Y481" i="13"/>
  <c r="AH481" i="13" s="1"/>
  <c r="X482" i="13"/>
  <c r="Y482" i="13"/>
  <c r="AH482" i="13" s="1"/>
  <c r="X483" i="13"/>
  <c r="Y483" i="13"/>
  <c r="AH483" i="13" s="1"/>
  <c r="X484" i="13"/>
  <c r="Y484" i="13"/>
  <c r="AH484" i="13" s="1"/>
  <c r="X485" i="13"/>
  <c r="Y485" i="13"/>
  <c r="AH485" i="13" s="1"/>
  <c r="X486" i="13"/>
  <c r="Y486" i="13"/>
  <c r="AH486" i="13" s="1"/>
  <c r="X487" i="13"/>
  <c r="Y487" i="13"/>
  <c r="AH487" i="13" s="1"/>
  <c r="X488" i="13"/>
  <c r="Y488" i="13"/>
  <c r="AH488" i="13" s="1"/>
  <c r="X489" i="13"/>
  <c r="Y489" i="13"/>
  <c r="AH489" i="13" s="1"/>
  <c r="X490" i="13"/>
  <c r="Y490" i="13"/>
  <c r="AH490" i="13" s="1"/>
  <c r="X491" i="13"/>
  <c r="Y491" i="13"/>
  <c r="AH491" i="13" s="1"/>
  <c r="X492" i="13"/>
  <c r="Y492" i="13"/>
  <c r="AH492" i="13" s="1"/>
  <c r="X493" i="13"/>
  <c r="Y493" i="13"/>
  <c r="AH493" i="13" s="1"/>
  <c r="X494" i="13"/>
  <c r="Y494" i="13"/>
  <c r="AH494" i="13" s="1"/>
  <c r="X495" i="13"/>
  <c r="Y495" i="13"/>
  <c r="AH495" i="13" s="1"/>
  <c r="X496" i="13"/>
  <c r="Y496" i="13"/>
  <c r="AH496" i="13" s="1"/>
  <c r="X497" i="13"/>
  <c r="Y497" i="13"/>
  <c r="AH497" i="13" s="1"/>
  <c r="X498" i="13"/>
  <c r="Y498" i="13"/>
  <c r="AH498" i="13" s="1"/>
  <c r="X499" i="13"/>
  <c r="Y499" i="13"/>
  <c r="AH499" i="13" s="1"/>
  <c r="X500" i="13"/>
  <c r="Y500" i="13"/>
  <c r="AH500" i="13" s="1"/>
  <c r="X501" i="13"/>
  <c r="Y501" i="13"/>
  <c r="AH501" i="13" s="1"/>
  <c r="X502" i="13"/>
  <c r="Y502" i="13"/>
  <c r="AH502" i="13" s="1"/>
  <c r="X503" i="13"/>
  <c r="Y503" i="13"/>
  <c r="AH503" i="13" s="1"/>
  <c r="X504" i="13"/>
  <c r="Y504" i="13"/>
  <c r="AH504" i="13" s="1"/>
  <c r="X505" i="13"/>
  <c r="Y505" i="13"/>
  <c r="AH505" i="13" s="1"/>
  <c r="X506" i="13"/>
  <c r="Y506" i="13"/>
  <c r="AH506" i="13" s="1"/>
  <c r="X507" i="13"/>
  <c r="Y507" i="13"/>
  <c r="AH507" i="13" s="1"/>
  <c r="X508" i="13"/>
  <c r="Y508" i="13"/>
  <c r="AH508" i="13" s="1"/>
  <c r="X509" i="13"/>
  <c r="Y509" i="13"/>
  <c r="AH509" i="13" s="1"/>
  <c r="X510" i="13"/>
  <c r="Y510" i="13"/>
  <c r="AH510" i="13" s="1"/>
  <c r="X511" i="13"/>
  <c r="Y511" i="13"/>
  <c r="AH511" i="13" s="1"/>
  <c r="X512" i="13"/>
  <c r="Y512" i="13"/>
  <c r="AH512" i="13" s="1"/>
  <c r="X513" i="13"/>
  <c r="Y513" i="13"/>
  <c r="AH513" i="13" s="1"/>
  <c r="X514" i="13"/>
  <c r="Y514" i="13"/>
  <c r="AH514" i="13" s="1"/>
  <c r="X515" i="13"/>
  <c r="Y515" i="13"/>
  <c r="AH515" i="13" s="1"/>
  <c r="X516" i="13"/>
  <c r="Y516" i="13"/>
  <c r="AH516" i="13" s="1"/>
  <c r="X517" i="13"/>
  <c r="Y517" i="13"/>
  <c r="AH517" i="13" s="1"/>
  <c r="X518" i="13"/>
  <c r="Y518" i="13"/>
  <c r="AH518" i="13" s="1"/>
  <c r="X519" i="13"/>
  <c r="Y519" i="13"/>
  <c r="AH519" i="13" s="1"/>
  <c r="X520" i="13"/>
  <c r="Y520" i="13"/>
  <c r="X521" i="13"/>
  <c r="Y521" i="13"/>
  <c r="AH521" i="13" s="1"/>
  <c r="X522" i="13"/>
  <c r="Y522" i="13"/>
  <c r="AH522" i="13" s="1"/>
  <c r="X523" i="13"/>
  <c r="Y523" i="13"/>
  <c r="AH523" i="13" s="1"/>
  <c r="X524" i="13"/>
  <c r="Y524" i="13"/>
  <c r="AH524" i="13" s="1"/>
  <c r="X525" i="13"/>
  <c r="Y525" i="13"/>
  <c r="AH525" i="13" s="1"/>
  <c r="X526" i="13"/>
  <c r="Y526" i="13"/>
  <c r="AH526" i="13" s="1"/>
  <c r="X527" i="13"/>
  <c r="Y527" i="13"/>
  <c r="AH527" i="13" s="1"/>
  <c r="X528" i="13"/>
  <c r="Y528" i="13"/>
  <c r="AH528" i="13" s="1"/>
  <c r="X529" i="13"/>
  <c r="Y529" i="13"/>
  <c r="AH529" i="13" s="1"/>
  <c r="X530" i="13"/>
  <c r="Y530" i="13"/>
  <c r="AH530" i="13" s="1"/>
  <c r="X531" i="13"/>
  <c r="Y531" i="13"/>
  <c r="AH531" i="13" s="1"/>
  <c r="X532" i="13"/>
  <c r="Y532" i="13"/>
  <c r="AH532" i="13" s="1"/>
  <c r="X533" i="13"/>
  <c r="Y533" i="13"/>
  <c r="AH533" i="13" s="1"/>
  <c r="X534" i="13"/>
  <c r="Y534" i="13"/>
  <c r="AH534" i="13" s="1"/>
  <c r="X535" i="13"/>
  <c r="Y535" i="13"/>
  <c r="AH535" i="13" s="1"/>
  <c r="X536" i="13"/>
  <c r="Y536" i="13"/>
  <c r="AH536" i="13" s="1"/>
  <c r="X537" i="13"/>
  <c r="Y537" i="13"/>
  <c r="AH537" i="13" s="1"/>
  <c r="X538" i="13"/>
  <c r="Y538" i="13"/>
  <c r="AH538" i="13" s="1"/>
  <c r="X539" i="13"/>
  <c r="Y539" i="13"/>
  <c r="AH539" i="13" s="1"/>
  <c r="X540" i="13"/>
  <c r="Y540" i="13"/>
  <c r="AH540" i="13" s="1"/>
  <c r="X541" i="13"/>
  <c r="Y541" i="13"/>
  <c r="AH541" i="13" s="1"/>
  <c r="X542" i="13"/>
  <c r="Y542" i="13"/>
  <c r="AH542" i="13" s="1"/>
  <c r="X543" i="13"/>
  <c r="Y543" i="13"/>
  <c r="AH543" i="13" s="1"/>
  <c r="X544" i="13"/>
  <c r="Y544" i="13"/>
  <c r="AH544" i="13" s="1"/>
  <c r="X545" i="13"/>
  <c r="Y545" i="13"/>
  <c r="AH545" i="13" s="1"/>
  <c r="X546" i="13"/>
  <c r="Y546" i="13"/>
  <c r="AH546" i="13" s="1"/>
  <c r="X547" i="13"/>
  <c r="Y547" i="13"/>
  <c r="AH547" i="13" s="1"/>
  <c r="X548" i="13"/>
  <c r="Y548" i="13"/>
  <c r="AH548" i="13" s="1"/>
  <c r="X549" i="13"/>
  <c r="Y549" i="13"/>
  <c r="AH549" i="13" s="1"/>
  <c r="X550" i="13"/>
  <c r="Y550" i="13"/>
  <c r="AH550" i="13" s="1"/>
  <c r="X551" i="13"/>
  <c r="Y551" i="13"/>
  <c r="AH551" i="13" s="1"/>
  <c r="X552" i="13"/>
  <c r="Y552" i="13"/>
  <c r="AH552" i="13" s="1"/>
  <c r="X553" i="13"/>
  <c r="Y553" i="13"/>
  <c r="AH553" i="13" s="1"/>
  <c r="X554" i="13"/>
  <c r="Y554" i="13"/>
  <c r="AH554" i="13" s="1"/>
  <c r="X555" i="13"/>
  <c r="Y555" i="13"/>
  <c r="AH555" i="13" s="1"/>
  <c r="X556" i="13"/>
  <c r="Y556" i="13"/>
  <c r="AH556" i="13" s="1"/>
  <c r="X557" i="13"/>
  <c r="Y557" i="13"/>
  <c r="AH557" i="13" s="1"/>
  <c r="X558" i="13"/>
  <c r="Y558" i="13"/>
  <c r="AH558" i="13" s="1"/>
  <c r="X559" i="13"/>
  <c r="Y559" i="13"/>
  <c r="AH559" i="13" s="1"/>
  <c r="X560" i="13"/>
  <c r="Y560" i="13"/>
  <c r="AH560" i="13" s="1"/>
  <c r="X561" i="13"/>
  <c r="Y561" i="13"/>
  <c r="AH561" i="13" s="1"/>
  <c r="X562" i="13"/>
  <c r="Y562" i="13"/>
  <c r="AH562" i="13" s="1"/>
  <c r="X563" i="13"/>
  <c r="Y563" i="13"/>
  <c r="AH563" i="13" s="1"/>
  <c r="X564" i="13"/>
  <c r="Y564" i="13"/>
  <c r="AH564" i="13" s="1"/>
  <c r="X565" i="13"/>
  <c r="Y565" i="13"/>
  <c r="AH565" i="13" s="1"/>
  <c r="X566" i="13"/>
  <c r="Y566" i="13"/>
  <c r="AH566" i="13" s="1"/>
  <c r="X567" i="13"/>
  <c r="Y567" i="13"/>
  <c r="AH567" i="13" s="1"/>
  <c r="X568" i="13"/>
  <c r="Y568" i="13"/>
  <c r="AH568" i="13" s="1"/>
  <c r="X569" i="13"/>
  <c r="Y569" i="13"/>
  <c r="AH569" i="13" s="1"/>
  <c r="X570" i="13"/>
  <c r="Y570" i="13"/>
  <c r="AH570" i="13" s="1"/>
  <c r="X571" i="13"/>
  <c r="Y571" i="13"/>
  <c r="AH571" i="13" s="1"/>
  <c r="X572" i="13"/>
  <c r="Y572" i="13"/>
  <c r="AH572" i="13" s="1"/>
  <c r="X573" i="13"/>
  <c r="Y573" i="13"/>
  <c r="AH573" i="13" s="1"/>
  <c r="X574" i="13"/>
  <c r="Y574" i="13"/>
  <c r="AH574" i="13" s="1"/>
  <c r="X575" i="13"/>
  <c r="Y575" i="13"/>
  <c r="AH575" i="13" s="1"/>
  <c r="X576" i="13"/>
  <c r="Y576" i="13"/>
  <c r="AH576" i="13" s="1"/>
  <c r="X577" i="13"/>
  <c r="Y577" i="13"/>
  <c r="AH577" i="13" s="1"/>
  <c r="X578" i="13"/>
  <c r="Y578" i="13"/>
  <c r="AH578" i="13" s="1"/>
  <c r="X579" i="13"/>
  <c r="Y579" i="13"/>
  <c r="AH579" i="13" s="1"/>
  <c r="X580" i="13"/>
  <c r="Y580" i="13"/>
  <c r="AH580" i="13" s="1"/>
  <c r="X581" i="13"/>
  <c r="Y581" i="13"/>
  <c r="AH581" i="13" s="1"/>
  <c r="X582" i="13"/>
  <c r="Y582" i="13"/>
  <c r="AH582" i="13" s="1"/>
  <c r="X583" i="13"/>
  <c r="Y583" i="13"/>
  <c r="AH583" i="13" s="1"/>
  <c r="X584" i="13"/>
  <c r="Y584" i="13"/>
  <c r="AH584" i="13" s="1"/>
  <c r="X585" i="13"/>
  <c r="Y585" i="13"/>
  <c r="AH585" i="13" s="1"/>
  <c r="X586" i="13"/>
  <c r="Y586" i="13"/>
  <c r="AH586" i="13" s="1"/>
  <c r="X587" i="13"/>
  <c r="Y587" i="13"/>
  <c r="AH587" i="13" s="1"/>
  <c r="X588" i="13"/>
  <c r="Y588" i="13"/>
  <c r="AH588" i="13" s="1"/>
  <c r="X589" i="13"/>
  <c r="Y589" i="13"/>
  <c r="AH589" i="13" s="1"/>
  <c r="X590" i="13"/>
  <c r="Y590" i="13"/>
  <c r="AH590" i="13" s="1"/>
  <c r="X591" i="13"/>
  <c r="Y591" i="13"/>
  <c r="AH591" i="13" s="1"/>
  <c r="X592" i="13"/>
  <c r="Y592" i="13"/>
  <c r="AH592" i="13" s="1"/>
  <c r="X593" i="13"/>
  <c r="Y593" i="13"/>
  <c r="AH593" i="13" s="1"/>
  <c r="X594" i="13"/>
  <c r="Y594" i="13"/>
  <c r="AH594" i="13" s="1"/>
  <c r="X595" i="13"/>
  <c r="Y595" i="13"/>
  <c r="AH595" i="13" s="1"/>
  <c r="X596" i="13"/>
  <c r="Y596" i="13"/>
  <c r="AH596" i="13" s="1"/>
  <c r="X597" i="13"/>
  <c r="Y597" i="13"/>
  <c r="AH597" i="13" s="1"/>
  <c r="X598" i="13"/>
  <c r="Y598" i="13"/>
  <c r="AH598" i="13" s="1"/>
  <c r="X599" i="13"/>
  <c r="Y599" i="13"/>
  <c r="AH599" i="13" s="1"/>
  <c r="X600" i="13"/>
  <c r="Y600" i="13"/>
  <c r="AH600" i="13" s="1"/>
  <c r="X601" i="13"/>
  <c r="Y601" i="13"/>
  <c r="AH601" i="13" s="1"/>
  <c r="X602" i="13"/>
  <c r="Y602" i="13"/>
  <c r="AH602" i="13" s="1"/>
  <c r="X603" i="13"/>
  <c r="Y603" i="13"/>
  <c r="AH603" i="13" s="1"/>
  <c r="X604" i="13"/>
  <c r="Y604" i="13"/>
  <c r="AH604" i="13" s="1"/>
  <c r="X605" i="13"/>
  <c r="Y605" i="13"/>
  <c r="AH605" i="13" s="1"/>
  <c r="X606" i="13"/>
  <c r="Y606" i="13"/>
  <c r="AH606" i="13" s="1"/>
  <c r="X607" i="13"/>
  <c r="Y607" i="13"/>
  <c r="AH607" i="13" s="1"/>
  <c r="X608" i="13"/>
  <c r="Y608" i="13"/>
  <c r="AH608" i="13" s="1"/>
  <c r="X609" i="13"/>
  <c r="Y609" i="13"/>
  <c r="AH609" i="13" s="1"/>
  <c r="X610" i="13"/>
  <c r="Y610" i="13"/>
  <c r="AH610" i="13" s="1"/>
  <c r="X611" i="13"/>
  <c r="Y611" i="13"/>
  <c r="AH611" i="13" s="1"/>
  <c r="X612" i="13"/>
  <c r="Y612" i="13"/>
  <c r="AH612" i="13" s="1"/>
  <c r="X613" i="13"/>
  <c r="Y613" i="13"/>
  <c r="AH613" i="13" s="1"/>
  <c r="X614" i="13"/>
  <c r="Y614" i="13"/>
  <c r="AH614" i="13" s="1"/>
  <c r="X615" i="13"/>
  <c r="Y615" i="13"/>
  <c r="AH615" i="13" s="1"/>
  <c r="X616" i="13"/>
  <c r="Y616" i="13"/>
  <c r="AH616" i="13" s="1"/>
  <c r="X617" i="13"/>
  <c r="Y617" i="13"/>
  <c r="AH617" i="13" s="1"/>
  <c r="X618" i="13"/>
  <c r="Y618" i="13"/>
  <c r="AH618" i="13" s="1"/>
  <c r="X619" i="13"/>
  <c r="Y619" i="13"/>
  <c r="AH619" i="13" s="1"/>
  <c r="Y3" i="13"/>
  <c r="X3" i="13"/>
  <c r="U4" i="13"/>
  <c r="V4" i="13"/>
  <c r="U5" i="13"/>
  <c r="V5" i="13"/>
  <c r="U6" i="13"/>
  <c r="V6" i="13"/>
  <c r="U7" i="13"/>
  <c r="V7" i="13"/>
  <c r="U8" i="13"/>
  <c r="V8" i="13"/>
  <c r="U9" i="13"/>
  <c r="V9" i="13"/>
  <c r="U10" i="13"/>
  <c r="V10" i="13"/>
  <c r="U11" i="13"/>
  <c r="V11" i="13"/>
  <c r="U12" i="13"/>
  <c r="V12" i="13"/>
  <c r="U13" i="13"/>
  <c r="V13" i="13"/>
  <c r="U14" i="13"/>
  <c r="V14" i="13"/>
  <c r="U15" i="13"/>
  <c r="V15" i="13"/>
  <c r="U16" i="13"/>
  <c r="V16" i="13"/>
  <c r="U17" i="13"/>
  <c r="V17" i="13"/>
  <c r="U18" i="13"/>
  <c r="V18" i="13"/>
  <c r="U19" i="13"/>
  <c r="V19" i="13"/>
  <c r="U20" i="13"/>
  <c r="V20" i="13"/>
  <c r="U21" i="13"/>
  <c r="V21" i="13"/>
  <c r="U22" i="13"/>
  <c r="V22" i="13"/>
  <c r="U23" i="13"/>
  <c r="V23" i="13"/>
  <c r="AF23" i="13" s="1"/>
  <c r="U24" i="13"/>
  <c r="V24" i="13"/>
  <c r="U25" i="13"/>
  <c r="V25" i="13"/>
  <c r="U26" i="13"/>
  <c r="V26" i="13"/>
  <c r="AF26" i="13" s="1"/>
  <c r="U27" i="13"/>
  <c r="V27" i="13"/>
  <c r="U28" i="13"/>
  <c r="V28" i="13"/>
  <c r="U29" i="13"/>
  <c r="V29" i="13"/>
  <c r="U30" i="13"/>
  <c r="V30" i="13"/>
  <c r="U31" i="13"/>
  <c r="V31" i="13"/>
  <c r="AF31" i="13" s="1"/>
  <c r="U32" i="13"/>
  <c r="V32" i="13"/>
  <c r="U33" i="13"/>
  <c r="V33" i="13"/>
  <c r="U34" i="13"/>
  <c r="V34" i="13"/>
  <c r="U35" i="13"/>
  <c r="V35" i="13"/>
  <c r="AF35" i="13" s="1"/>
  <c r="U36" i="13"/>
  <c r="V36" i="13"/>
  <c r="U37" i="13"/>
  <c r="V37" i="13"/>
  <c r="U38" i="13"/>
  <c r="V38" i="13"/>
  <c r="U39" i="13"/>
  <c r="V39" i="13"/>
  <c r="AF39" i="13" s="1"/>
  <c r="U40" i="13"/>
  <c r="V40" i="13"/>
  <c r="U41" i="13"/>
  <c r="V41" i="13"/>
  <c r="U42" i="13"/>
  <c r="V42" i="13"/>
  <c r="U43" i="13"/>
  <c r="V43" i="13"/>
  <c r="AF43" i="13" s="1"/>
  <c r="U44" i="13"/>
  <c r="V44" i="13"/>
  <c r="U45" i="13"/>
  <c r="V45" i="13"/>
  <c r="AF45" i="13" s="1"/>
  <c r="U46" i="13"/>
  <c r="V46" i="13"/>
  <c r="U47" i="13"/>
  <c r="V47" i="13"/>
  <c r="AF47" i="13" s="1"/>
  <c r="U48" i="13"/>
  <c r="V48" i="13"/>
  <c r="U49" i="13"/>
  <c r="V49" i="13"/>
  <c r="AF49" i="13" s="1"/>
  <c r="U50" i="13"/>
  <c r="V50" i="13"/>
  <c r="U51" i="13"/>
  <c r="V51" i="13"/>
  <c r="AF51" i="13" s="1"/>
  <c r="U52" i="13"/>
  <c r="V52" i="13"/>
  <c r="U53" i="13"/>
  <c r="V53" i="13"/>
  <c r="AF53" i="13" s="1"/>
  <c r="U54" i="13"/>
  <c r="V54" i="13"/>
  <c r="U55" i="13"/>
  <c r="V55" i="13"/>
  <c r="AF55" i="13" s="1"/>
  <c r="U56" i="13"/>
  <c r="V56" i="13"/>
  <c r="U57" i="13"/>
  <c r="V57" i="13"/>
  <c r="AF57" i="13" s="1"/>
  <c r="U58" i="13"/>
  <c r="V58" i="13"/>
  <c r="U59" i="13"/>
  <c r="V59" i="13"/>
  <c r="AF59" i="13" s="1"/>
  <c r="U60" i="13"/>
  <c r="V60" i="13"/>
  <c r="U61" i="13"/>
  <c r="V61" i="13"/>
  <c r="AF61" i="13" s="1"/>
  <c r="U62" i="13"/>
  <c r="V62" i="13"/>
  <c r="U63" i="13"/>
  <c r="V63" i="13"/>
  <c r="AF63" i="13" s="1"/>
  <c r="U64" i="13"/>
  <c r="V64" i="13"/>
  <c r="U65" i="13"/>
  <c r="V65" i="13"/>
  <c r="AF65" i="13" s="1"/>
  <c r="U66" i="13"/>
  <c r="V66" i="13"/>
  <c r="U67" i="13"/>
  <c r="V67" i="13"/>
  <c r="AF67" i="13" s="1"/>
  <c r="U68" i="13"/>
  <c r="V68" i="13"/>
  <c r="U69" i="13"/>
  <c r="V69" i="13"/>
  <c r="AF69" i="13" s="1"/>
  <c r="U70" i="13"/>
  <c r="V70" i="13"/>
  <c r="AF70" i="13" s="1"/>
  <c r="U71" i="13"/>
  <c r="V71" i="13"/>
  <c r="AF71" i="13" s="1"/>
  <c r="U72" i="13"/>
  <c r="V72" i="13"/>
  <c r="U73" i="13"/>
  <c r="V73" i="13"/>
  <c r="AF73" i="13" s="1"/>
  <c r="U74" i="13"/>
  <c r="V74" i="13"/>
  <c r="AF74" i="13" s="1"/>
  <c r="U75" i="13"/>
  <c r="V75" i="13"/>
  <c r="AF75" i="13" s="1"/>
  <c r="U76" i="13"/>
  <c r="V76" i="13"/>
  <c r="U77" i="13"/>
  <c r="V77" i="13"/>
  <c r="AF77" i="13" s="1"/>
  <c r="U78" i="13"/>
  <c r="V78" i="13"/>
  <c r="AF78" i="13" s="1"/>
  <c r="U79" i="13"/>
  <c r="V79" i="13"/>
  <c r="AF79" i="13" s="1"/>
  <c r="U80" i="13"/>
  <c r="V80" i="13"/>
  <c r="U81" i="13"/>
  <c r="V81" i="13"/>
  <c r="AF81" i="13" s="1"/>
  <c r="U82" i="13"/>
  <c r="V82" i="13"/>
  <c r="AF82" i="13" s="1"/>
  <c r="U83" i="13"/>
  <c r="V83" i="13"/>
  <c r="AF83" i="13" s="1"/>
  <c r="U84" i="13"/>
  <c r="V84" i="13"/>
  <c r="U85" i="13"/>
  <c r="V85" i="13"/>
  <c r="AF85" i="13" s="1"/>
  <c r="U86" i="13"/>
  <c r="V86" i="13"/>
  <c r="AF86" i="13" s="1"/>
  <c r="U87" i="13"/>
  <c r="V87" i="13"/>
  <c r="AF87" i="13" s="1"/>
  <c r="U88" i="13"/>
  <c r="V88" i="13"/>
  <c r="U89" i="13"/>
  <c r="V89" i="13"/>
  <c r="AF89" i="13" s="1"/>
  <c r="U90" i="13"/>
  <c r="V90" i="13"/>
  <c r="AF90" i="13" s="1"/>
  <c r="U91" i="13"/>
  <c r="V91" i="13"/>
  <c r="AF91" i="13" s="1"/>
  <c r="U92" i="13"/>
  <c r="V92" i="13"/>
  <c r="U93" i="13"/>
  <c r="V93" i="13"/>
  <c r="AF93" i="13" s="1"/>
  <c r="U94" i="13"/>
  <c r="V94" i="13"/>
  <c r="AF94" i="13" s="1"/>
  <c r="U95" i="13"/>
  <c r="V95" i="13"/>
  <c r="AF95" i="13" s="1"/>
  <c r="U96" i="13"/>
  <c r="V96" i="13"/>
  <c r="U97" i="13"/>
  <c r="V97" i="13"/>
  <c r="AF97" i="13" s="1"/>
  <c r="U98" i="13"/>
  <c r="V98" i="13"/>
  <c r="AF98" i="13" s="1"/>
  <c r="U99" i="13"/>
  <c r="V99" i="13"/>
  <c r="AF99" i="13" s="1"/>
  <c r="U100" i="13"/>
  <c r="V100" i="13"/>
  <c r="U101" i="13"/>
  <c r="V101" i="13"/>
  <c r="AF101" i="13" s="1"/>
  <c r="U102" i="13"/>
  <c r="V102" i="13"/>
  <c r="AF102" i="13" s="1"/>
  <c r="U103" i="13"/>
  <c r="V103" i="13"/>
  <c r="AF103" i="13" s="1"/>
  <c r="U104" i="13"/>
  <c r="V104" i="13"/>
  <c r="U105" i="13"/>
  <c r="V105" i="13"/>
  <c r="AF105" i="13" s="1"/>
  <c r="U106" i="13"/>
  <c r="V106" i="13"/>
  <c r="AF106" i="13" s="1"/>
  <c r="U107" i="13"/>
  <c r="V107" i="13"/>
  <c r="AF107" i="13" s="1"/>
  <c r="U108" i="13"/>
  <c r="V108" i="13"/>
  <c r="U109" i="13"/>
  <c r="V109" i="13"/>
  <c r="AF109" i="13" s="1"/>
  <c r="U110" i="13"/>
  <c r="V110" i="13"/>
  <c r="AF110" i="13" s="1"/>
  <c r="U111" i="13"/>
  <c r="V111" i="13"/>
  <c r="AF111" i="13" s="1"/>
  <c r="U112" i="13"/>
  <c r="V112" i="13"/>
  <c r="U113" i="13"/>
  <c r="V113" i="13"/>
  <c r="AF113" i="13" s="1"/>
  <c r="U114" i="13"/>
  <c r="V114" i="13"/>
  <c r="AF114" i="13" s="1"/>
  <c r="U115" i="13"/>
  <c r="V115" i="13"/>
  <c r="AF115" i="13" s="1"/>
  <c r="U116" i="13"/>
  <c r="V116" i="13"/>
  <c r="U117" i="13"/>
  <c r="V117" i="13"/>
  <c r="AF117" i="13" s="1"/>
  <c r="U118" i="13"/>
  <c r="V118" i="13"/>
  <c r="AF118" i="13" s="1"/>
  <c r="U119" i="13"/>
  <c r="V119" i="13"/>
  <c r="AF119" i="13" s="1"/>
  <c r="U120" i="13"/>
  <c r="V120" i="13"/>
  <c r="U121" i="13"/>
  <c r="V121" i="13"/>
  <c r="AF121" i="13" s="1"/>
  <c r="U122" i="13"/>
  <c r="V122" i="13"/>
  <c r="AF122" i="13" s="1"/>
  <c r="U123" i="13"/>
  <c r="V123" i="13"/>
  <c r="AF123" i="13" s="1"/>
  <c r="U124" i="13"/>
  <c r="V124" i="13"/>
  <c r="U125" i="13"/>
  <c r="V125" i="13"/>
  <c r="AF125" i="13" s="1"/>
  <c r="U126" i="13"/>
  <c r="V126" i="13"/>
  <c r="AF126" i="13" s="1"/>
  <c r="U127" i="13"/>
  <c r="V127" i="13"/>
  <c r="AF127" i="13" s="1"/>
  <c r="U128" i="13"/>
  <c r="V128" i="13"/>
  <c r="U129" i="13"/>
  <c r="V129" i="13"/>
  <c r="AF129" i="13" s="1"/>
  <c r="U130" i="13"/>
  <c r="V130" i="13"/>
  <c r="AF130" i="13" s="1"/>
  <c r="U131" i="13"/>
  <c r="V131" i="13"/>
  <c r="AF131" i="13" s="1"/>
  <c r="U132" i="13"/>
  <c r="V132" i="13"/>
  <c r="U133" i="13"/>
  <c r="V133" i="13"/>
  <c r="AF133" i="13" s="1"/>
  <c r="U134" i="13"/>
  <c r="V134" i="13"/>
  <c r="AF134" i="13" s="1"/>
  <c r="U135" i="13"/>
  <c r="V135" i="13"/>
  <c r="AF135" i="13" s="1"/>
  <c r="U136" i="13"/>
  <c r="V136" i="13"/>
  <c r="U137" i="13"/>
  <c r="V137" i="13"/>
  <c r="AF137" i="13" s="1"/>
  <c r="U138" i="13"/>
  <c r="V138" i="13"/>
  <c r="AF138" i="13" s="1"/>
  <c r="U139" i="13"/>
  <c r="V139" i="13"/>
  <c r="AF139" i="13" s="1"/>
  <c r="U140" i="13"/>
  <c r="V140" i="13"/>
  <c r="U141" i="13"/>
  <c r="V141" i="13"/>
  <c r="AF141" i="13" s="1"/>
  <c r="U142" i="13"/>
  <c r="V142" i="13"/>
  <c r="AF142" i="13" s="1"/>
  <c r="U143" i="13"/>
  <c r="V143" i="13"/>
  <c r="AF143" i="13" s="1"/>
  <c r="U144" i="13"/>
  <c r="V144" i="13"/>
  <c r="U145" i="13"/>
  <c r="V145" i="13"/>
  <c r="AF145" i="13" s="1"/>
  <c r="U146" i="13"/>
  <c r="V146" i="13"/>
  <c r="AF146" i="13" s="1"/>
  <c r="U147" i="13"/>
  <c r="V147" i="13"/>
  <c r="AF147" i="13" s="1"/>
  <c r="U148" i="13"/>
  <c r="V148" i="13"/>
  <c r="U149" i="13"/>
  <c r="V149" i="13"/>
  <c r="AF149" i="13" s="1"/>
  <c r="U150" i="13"/>
  <c r="V150" i="13"/>
  <c r="AF150" i="13" s="1"/>
  <c r="U151" i="13"/>
  <c r="V151" i="13"/>
  <c r="AF151" i="13" s="1"/>
  <c r="U152" i="13"/>
  <c r="V152" i="13"/>
  <c r="U153" i="13"/>
  <c r="V153" i="13"/>
  <c r="AF153" i="13" s="1"/>
  <c r="U154" i="13"/>
  <c r="V154" i="13"/>
  <c r="AF154" i="13" s="1"/>
  <c r="U155" i="13"/>
  <c r="V155" i="13"/>
  <c r="AF155" i="13" s="1"/>
  <c r="U156" i="13"/>
  <c r="V156" i="13"/>
  <c r="U157" i="13"/>
  <c r="V157" i="13"/>
  <c r="AF157" i="13" s="1"/>
  <c r="U158" i="13"/>
  <c r="V158" i="13"/>
  <c r="AF158" i="13" s="1"/>
  <c r="U159" i="13"/>
  <c r="V159" i="13"/>
  <c r="AF159" i="13" s="1"/>
  <c r="U160" i="13"/>
  <c r="V160" i="13"/>
  <c r="U161" i="13"/>
  <c r="V161" i="13"/>
  <c r="AF161" i="13" s="1"/>
  <c r="U162" i="13"/>
  <c r="V162" i="13"/>
  <c r="AF162" i="13" s="1"/>
  <c r="U163" i="13"/>
  <c r="V163" i="13"/>
  <c r="AF163" i="13" s="1"/>
  <c r="U164" i="13"/>
  <c r="V164" i="13"/>
  <c r="U165" i="13"/>
  <c r="V165" i="13"/>
  <c r="AF165" i="13" s="1"/>
  <c r="U166" i="13"/>
  <c r="V166" i="13"/>
  <c r="AF166" i="13" s="1"/>
  <c r="U167" i="13"/>
  <c r="V167" i="13"/>
  <c r="AF167" i="13" s="1"/>
  <c r="U168" i="13"/>
  <c r="V168" i="13"/>
  <c r="U169" i="13"/>
  <c r="V169" i="13"/>
  <c r="AF169" i="13" s="1"/>
  <c r="U170" i="13"/>
  <c r="V170" i="13"/>
  <c r="AF170" i="13" s="1"/>
  <c r="U171" i="13"/>
  <c r="V171" i="13"/>
  <c r="AF171" i="13" s="1"/>
  <c r="U172" i="13"/>
  <c r="V172" i="13"/>
  <c r="U173" i="13"/>
  <c r="V173" i="13"/>
  <c r="AF173" i="13" s="1"/>
  <c r="U174" i="13"/>
  <c r="V174" i="13"/>
  <c r="AF174" i="13" s="1"/>
  <c r="U175" i="13"/>
  <c r="V175" i="13"/>
  <c r="AF175" i="13" s="1"/>
  <c r="U176" i="13"/>
  <c r="V176" i="13"/>
  <c r="U177" i="13"/>
  <c r="V177" i="13"/>
  <c r="AF177" i="13" s="1"/>
  <c r="U178" i="13"/>
  <c r="V178" i="13"/>
  <c r="AF178" i="13" s="1"/>
  <c r="U179" i="13"/>
  <c r="V179" i="13"/>
  <c r="AF179" i="13" s="1"/>
  <c r="U180" i="13"/>
  <c r="V180" i="13"/>
  <c r="U181" i="13"/>
  <c r="V181" i="13"/>
  <c r="AF181" i="13" s="1"/>
  <c r="U182" i="13"/>
  <c r="V182" i="13"/>
  <c r="AF182" i="13" s="1"/>
  <c r="U183" i="13"/>
  <c r="V183" i="13"/>
  <c r="AF183" i="13" s="1"/>
  <c r="U184" i="13"/>
  <c r="V184" i="13"/>
  <c r="U185" i="13"/>
  <c r="V185" i="13"/>
  <c r="AF185" i="13" s="1"/>
  <c r="U186" i="13"/>
  <c r="V186" i="13"/>
  <c r="AF186" i="13" s="1"/>
  <c r="U187" i="13"/>
  <c r="V187" i="13"/>
  <c r="AF187" i="13" s="1"/>
  <c r="U188" i="13"/>
  <c r="V188" i="13"/>
  <c r="U189" i="13"/>
  <c r="V189" i="13"/>
  <c r="AF189" i="13" s="1"/>
  <c r="U190" i="13"/>
  <c r="V190" i="13"/>
  <c r="AF190" i="13" s="1"/>
  <c r="U191" i="13"/>
  <c r="V191" i="13"/>
  <c r="AF191" i="13" s="1"/>
  <c r="U192" i="13"/>
  <c r="V192" i="13"/>
  <c r="U193" i="13"/>
  <c r="V193" i="13"/>
  <c r="AF193" i="13" s="1"/>
  <c r="U194" i="13"/>
  <c r="V194" i="13"/>
  <c r="AF194" i="13" s="1"/>
  <c r="U195" i="13"/>
  <c r="V195" i="13"/>
  <c r="AF195" i="13" s="1"/>
  <c r="U196" i="13"/>
  <c r="V196" i="13"/>
  <c r="U197" i="13"/>
  <c r="V197" i="13"/>
  <c r="AF197" i="13" s="1"/>
  <c r="U198" i="13"/>
  <c r="V198" i="13"/>
  <c r="AF198" i="13" s="1"/>
  <c r="U199" i="13"/>
  <c r="V199" i="13"/>
  <c r="AF199" i="13" s="1"/>
  <c r="U200" i="13"/>
  <c r="V200" i="13"/>
  <c r="U201" i="13"/>
  <c r="V201" i="13"/>
  <c r="AF201" i="13" s="1"/>
  <c r="U202" i="13"/>
  <c r="V202" i="13"/>
  <c r="AF202" i="13" s="1"/>
  <c r="U203" i="13"/>
  <c r="V203" i="13"/>
  <c r="AF203" i="13" s="1"/>
  <c r="U204" i="13"/>
  <c r="V204" i="13"/>
  <c r="U205" i="13"/>
  <c r="V205" i="13"/>
  <c r="AF205" i="13" s="1"/>
  <c r="U206" i="13"/>
  <c r="V206" i="13"/>
  <c r="AF206" i="13" s="1"/>
  <c r="U207" i="13"/>
  <c r="V207" i="13"/>
  <c r="AF207" i="13" s="1"/>
  <c r="U208" i="13"/>
  <c r="V208" i="13"/>
  <c r="U209" i="13"/>
  <c r="V209" i="13"/>
  <c r="AF209" i="13" s="1"/>
  <c r="U210" i="13"/>
  <c r="V210" i="13"/>
  <c r="AF210" i="13" s="1"/>
  <c r="U211" i="13"/>
  <c r="V211" i="13"/>
  <c r="AF211" i="13" s="1"/>
  <c r="U212" i="13"/>
  <c r="V212" i="13"/>
  <c r="U213" i="13"/>
  <c r="V213" i="13"/>
  <c r="AF213" i="13" s="1"/>
  <c r="U214" i="13"/>
  <c r="V214" i="13"/>
  <c r="AF214" i="13" s="1"/>
  <c r="U215" i="13"/>
  <c r="V215" i="13"/>
  <c r="AF215" i="13" s="1"/>
  <c r="U216" i="13"/>
  <c r="V216" i="13"/>
  <c r="U217" i="13"/>
  <c r="V217" i="13"/>
  <c r="AF217" i="13" s="1"/>
  <c r="U218" i="13"/>
  <c r="V218" i="13"/>
  <c r="AF218" i="13" s="1"/>
  <c r="U219" i="13"/>
  <c r="V219" i="13"/>
  <c r="AF219" i="13" s="1"/>
  <c r="U220" i="13"/>
  <c r="V220" i="13"/>
  <c r="U221" i="13"/>
  <c r="V221" i="13"/>
  <c r="AF221" i="13" s="1"/>
  <c r="U222" i="13"/>
  <c r="V222" i="13"/>
  <c r="AF222" i="13" s="1"/>
  <c r="U223" i="13"/>
  <c r="V223" i="13"/>
  <c r="AF223" i="13" s="1"/>
  <c r="U224" i="13"/>
  <c r="V224" i="13"/>
  <c r="U225" i="13"/>
  <c r="V225" i="13"/>
  <c r="AF225" i="13" s="1"/>
  <c r="U226" i="13"/>
  <c r="V226" i="13"/>
  <c r="AF226" i="13" s="1"/>
  <c r="U227" i="13"/>
  <c r="V227" i="13"/>
  <c r="AF227" i="13" s="1"/>
  <c r="U228" i="13"/>
  <c r="V228" i="13"/>
  <c r="U229" i="13"/>
  <c r="V229" i="13"/>
  <c r="AF229" i="13" s="1"/>
  <c r="U230" i="13"/>
  <c r="V230" i="13"/>
  <c r="AF230" i="13" s="1"/>
  <c r="U231" i="13"/>
  <c r="V231" i="13"/>
  <c r="AF231" i="13" s="1"/>
  <c r="U232" i="13"/>
  <c r="V232" i="13"/>
  <c r="U233" i="13"/>
  <c r="V233" i="13"/>
  <c r="AF233" i="13" s="1"/>
  <c r="U234" i="13"/>
  <c r="V234" i="13"/>
  <c r="AF234" i="13" s="1"/>
  <c r="U235" i="13"/>
  <c r="V235" i="13"/>
  <c r="AF235" i="13" s="1"/>
  <c r="U236" i="13"/>
  <c r="V236" i="13"/>
  <c r="U237" i="13"/>
  <c r="V237" i="13"/>
  <c r="AF237" i="13" s="1"/>
  <c r="U238" i="13"/>
  <c r="V238" i="13"/>
  <c r="AF238" i="13" s="1"/>
  <c r="U239" i="13"/>
  <c r="V239" i="13"/>
  <c r="AF239" i="13" s="1"/>
  <c r="U240" i="13"/>
  <c r="V240" i="13"/>
  <c r="U241" i="13"/>
  <c r="V241" i="13"/>
  <c r="AF241" i="13" s="1"/>
  <c r="U242" i="13"/>
  <c r="V242" i="13"/>
  <c r="AF242" i="13" s="1"/>
  <c r="U243" i="13"/>
  <c r="V243" i="13"/>
  <c r="AF243" i="13" s="1"/>
  <c r="U244" i="13"/>
  <c r="V244" i="13"/>
  <c r="U245" i="13"/>
  <c r="V245" i="13"/>
  <c r="AF245" i="13" s="1"/>
  <c r="U246" i="13"/>
  <c r="V246" i="13"/>
  <c r="AF246" i="13" s="1"/>
  <c r="U247" i="13"/>
  <c r="V247" i="13"/>
  <c r="AF247" i="13" s="1"/>
  <c r="U248" i="13"/>
  <c r="V248" i="13"/>
  <c r="U249" i="13"/>
  <c r="V249" i="13"/>
  <c r="AF249" i="13" s="1"/>
  <c r="U250" i="13"/>
  <c r="V250" i="13"/>
  <c r="AF250" i="13" s="1"/>
  <c r="U251" i="13"/>
  <c r="V251" i="13"/>
  <c r="AF251" i="13" s="1"/>
  <c r="U252" i="13"/>
  <c r="V252" i="13"/>
  <c r="U253" i="13"/>
  <c r="V253" i="13"/>
  <c r="AF253" i="13" s="1"/>
  <c r="U254" i="13"/>
  <c r="V254" i="13"/>
  <c r="AF254" i="13" s="1"/>
  <c r="U255" i="13"/>
  <c r="V255" i="13"/>
  <c r="AF255" i="13" s="1"/>
  <c r="U256" i="13"/>
  <c r="V256" i="13"/>
  <c r="U257" i="13"/>
  <c r="V257" i="13"/>
  <c r="AF257" i="13" s="1"/>
  <c r="U258" i="13"/>
  <c r="V258" i="13"/>
  <c r="AF258" i="13" s="1"/>
  <c r="U259" i="13"/>
  <c r="V259" i="13"/>
  <c r="AF259" i="13" s="1"/>
  <c r="U260" i="13"/>
  <c r="V260" i="13"/>
  <c r="U261" i="13"/>
  <c r="V261" i="13"/>
  <c r="AF261" i="13" s="1"/>
  <c r="U262" i="13"/>
  <c r="V262" i="13"/>
  <c r="AF262" i="13" s="1"/>
  <c r="U263" i="13"/>
  <c r="V263" i="13"/>
  <c r="AF263" i="13" s="1"/>
  <c r="U264" i="13"/>
  <c r="V264" i="13"/>
  <c r="U265" i="13"/>
  <c r="V265" i="13"/>
  <c r="AF265" i="13" s="1"/>
  <c r="U266" i="13"/>
  <c r="V266" i="13"/>
  <c r="AF266" i="13" s="1"/>
  <c r="U267" i="13"/>
  <c r="V267" i="13"/>
  <c r="AF267" i="13" s="1"/>
  <c r="U268" i="13"/>
  <c r="V268" i="13"/>
  <c r="U269" i="13"/>
  <c r="V269" i="13"/>
  <c r="AF269" i="13" s="1"/>
  <c r="U270" i="13"/>
  <c r="V270" i="13"/>
  <c r="AF270" i="13" s="1"/>
  <c r="U271" i="13"/>
  <c r="V271" i="13"/>
  <c r="AF271" i="13" s="1"/>
  <c r="U272" i="13"/>
  <c r="V272" i="13"/>
  <c r="U273" i="13"/>
  <c r="V273" i="13"/>
  <c r="AF273" i="13" s="1"/>
  <c r="U274" i="13"/>
  <c r="V274" i="13"/>
  <c r="AF274" i="13" s="1"/>
  <c r="U275" i="13"/>
  <c r="V275" i="13"/>
  <c r="AF275" i="13" s="1"/>
  <c r="U276" i="13"/>
  <c r="V276" i="13"/>
  <c r="U277" i="13"/>
  <c r="V277" i="13"/>
  <c r="AF277" i="13" s="1"/>
  <c r="U278" i="13"/>
  <c r="V278" i="13"/>
  <c r="AF278" i="13" s="1"/>
  <c r="U279" i="13"/>
  <c r="V279" i="13"/>
  <c r="AF279" i="13" s="1"/>
  <c r="U280" i="13"/>
  <c r="V280" i="13"/>
  <c r="U281" i="13"/>
  <c r="V281" i="13"/>
  <c r="AF281" i="13" s="1"/>
  <c r="U282" i="13"/>
  <c r="V282" i="13"/>
  <c r="AF282" i="13" s="1"/>
  <c r="U283" i="13"/>
  <c r="V283" i="13"/>
  <c r="AF283" i="13" s="1"/>
  <c r="U284" i="13"/>
  <c r="V284" i="13"/>
  <c r="U285" i="13"/>
  <c r="V285" i="13"/>
  <c r="AF285" i="13" s="1"/>
  <c r="U286" i="13"/>
  <c r="V286" i="13"/>
  <c r="AF286" i="13" s="1"/>
  <c r="U287" i="13"/>
  <c r="V287" i="13"/>
  <c r="AF287" i="13" s="1"/>
  <c r="U288" i="13"/>
  <c r="V288" i="13"/>
  <c r="U289" i="13"/>
  <c r="V289" i="13"/>
  <c r="AF289" i="13" s="1"/>
  <c r="U290" i="13"/>
  <c r="V290" i="13"/>
  <c r="AF290" i="13" s="1"/>
  <c r="U291" i="13"/>
  <c r="V291" i="13"/>
  <c r="AF291" i="13" s="1"/>
  <c r="U292" i="13"/>
  <c r="V292" i="13"/>
  <c r="U293" i="13"/>
  <c r="V293" i="13"/>
  <c r="AF293" i="13" s="1"/>
  <c r="U294" i="13"/>
  <c r="V294" i="13"/>
  <c r="AF294" i="13" s="1"/>
  <c r="U295" i="13"/>
  <c r="V295" i="13"/>
  <c r="AF295" i="13" s="1"/>
  <c r="U296" i="13"/>
  <c r="V296" i="13"/>
  <c r="U297" i="13"/>
  <c r="V297" i="13"/>
  <c r="AF297" i="13" s="1"/>
  <c r="U298" i="13"/>
  <c r="V298" i="13"/>
  <c r="AF298" i="13" s="1"/>
  <c r="U299" i="13"/>
  <c r="V299" i="13"/>
  <c r="AF299" i="13" s="1"/>
  <c r="U300" i="13"/>
  <c r="V300" i="13"/>
  <c r="U301" i="13"/>
  <c r="V301" i="13"/>
  <c r="AF301" i="13" s="1"/>
  <c r="U302" i="13"/>
  <c r="V302" i="13"/>
  <c r="AF302" i="13" s="1"/>
  <c r="U303" i="13"/>
  <c r="V303" i="13"/>
  <c r="AF303" i="13" s="1"/>
  <c r="U304" i="13"/>
  <c r="V304" i="13"/>
  <c r="U305" i="13"/>
  <c r="V305" i="13"/>
  <c r="AF305" i="13" s="1"/>
  <c r="U306" i="13"/>
  <c r="V306" i="13"/>
  <c r="AF306" i="13" s="1"/>
  <c r="U307" i="13"/>
  <c r="V307" i="13"/>
  <c r="AF307" i="13" s="1"/>
  <c r="U308" i="13"/>
  <c r="V308" i="13"/>
  <c r="U309" i="13"/>
  <c r="V309" i="13"/>
  <c r="AF309" i="13" s="1"/>
  <c r="U310" i="13"/>
  <c r="V310" i="13"/>
  <c r="AF310" i="13" s="1"/>
  <c r="U311" i="13"/>
  <c r="V311" i="13"/>
  <c r="AF311" i="13" s="1"/>
  <c r="U312" i="13"/>
  <c r="V312" i="13"/>
  <c r="U313" i="13"/>
  <c r="V313" i="13"/>
  <c r="AF313" i="13" s="1"/>
  <c r="U314" i="13"/>
  <c r="V314" i="13"/>
  <c r="AF314" i="13" s="1"/>
  <c r="U315" i="13"/>
  <c r="V315" i="13"/>
  <c r="AF315" i="13" s="1"/>
  <c r="U316" i="13"/>
  <c r="V316" i="13"/>
  <c r="U317" i="13"/>
  <c r="V317" i="13"/>
  <c r="AF317" i="13" s="1"/>
  <c r="U318" i="13"/>
  <c r="V318" i="13"/>
  <c r="AF318" i="13" s="1"/>
  <c r="U319" i="13"/>
  <c r="V319" i="13"/>
  <c r="AF319" i="13" s="1"/>
  <c r="U320" i="13"/>
  <c r="V320" i="13"/>
  <c r="U321" i="13"/>
  <c r="V321" i="13"/>
  <c r="AF321" i="13" s="1"/>
  <c r="U322" i="13"/>
  <c r="V322" i="13"/>
  <c r="AF322" i="13" s="1"/>
  <c r="U323" i="13"/>
  <c r="V323" i="13"/>
  <c r="AF323" i="13" s="1"/>
  <c r="U324" i="13"/>
  <c r="V324" i="13"/>
  <c r="U325" i="13"/>
  <c r="V325" i="13"/>
  <c r="AF325" i="13" s="1"/>
  <c r="U326" i="13"/>
  <c r="V326" i="13"/>
  <c r="AF326" i="13" s="1"/>
  <c r="U327" i="13"/>
  <c r="V327" i="13"/>
  <c r="AF327" i="13" s="1"/>
  <c r="U328" i="13"/>
  <c r="V328" i="13"/>
  <c r="U329" i="13"/>
  <c r="V329" i="13"/>
  <c r="AF329" i="13" s="1"/>
  <c r="U330" i="13"/>
  <c r="V330" i="13"/>
  <c r="AF330" i="13" s="1"/>
  <c r="U331" i="13"/>
  <c r="V331" i="13"/>
  <c r="AF331" i="13" s="1"/>
  <c r="U332" i="13"/>
  <c r="V332" i="13"/>
  <c r="U333" i="13"/>
  <c r="V333" i="13"/>
  <c r="AF333" i="13" s="1"/>
  <c r="U334" i="13"/>
  <c r="V334" i="13"/>
  <c r="AF334" i="13" s="1"/>
  <c r="U335" i="13"/>
  <c r="V335" i="13"/>
  <c r="AF335" i="13" s="1"/>
  <c r="U336" i="13"/>
  <c r="V336" i="13"/>
  <c r="U337" i="13"/>
  <c r="V337" i="13"/>
  <c r="AF337" i="13" s="1"/>
  <c r="U338" i="13"/>
  <c r="V338" i="13"/>
  <c r="AF338" i="13" s="1"/>
  <c r="U339" i="13"/>
  <c r="V339" i="13"/>
  <c r="AF339" i="13" s="1"/>
  <c r="U340" i="13"/>
  <c r="V340" i="13"/>
  <c r="U341" i="13"/>
  <c r="V341" i="13"/>
  <c r="AF341" i="13" s="1"/>
  <c r="U342" i="13"/>
  <c r="V342" i="13"/>
  <c r="AF342" i="13" s="1"/>
  <c r="U343" i="13"/>
  <c r="V343" i="13"/>
  <c r="AF343" i="13" s="1"/>
  <c r="U344" i="13"/>
  <c r="V344" i="13"/>
  <c r="U345" i="13"/>
  <c r="V345" i="13"/>
  <c r="AF345" i="13" s="1"/>
  <c r="U346" i="13"/>
  <c r="V346" i="13"/>
  <c r="AF346" i="13" s="1"/>
  <c r="U347" i="13"/>
  <c r="V347" i="13"/>
  <c r="AF347" i="13" s="1"/>
  <c r="U348" i="13"/>
  <c r="V348" i="13"/>
  <c r="U349" i="13"/>
  <c r="V349" i="13"/>
  <c r="AF349" i="13" s="1"/>
  <c r="U350" i="13"/>
  <c r="V350" i="13"/>
  <c r="AF350" i="13" s="1"/>
  <c r="U351" i="13"/>
  <c r="V351" i="13"/>
  <c r="AF351" i="13" s="1"/>
  <c r="U352" i="13"/>
  <c r="V352" i="13"/>
  <c r="U353" i="13"/>
  <c r="V353" i="13"/>
  <c r="AF353" i="13" s="1"/>
  <c r="U354" i="13"/>
  <c r="V354" i="13"/>
  <c r="AF354" i="13" s="1"/>
  <c r="U355" i="13"/>
  <c r="V355" i="13"/>
  <c r="AF355" i="13" s="1"/>
  <c r="U356" i="13"/>
  <c r="V356" i="13"/>
  <c r="U357" i="13"/>
  <c r="V357" i="13"/>
  <c r="AF357" i="13" s="1"/>
  <c r="U358" i="13"/>
  <c r="V358" i="13"/>
  <c r="AF358" i="13" s="1"/>
  <c r="U359" i="13"/>
  <c r="V359" i="13"/>
  <c r="AF359" i="13" s="1"/>
  <c r="U360" i="13"/>
  <c r="V360" i="13"/>
  <c r="U361" i="13"/>
  <c r="V361" i="13"/>
  <c r="AF361" i="13" s="1"/>
  <c r="U362" i="13"/>
  <c r="V362" i="13"/>
  <c r="AF362" i="13" s="1"/>
  <c r="U363" i="13"/>
  <c r="V363" i="13"/>
  <c r="AF363" i="13" s="1"/>
  <c r="U364" i="13"/>
  <c r="V364" i="13"/>
  <c r="U365" i="13"/>
  <c r="V365" i="13"/>
  <c r="AF365" i="13" s="1"/>
  <c r="U366" i="13"/>
  <c r="V366" i="13"/>
  <c r="AF366" i="13" s="1"/>
  <c r="U367" i="13"/>
  <c r="V367" i="13"/>
  <c r="AF367" i="13" s="1"/>
  <c r="U368" i="13"/>
  <c r="V368" i="13"/>
  <c r="U369" i="13"/>
  <c r="V369" i="13"/>
  <c r="AF369" i="13" s="1"/>
  <c r="U370" i="13"/>
  <c r="V370" i="13"/>
  <c r="AF370" i="13" s="1"/>
  <c r="U371" i="13"/>
  <c r="V371" i="13"/>
  <c r="AF371" i="13" s="1"/>
  <c r="U372" i="13"/>
  <c r="V372" i="13"/>
  <c r="U373" i="13"/>
  <c r="V373" i="13"/>
  <c r="AF373" i="13" s="1"/>
  <c r="U374" i="13"/>
  <c r="V374" i="13"/>
  <c r="AF374" i="13" s="1"/>
  <c r="U375" i="13"/>
  <c r="V375" i="13"/>
  <c r="AF375" i="13" s="1"/>
  <c r="U376" i="13"/>
  <c r="V376" i="13"/>
  <c r="U377" i="13"/>
  <c r="V377" i="13"/>
  <c r="AF377" i="13" s="1"/>
  <c r="U378" i="13"/>
  <c r="V378" i="13"/>
  <c r="AF378" i="13" s="1"/>
  <c r="U379" i="13"/>
  <c r="V379" i="13"/>
  <c r="AF379" i="13" s="1"/>
  <c r="U380" i="13"/>
  <c r="V380" i="13"/>
  <c r="U381" i="13"/>
  <c r="V381" i="13"/>
  <c r="AF381" i="13" s="1"/>
  <c r="U382" i="13"/>
  <c r="V382" i="13"/>
  <c r="AF382" i="13" s="1"/>
  <c r="U383" i="13"/>
  <c r="V383" i="13"/>
  <c r="AF383" i="13" s="1"/>
  <c r="U384" i="13"/>
  <c r="V384" i="13"/>
  <c r="U385" i="13"/>
  <c r="V385" i="13"/>
  <c r="AF385" i="13" s="1"/>
  <c r="U386" i="13"/>
  <c r="V386" i="13"/>
  <c r="AF386" i="13" s="1"/>
  <c r="U387" i="13"/>
  <c r="V387" i="13"/>
  <c r="AF387" i="13" s="1"/>
  <c r="U388" i="13"/>
  <c r="V388" i="13"/>
  <c r="U389" i="13"/>
  <c r="V389" i="13"/>
  <c r="AF389" i="13" s="1"/>
  <c r="U390" i="13"/>
  <c r="V390" i="13"/>
  <c r="AF390" i="13" s="1"/>
  <c r="U391" i="13"/>
  <c r="V391" i="13"/>
  <c r="AF391" i="13" s="1"/>
  <c r="U392" i="13"/>
  <c r="V392" i="13"/>
  <c r="U393" i="13"/>
  <c r="V393" i="13"/>
  <c r="AF393" i="13" s="1"/>
  <c r="U394" i="13"/>
  <c r="V394" i="13"/>
  <c r="AF394" i="13" s="1"/>
  <c r="U395" i="13"/>
  <c r="V395" i="13"/>
  <c r="AF395" i="13" s="1"/>
  <c r="U396" i="13"/>
  <c r="V396" i="13"/>
  <c r="U397" i="13"/>
  <c r="V397" i="13"/>
  <c r="AF397" i="13" s="1"/>
  <c r="U398" i="13"/>
  <c r="V398" i="13"/>
  <c r="AF398" i="13" s="1"/>
  <c r="U399" i="13"/>
  <c r="V399" i="13"/>
  <c r="AF399" i="13" s="1"/>
  <c r="U400" i="13"/>
  <c r="V400" i="13"/>
  <c r="U401" i="13"/>
  <c r="V401" i="13"/>
  <c r="AF401" i="13" s="1"/>
  <c r="U402" i="13"/>
  <c r="V402" i="13"/>
  <c r="AF402" i="13" s="1"/>
  <c r="U403" i="13"/>
  <c r="V403" i="13"/>
  <c r="AF403" i="13" s="1"/>
  <c r="U404" i="13"/>
  <c r="V404" i="13"/>
  <c r="U405" i="13"/>
  <c r="V405" i="13"/>
  <c r="AF405" i="13" s="1"/>
  <c r="U406" i="13"/>
  <c r="V406" i="13"/>
  <c r="AF406" i="13" s="1"/>
  <c r="U407" i="13"/>
  <c r="V407" i="13"/>
  <c r="AF407" i="13" s="1"/>
  <c r="U408" i="13"/>
  <c r="V408" i="13"/>
  <c r="U409" i="13"/>
  <c r="V409" i="13"/>
  <c r="AF409" i="13" s="1"/>
  <c r="U410" i="13"/>
  <c r="V410" i="13"/>
  <c r="AF410" i="13" s="1"/>
  <c r="U411" i="13"/>
  <c r="V411" i="13"/>
  <c r="AF411" i="13" s="1"/>
  <c r="U412" i="13"/>
  <c r="V412" i="13"/>
  <c r="U413" i="13"/>
  <c r="V413" i="13"/>
  <c r="AF413" i="13" s="1"/>
  <c r="U414" i="13"/>
  <c r="V414" i="13"/>
  <c r="AF414" i="13" s="1"/>
  <c r="V3" i="13"/>
  <c r="U3" i="13"/>
  <c r="R4" i="13"/>
  <c r="S4" i="13"/>
  <c r="R5" i="13"/>
  <c r="S5" i="13"/>
  <c r="AD5" i="13" s="1"/>
  <c r="R6" i="13"/>
  <c r="S6" i="13"/>
  <c r="AD6" i="13" s="1"/>
  <c r="R7" i="13"/>
  <c r="S7" i="13"/>
  <c r="AD7" i="13" s="1"/>
  <c r="R8" i="13"/>
  <c r="S8" i="13"/>
  <c r="R9" i="13"/>
  <c r="S9" i="13"/>
  <c r="AD9" i="13" s="1"/>
  <c r="R10" i="13"/>
  <c r="S10" i="13"/>
  <c r="AD10" i="13" s="1"/>
  <c r="R11" i="13"/>
  <c r="S11" i="13"/>
  <c r="AD11" i="13" s="1"/>
  <c r="R12" i="13"/>
  <c r="S12" i="13"/>
  <c r="R13" i="13"/>
  <c r="S13" i="13"/>
  <c r="AD13" i="13" s="1"/>
  <c r="R14" i="13"/>
  <c r="S14" i="13"/>
  <c r="AD14" i="13" s="1"/>
  <c r="R15" i="13"/>
  <c r="S15" i="13"/>
  <c r="AD15" i="13" s="1"/>
  <c r="R16" i="13"/>
  <c r="S16" i="13"/>
  <c r="R17" i="13"/>
  <c r="S17" i="13"/>
  <c r="AD17" i="13" s="1"/>
  <c r="R18" i="13"/>
  <c r="S18" i="13"/>
  <c r="AD18" i="13" s="1"/>
  <c r="R19" i="13"/>
  <c r="S19" i="13"/>
  <c r="AD19" i="13" s="1"/>
  <c r="R20" i="13"/>
  <c r="S20" i="13"/>
  <c r="R21" i="13"/>
  <c r="S21" i="13"/>
  <c r="AD21" i="13" s="1"/>
  <c r="R22" i="13"/>
  <c r="S22" i="13"/>
  <c r="AD22" i="13" s="1"/>
  <c r="R23" i="13"/>
  <c r="S23" i="13"/>
  <c r="AD23" i="13" s="1"/>
  <c r="R24" i="13"/>
  <c r="S24" i="13"/>
  <c r="R25" i="13"/>
  <c r="S25" i="13"/>
  <c r="AD25" i="13" s="1"/>
  <c r="R26" i="13"/>
  <c r="S26" i="13"/>
  <c r="AD26" i="13" s="1"/>
  <c r="R27" i="13"/>
  <c r="S27" i="13"/>
  <c r="AD27" i="13" s="1"/>
  <c r="R28" i="13"/>
  <c r="S28" i="13"/>
  <c r="R29" i="13"/>
  <c r="S29" i="13"/>
  <c r="AD29" i="13" s="1"/>
  <c r="R30" i="13"/>
  <c r="S30" i="13"/>
  <c r="AD30" i="13" s="1"/>
  <c r="R31" i="13"/>
  <c r="S31" i="13"/>
  <c r="AD31" i="13" s="1"/>
  <c r="R32" i="13"/>
  <c r="S32" i="13"/>
  <c r="R33" i="13"/>
  <c r="S33" i="13"/>
  <c r="AD33" i="13" s="1"/>
  <c r="R34" i="13"/>
  <c r="S34" i="13"/>
  <c r="AD34" i="13" s="1"/>
  <c r="R35" i="13"/>
  <c r="S35" i="13"/>
  <c r="AD35" i="13" s="1"/>
  <c r="R36" i="13"/>
  <c r="S36" i="13"/>
  <c r="R37" i="13"/>
  <c r="S37" i="13"/>
  <c r="AD37" i="13" s="1"/>
  <c r="R38" i="13"/>
  <c r="S38" i="13"/>
  <c r="AD38" i="13" s="1"/>
  <c r="R39" i="13"/>
  <c r="S39" i="13"/>
  <c r="AD39" i="13" s="1"/>
  <c r="R40" i="13"/>
  <c r="S40" i="13"/>
  <c r="R41" i="13"/>
  <c r="S41" i="13"/>
  <c r="AD41" i="13" s="1"/>
  <c r="R42" i="13"/>
  <c r="S42" i="13"/>
  <c r="AD42" i="13" s="1"/>
  <c r="R43" i="13"/>
  <c r="S43" i="13"/>
  <c r="AD43" i="13" s="1"/>
  <c r="R44" i="13"/>
  <c r="S44" i="13"/>
  <c r="R45" i="13"/>
  <c r="S45" i="13"/>
  <c r="AD45" i="13" s="1"/>
  <c r="R46" i="13"/>
  <c r="S46" i="13"/>
  <c r="AD46" i="13" s="1"/>
  <c r="R47" i="13"/>
  <c r="S47" i="13"/>
  <c r="AD47" i="13" s="1"/>
  <c r="R48" i="13"/>
  <c r="S48" i="13"/>
  <c r="R49" i="13"/>
  <c r="S49" i="13"/>
  <c r="AD49" i="13" s="1"/>
  <c r="R50" i="13"/>
  <c r="S50" i="13"/>
  <c r="AD50" i="13" s="1"/>
  <c r="R51" i="13"/>
  <c r="S51" i="13"/>
  <c r="AD51" i="13" s="1"/>
  <c r="R52" i="13"/>
  <c r="S52" i="13"/>
  <c r="R53" i="13"/>
  <c r="S53" i="13"/>
  <c r="AD53" i="13" s="1"/>
  <c r="R54" i="13"/>
  <c r="S54" i="13"/>
  <c r="AD54" i="13" s="1"/>
  <c r="R55" i="13"/>
  <c r="S55" i="13"/>
  <c r="AD55" i="13" s="1"/>
  <c r="R56" i="13"/>
  <c r="S56" i="13"/>
  <c r="R57" i="13"/>
  <c r="S57" i="13"/>
  <c r="AD57" i="13" s="1"/>
  <c r="R58" i="13"/>
  <c r="S58" i="13"/>
  <c r="AD58" i="13" s="1"/>
  <c r="R59" i="13"/>
  <c r="S59" i="13"/>
  <c r="AD59" i="13" s="1"/>
  <c r="R60" i="13"/>
  <c r="S60" i="13"/>
  <c r="R61" i="13"/>
  <c r="S61" i="13"/>
  <c r="AD61" i="13" s="1"/>
  <c r="R62" i="13"/>
  <c r="S62" i="13"/>
  <c r="AD62" i="13" s="1"/>
  <c r="R63" i="13"/>
  <c r="S63" i="13"/>
  <c r="AD63" i="13" s="1"/>
  <c r="R64" i="13"/>
  <c r="S64" i="13"/>
  <c r="R65" i="13"/>
  <c r="S65" i="13"/>
  <c r="AD65" i="13" s="1"/>
  <c r="R66" i="13"/>
  <c r="S66" i="13"/>
  <c r="AD66" i="13" s="1"/>
  <c r="R67" i="13"/>
  <c r="S67" i="13"/>
  <c r="AD67" i="13" s="1"/>
  <c r="R68" i="13"/>
  <c r="S68" i="13"/>
  <c r="R69" i="13"/>
  <c r="S69" i="13"/>
  <c r="AD69" i="13" s="1"/>
  <c r="R70" i="13"/>
  <c r="S70" i="13"/>
  <c r="AD70" i="13" s="1"/>
  <c r="R71" i="13"/>
  <c r="S71" i="13"/>
  <c r="AD71" i="13" s="1"/>
  <c r="R72" i="13"/>
  <c r="S72" i="13"/>
  <c r="R73" i="13"/>
  <c r="S73" i="13"/>
  <c r="AD73" i="13" s="1"/>
  <c r="R74" i="13"/>
  <c r="S74" i="13"/>
  <c r="AD74" i="13" s="1"/>
  <c r="R75" i="13"/>
  <c r="S75" i="13"/>
  <c r="AD75" i="13" s="1"/>
  <c r="R76" i="13"/>
  <c r="S76" i="13"/>
  <c r="R77" i="13"/>
  <c r="S77" i="13"/>
  <c r="AD77" i="13" s="1"/>
  <c r="R78" i="13"/>
  <c r="S78" i="13"/>
  <c r="AD78" i="13" s="1"/>
  <c r="R79" i="13"/>
  <c r="S79" i="13"/>
  <c r="AD79" i="13" s="1"/>
  <c r="R80" i="13"/>
  <c r="S80" i="13"/>
  <c r="R81" i="13"/>
  <c r="S81" i="13"/>
  <c r="AD81" i="13" s="1"/>
  <c r="R82" i="13"/>
  <c r="S82" i="13"/>
  <c r="AD82" i="13" s="1"/>
  <c r="R83" i="13"/>
  <c r="S83" i="13"/>
  <c r="AD83" i="13" s="1"/>
  <c r="R84" i="13"/>
  <c r="S84" i="13"/>
  <c r="R85" i="13"/>
  <c r="S85" i="13"/>
  <c r="AD85" i="13" s="1"/>
  <c r="R86" i="13"/>
  <c r="S86" i="13"/>
  <c r="AD86" i="13" s="1"/>
  <c r="R87" i="13"/>
  <c r="S87" i="13"/>
  <c r="AD87" i="13" s="1"/>
  <c r="R88" i="13"/>
  <c r="S88" i="13"/>
  <c r="R89" i="13"/>
  <c r="S89" i="13"/>
  <c r="AD89" i="13" s="1"/>
  <c r="R90" i="13"/>
  <c r="S90" i="13"/>
  <c r="AD90" i="13" s="1"/>
  <c r="R91" i="13"/>
  <c r="S91" i="13"/>
  <c r="AD91" i="13" s="1"/>
  <c r="R92" i="13"/>
  <c r="S92" i="13"/>
  <c r="R93" i="13"/>
  <c r="S93" i="13"/>
  <c r="AD93" i="13" s="1"/>
  <c r="R94" i="13"/>
  <c r="S94" i="13"/>
  <c r="AD94" i="13" s="1"/>
  <c r="R95" i="13"/>
  <c r="S95" i="13"/>
  <c r="AD95" i="13" s="1"/>
  <c r="R96" i="13"/>
  <c r="S96" i="13"/>
  <c r="R97" i="13"/>
  <c r="S97" i="13"/>
  <c r="AD97" i="13" s="1"/>
  <c r="R98" i="13"/>
  <c r="S98" i="13"/>
  <c r="AD98" i="13" s="1"/>
  <c r="R99" i="13"/>
  <c r="S99" i="13"/>
  <c r="AD99" i="13" s="1"/>
  <c r="R100" i="13"/>
  <c r="S100" i="13"/>
  <c r="R101" i="13"/>
  <c r="S101" i="13"/>
  <c r="AD101" i="13" s="1"/>
  <c r="R102" i="13"/>
  <c r="S102" i="13"/>
  <c r="AD102" i="13" s="1"/>
  <c r="R103" i="13"/>
  <c r="S103" i="13"/>
  <c r="AD103" i="13" s="1"/>
  <c r="R104" i="13"/>
  <c r="S104" i="13"/>
  <c r="R105" i="13"/>
  <c r="S105" i="13"/>
  <c r="AD105" i="13" s="1"/>
  <c r="R106" i="13"/>
  <c r="S106" i="13"/>
  <c r="AD106" i="13" s="1"/>
  <c r="R107" i="13"/>
  <c r="S107" i="13"/>
  <c r="AD107" i="13" s="1"/>
  <c r="R108" i="13"/>
  <c r="S108" i="13"/>
  <c r="R109" i="13"/>
  <c r="S109" i="13"/>
  <c r="AD109" i="13" s="1"/>
  <c r="R110" i="13"/>
  <c r="S110" i="13"/>
  <c r="AD110" i="13" s="1"/>
  <c r="R111" i="13"/>
  <c r="S111" i="13"/>
  <c r="AD111" i="13" s="1"/>
  <c r="R112" i="13"/>
  <c r="S112" i="13"/>
  <c r="R113" i="13"/>
  <c r="S113" i="13"/>
  <c r="AD113" i="13" s="1"/>
  <c r="R114" i="13"/>
  <c r="S114" i="13"/>
  <c r="AD114" i="13" s="1"/>
  <c r="R115" i="13"/>
  <c r="S115" i="13"/>
  <c r="AD115" i="13" s="1"/>
  <c r="R116" i="13"/>
  <c r="S116" i="13"/>
  <c r="R117" i="13"/>
  <c r="S117" i="13"/>
  <c r="AD117" i="13" s="1"/>
  <c r="R118" i="13"/>
  <c r="S118" i="13"/>
  <c r="AD118" i="13" s="1"/>
  <c r="R119" i="13"/>
  <c r="S119" i="13"/>
  <c r="AD119" i="13" s="1"/>
  <c r="R120" i="13"/>
  <c r="S120" i="13"/>
  <c r="R121" i="13"/>
  <c r="S121" i="13"/>
  <c r="AD121" i="13" s="1"/>
  <c r="R122" i="13"/>
  <c r="S122" i="13"/>
  <c r="AD122" i="13" s="1"/>
  <c r="R123" i="13"/>
  <c r="S123" i="13"/>
  <c r="AD123" i="13" s="1"/>
  <c r="R124" i="13"/>
  <c r="S124" i="13"/>
  <c r="R125" i="13"/>
  <c r="S125" i="13"/>
  <c r="AD125" i="13" s="1"/>
  <c r="R126" i="13"/>
  <c r="S126" i="13"/>
  <c r="AD126" i="13" s="1"/>
  <c r="R127" i="13"/>
  <c r="S127" i="13"/>
  <c r="AD127" i="13" s="1"/>
  <c r="R128" i="13"/>
  <c r="S128" i="13"/>
  <c r="R129" i="13"/>
  <c r="S129" i="13"/>
  <c r="AD129" i="13" s="1"/>
  <c r="R130" i="13"/>
  <c r="S130" i="13"/>
  <c r="AD130" i="13" s="1"/>
  <c r="R131" i="13"/>
  <c r="S131" i="13"/>
  <c r="AD131" i="13" s="1"/>
  <c r="R132" i="13"/>
  <c r="S132" i="13"/>
  <c r="R133" i="13"/>
  <c r="S133" i="13"/>
  <c r="AD133" i="13" s="1"/>
  <c r="R134" i="13"/>
  <c r="S134" i="13"/>
  <c r="AD134" i="13" s="1"/>
  <c r="R135" i="13"/>
  <c r="S135" i="13"/>
  <c r="AD135" i="13" s="1"/>
  <c r="R136" i="13"/>
  <c r="S136" i="13"/>
  <c r="R137" i="13"/>
  <c r="S137" i="13"/>
  <c r="AD137" i="13" s="1"/>
  <c r="R138" i="13"/>
  <c r="S138" i="13"/>
  <c r="AD138" i="13" s="1"/>
  <c r="R139" i="13"/>
  <c r="S139" i="13"/>
  <c r="AD139" i="13" s="1"/>
  <c r="R140" i="13"/>
  <c r="S140" i="13"/>
  <c r="R141" i="13"/>
  <c r="S141" i="13"/>
  <c r="AD141" i="13" s="1"/>
  <c r="R142" i="13"/>
  <c r="S142" i="13"/>
  <c r="AD142" i="13" s="1"/>
  <c r="R143" i="13"/>
  <c r="S143" i="13"/>
  <c r="AD143" i="13" s="1"/>
  <c r="R144" i="13"/>
  <c r="S144" i="13"/>
  <c r="R145" i="13"/>
  <c r="S145" i="13"/>
  <c r="AD145" i="13" s="1"/>
  <c r="R146" i="13"/>
  <c r="S146" i="13"/>
  <c r="AD146" i="13" s="1"/>
  <c r="R147" i="13"/>
  <c r="S147" i="13"/>
  <c r="AD147" i="13" s="1"/>
  <c r="R148" i="13"/>
  <c r="S148" i="13"/>
  <c r="R149" i="13"/>
  <c r="S149" i="13"/>
  <c r="AD149" i="13" s="1"/>
  <c r="R150" i="13"/>
  <c r="S150" i="13"/>
  <c r="AD150" i="13" s="1"/>
  <c r="R151" i="13"/>
  <c r="S151" i="13"/>
  <c r="AD151" i="13" s="1"/>
  <c r="R152" i="13"/>
  <c r="S152" i="13"/>
  <c r="R153" i="13"/>
  <c r="S153" i="13"/>
  <c r="AD153" i="13" s="1"/>
  <c r="R154" i="13"/>
  <c r="S154" i="13"/>
  <c r="AD154" i="13" s="1"/>
  <c r="R155" i="13"/>
  <c r="S155" i="13"/>
  <c r="AD155" i="13" s="1"/>
  <c r="R156" i="13"/>
  <c r="S156" i="13"/>
  <c r="R157" i="13"/>
  <c r="S157" i="13"/>
  <c r="AD157" i="13" s="1"/>
  <c r="R158" i="13"/>
  <c r="S158" i="13"/>
  <c r="AD158" i="13" s="1"/>
  <c r="R159" i="13"/>
  <c r="S159" i="13"/>
  <c r="AD159" i="13" s="1"/>
  <c r="R160" i="13"/>
  <c r="S160" i="13"/>
  <c r="R161" i="13"/>
  <c r="S161" i="13"/>
  <c r="AD161" i="13" s="1"/>
  <c r="R162" i="13"/>
  <c r="S162" i="13"/>
  <c r="AD162" i="13" s="1"/>
  <c r="R163" i="13"/>
  <c r="S163" i="13"/>
  <c r="AD163" i="13" s="1"/>
  <c r="R164" i="13"/>
  <c r="S164" i="13"/>
  <c r="R165" i="13"/>
  <c r="S165" i="13"/>
  <c r="AD165" i="13" s="1"/>
  <c r="R166" i="13"/>
  <c r="S166" i="13"/>
  <c r="AD166" i="13" s="1"/>
  <c r="R167" i="13"/>
  <c r="S167" i="13"/>
  <c r="AD167" i="13" s="1"/>
  <c r="R168" i="13"/>
  <c r="S168" i="13"/>
  <c r="R169" i="13"/>
  <c r="S169" i="13"/>
  <c r="AD169" i="13" s="1"/>
  <c r="R170" i="13"/>
  <c r="S170" i="13"/>
  <c r="AD170" i="13" s="1"/>
  <c r="R171" i="13"/>
  <c r="S171" i="13"/>
  <c r="AD171" i="13" s="1"/>
  <c r="R172" i="13"/>
  <c r="S172" i="13"/>
  <c r="R173" i="13"/>
  <c r="S173" i="13"/>
  <c r="AD173" i="13" s="1"/>
  <c r="R174" i="13"/>
  <c r="S174" i="13"/>
  <c r="AD174" i="13" s="1"/>
  <c r="R175" i="13"/>
  <c r="S175" i="13"/>
  <c r="AD175" i="13" s="1"/>
  <c r="R176" i="13"/>
  <c r="S176" i="13"/>
  <c r="R177" i="13"/>
  <c r="S177" i="13"/>
  <c r="AD177" i="13" s="1"/>
  <c r="R178" i="13"/>
  <c r="S178" i="13"/>
  <c r="AD178" i="13" s="1"/>
  <c r="R179" i="13"/>
  <c r="S179" i="13"/>
  <c r="AD179" i="13" s="1"/>
  <c r="R180" i="13"/>
  <c r="S180" i="13"/>
  <c r="R181" i="13"/>
  <c r="S181" i="13"/>
  <c r="AD181" i="13" s="1"/>
  <c r="R182" i="13"/>
  <c r="S182" i="13"/>
  <c r="AD182" i="13" s="1"/>
  <c r="R183" i="13"/>
  <c r="S183" i="13"/>
  <c r="AD183" i="13" s="1"/>
  <c r="R184" i="13"/>
  <c r="S184" i="13"/>
  <c r="R185" i="13"/>
  <c r="S185" i="13"/>
  <c r="AD185" i="13" s="1"/>
  <c r="R186" i="13"/>
  <c r="S186" i="13"/>
  <c r="AD186" i="13" s="1"/>
  <c r="R187" i="13"/>
  <c r="S187" i="13"/>
  <c r="AD187" i="13" s="1"/>
  <c r="R188" i="13"/>
  <c r="S188" i="13"/>
  <c r="R189" i="13"/>
  <c r="S189" i="13"/>
  <c r="AD189" i="13" s="1"/>
  <c r="R190" i="13"/>
  <c r="S190" i="13"/>
  <c r="AD190" i="13" s="1"/>
  <c r="R191" i="13"/>
  <c r="S191" i="13"/>
  <c r="AD191" i="13" s="1"/>
  <c r="R192" i="13"/>
  <c r="S192" i="13"/>
  <c r="R193" i="13"/>
  <c r="S193" i="13"/>
  <c r="AD193" i="13" s="1"/>
  <c r="R194" i="13"/>
  <c r="S194" i="13"/>
  <c r="AD194" i="13" s="1"/>
  <c r="R195" i="13"/>
  <c r="S195" i="13"/>
  <c r="AD195" i="13" s="1"/>
  <c r="R196" i="13"/>
  <c r="S196" i="13"/>
  <c r="R197" i="13"/>
  <c r="S197" i="13"/>
  <c r="AD197" i="13" s="1"/>
  <c r="R198" i="13"/>
  <c r="S198" i="13"/>
  <c r="AD198" i="13" s="1"/>
  <c r="R199" i="13"/>
  <c r="S199" i="13"/>
  <c r="AD199" i="13" s="1"/>
  <c r="R200" i="13"/>
  <c r="S200" i="13"/>
  <c r="R201" i="13"/>
  <c r="S201" i="13"/>
  <c r="AD201" i="13" s="1"/>
  <c r="R202" i="13"/>
  <c r="S202" i="13"/>
  <c r="AD202" i="13" s="1"/>
  <c r="R203" i="13"/>
  <c r="S203" i="13"/>
  <c r="AD203" i="13" s="1"/>
  <c r="R204" i="13"/>
  <c r="S204" i="13"/>
  <c r="R205" i="13"/>
  <c r="S205" i="13"/>
  <c r="AD205" i="13" s="1"/>
  <c r="R206" i="13"/>
  <c r="S206" i="13"/>
  <c r="AD206" i="13" s="1"/>
  <c r="R207" i="13"/>
  <c r="S207" i="13"/>
  <c r="AD207" i="13" s="1"/>
  <c r="R208" i="13"/>
  <c r="S208" i="13"/>
  <c r="R209" i="13"/>
  <c r="S209" i="13"/>
  <c r="AD209" i="13" s="1"/>
  <c r="R210" i="13"/>
  <c r="S210" i="13"/>
  <c r="AD210" i="13" s="1"/>
  <c r="R211" i="13"/>
  <c r="S211" i="13"/>
  <c r="AD211" i="13" s="1"/>
  <c r="R212" i="13"/>
  <c r="S212" i="13"/>
  <c r="R213" i="13"/>
  <c r="S213" i="13"/>
  <c r="AD213" i="13" s="1"/>
  <c r="R214" i="13"/>
  <c r="S214" i="13"/>
  <c r="AD214" i="13" s="1"/>
  <c r="R215" i="13"/>
  <c r="S215" i="13"/>
  <c r="AD215" i="13" s="1"/>
  <c r="R216" i="13"/>
  <c r="S216" i="13"/>
  <c r="R217" i="13"/>
  <c r="S217" i="13"/>
  <c r="AD217" i="13" s="1"/>
  <c r="R218" i="13"/>
  <c r="S218" i="13"/>
  <c r="AD218" i="13" s="1"/>
  <c r="R219" i="13"/>
  <c r="S219" i="13"/>
  <c r="AD219" i="13" s="1"/>
  <c r="R220" i="13"/>
  <c r="S220" i="13"/>
  <c r="R221" i="13"/>
  <c r="S221" i="13"/>
  <c r="AD221" i="13" s="1"/>
  <c r="R222" i="13"/>
  <c r="S222" i="13"/>
  <c r="AD222" i="13" s="1"/>
  <c r="R223" i="13"/>
  <c r="S223" i="13"/>
  <c r="AD223" i="13" s="1"/>
  <c r="R224" i="13"/>
  <c r="S224" i="13"/>
  <c r="R225" i="13"/>
  <c r="S225" i="13"/>
  <c r="AD225" i="13" s="1"/>
  <c r="R226" i="13"/>
  <c r="S226" i="13"/>
  <c r="AD226" i="13" s="1"/>
  <c r="R227" i="13"/>
  <c r="S227" i="13"/>
  <c r="AD227" i="13" s="1"/>
  <c r="R228" i="13"/>
  <c r="S228" i="13"/>
  <c r="R229" i="13"/>
  <c r="S229" i="13"/>
  <c r="AD229" i="13" s="1"/>
  <c r="R230" i="13"/>
  <c r="S230" i="13"/>
  <c r="AD230" i="13" s="1"/>
  <c r="R231" i="13"/>
  <c r="S231" i="13"/>
  <c r="AD231" i="13" s="1"/>
  <c r="R232" i="13"/>
  <c r="S232" i="13"/>
  <c r="R233" i="13"/>
  <c r="S233" i="13"/>
  <c r="AD233" i="13" s="1"/>
  <c r="R234" i="13"/>
  <c r="S234" i="13"/>
  <c r="AD234" i="13" s="1"/>
  <c r="R235" i="13"/>
  <c r="S235" i="13"/>
  <c r="AD235" i="13" s="1"/>
  <c r="R236" i="13"/>
  <c r="S236" i="13"/>
  <c r="R237" i="13"/>
  <c r="S237" i="13"/>
  <c r="AD237" i="13" s="1"/>
  <c r="R238" i="13"/>
  <c r="S238" i="13"/>
  <c r="AD238" i="13" s="1"/>
  <c r="R239" i="13"/>
  <c r="S239" i="13"/>
  <c r="AD239" i="13" s="1"/>
  <c r="R240" i="13"/>
  <c r="S240" i="13"/>
  <c r="R241" i="13"/>
  <c r="S241" i="13"/>
  <c r="AD241" i="13" s="1"/>
  <c r="R242" i="13"/>
  <c r="S242" i="13"/>
  <c r="AD242" i="13" s="1"/>
  <c r="R243" i="13"/>
  <c r="S243" i="13"/>
  <c r="AD243" i="13" s="1"/>
  <c r="R244" i="13"/>
  <c r="S244" i="13"/>
  <c r="R245" i="13"/>
  <c r="S245" i="13"/>
  <c r="AD245" i="13" s="1"/>
  <c r="R246" i="13"/>
  <c r="S246" i="13"/>
  <c r="AD246" i="13" s="1"/>
  <c r="R247" i="13"/>
  <c r="S247" i="13"/>
  <c r="AD247" i="13" s="1"/>
  <c r="R248" i="13"/>
  <c r="S248" i="13"/>
  <c r="R249" i="13"/>
  <c r="S249" i="13"/>
  <c r="AD249" i="13" s="1"/>
  <c r="R250" i="13"/>
  <c r="S250" i="13"/>
  <c r="AD250" i="13" s="1"/>
  <c r="R251" i="13"/>
  <c r="S251" i="13"/>
  <c r="AD251" i="13" s="1"/>
  <c r="R252" i="13"/>
  <c r="S252" i="13"/>
  <c r="R253" i="13"/>
  <c r="S253" i="13"/>
  <c r="AD253" i="13" s="1"/>
  <c r="R254" i="13"/>
  <c r="S254" i="13"/>
  <c r="AD254" i="13" s="1"/>
  <c r="R255" i="13"/>
  <c r="S255" i="13"/>
  <c r="AD255" i="13" s="1"/>
  <c r="R256" i="13"/>
  <c r="S256" i="13"/>
  <c r="R257" i="13"/>
  <c r="S257" i="13"/>
  <c r="AD257" i="13" s="1"/>
  <c r="R258" i="13"/>
  <c r="S258" i="13"/>
  <c r="AD258" i="13" s="1"/>
  <c r="R259" i="13"/>
  <c r="S259" i="13"/>
  <c r="AD259" i="13" s="1"/>
  <c r="R260" i="13"/>
  <c r="S260" i="13"/>
  <c r="R261" i="13"/>
  <c r="S261" i="13"/>
  <c r="AD261" i="13" s="1"/>
  <c r="R262" i="13"/>
  <c r="S262" i="13"/>
  <c r="AD262" i="13" s="1"/>
  <c r="R263" i="13"/>
  <c r="S263" i="13"/>
  <c r="AD263" i="13" s="1"/>
  <c r="R264" i="13"/>
  <c r="S264" i="13"/>
  <c r="R265" i="13"/>
  <c r="S265" i="13"/>
  <c r="AD265" i="13" s="1"/>
  <c r="R266" i="13"/>
  <c r="S266" i="13"/>
  <c r="AD266" i="13" s="1"/>
  <c r="R267" i="13"/>
  <c r="S267" i="13"/>
  <c r="AD267" i="13" s="1"/>
  <c r="R268" i="13"/>
  <c r="S268" i="13"/>
  <c r="R269" i="13"/>
  <c r="S269" i="13"/>
  <c r="AD269" i="13" s="1"/>
  <c r="R270" i="13"/>
  <c r="S270" i="13"/>
  <c r="AD270" i="13" s="1"/>
  <c r="R271" i="13"/>
  <c r="S271" i="13"/>
  <c r="AD271" i="13" s="1"/>
  <c r="R272" i="13"/>
  <c r="S272" i="13"/>
  <c r="R273" i="13"/>
  <c r="S273" i="13"/>
  <c r="AD273" i="13" s="1"/>
  <c r="R274" i="13"/>
  <c r="S274" i="13"/>
  <c r="AD274" i="13" s="1"/>
  <c r="R275" i="13"/>
  <c r="S275" i="13"/>
  <c r="AD275" i="13" s="1"/>
  <c r="R276" i="13"/>
  <c r="S276" i="13"/>
  <c r="R277" i="13"/>
  <c r="S277" i="13"/>
  <c r="AD277" i="13" s="1"/>
  <c r="R278" i="13"/>
  <c r="S278" i="13"/>
  <c r="AD278" i="13" s="1"/>
  <c r="R279" i="13"/>
  <c r="S279" i="13"/>
  <c r="AD279" i="13" s="1"/>
  <c r="R280" i="13"/>
  <c r="S280" i="13"/>
  <c r="R281" i="13"/>
  <c r="S281" i="13"/>
  <c r="AD281" i="13" s="1"/>
  <c r="R282" i="13"/>
  <c r="S282" i="13"/>
  <c r="AD282" i="13" s="1"/>
  <c r="R283" i="13"/>
  <c r="S283" i="13"/>
  <c r="AD283" i="13" s="1"/>
  <c r="R284" i="13"/>
  <c r="S284" i="13"/>
  <c r="R285" i="13"/>
  <c r="S285" i="13"/>
  <c r="AD285" i="13" s="1"/>
  <c r="R286" i="13"/>
  <c r="S286" i="13"/>
  <c r="AD286" i="13" s="1"/>
  <c r="R287" i="13"/>
  <c r="S287" i="13"/>
  <c r="AD287" i="13" s="1"/>
  <c r="R288" i="13"/>
  <c r="S288" i="13"/>
  <c r="R289" i="13"/>
  <c r="S289" i="13"/>
  <c r="AD289" i="13" s="1"/>
  <c r="R290" i="13"/>
  <c r="S290" i="13"/>
  <c r="AD290" i="13" s="1"/>
  <c r="R291" i="13"/>
  <c r="S291" i="13"/>
  <c r="AD291" i="13" s="1"/>
  <c r="R292" i="13"/>
  <c r="S292" i="13"/>
  <c r="R293" i="13"/>
  <c r="S293" i="13"/>
  <c r="AD293" i="13" s="1"/>
  <c r="R294" i="13"/>
  <c r="S294" i="13"/>
  <c r="AD294" i="13" s="1"/>
  <c r="R295" i="13"/>
  <c r="S295" i="13"/>
  <c r="AD295" i="13" s="1"/>
  <c r="R296" i="13"/>
  <c r="S296" i="13"/>
  <c r="R297" i="13"/>
  <c r="S297" i="13"/>
  <c r="AD297" i="13" s="1"/>
  <c r="R298" i="13"/>
  <c r="S298" i="13"/>
  <c r="AD298" i="13" s="1"/>
  <c r="R299" i="13"/>
  <c r="S299" i="13"/>
  <c r="AD299" i="13" s="1"/>
  <c r="R300" i="13"/>
  <c r="S300" i="13"/>
  <c r="R301" i="13"/>
  <c r="S301" i="13"/>
  <c r="AD301" i="13" s="1"/>
  <c r="R302" i="13"/>
  <c r="S302" i="13"/>
  <c r="AD302" i="13" s="1"/>
  <c r="R303" i="13"/>
  <c r="S303" i="13"/>
  <c r="AD303" i="13" s="1"/>
  <c r="R304" i="13"/>
  <c r="S304" i="13"/>
  <c r="R305" i="13"/>
  <c r="S305" i="13"/>
  <c r="AD305" i="13" s="1"/>
  <c r="R306" i="13"/>
  <c r="S306" i="13"/>
  <c r="AD306" i="13" s="1"/>
  <c r="R307" i="13"/>
  <c r="S307" i="13"/>
  <c r="AD307" i="13" s="1"/>
  <c r="R308" i="13"/>
  <c r="S308" i="13"/>
  <c r="R309" i="13"/>
  <c r="S309" i="13"/>
  <c r="AD309" i="13" s="1"/>
  <c r="R310" i="13"/>
  <c r="S310" i="13"/>
  <c r="AD310" i="13" s="1"/>
  <c r="R311" i="13"/>
  <c r="S311" i="13"/>
  <c r="AD311" i="13" s="1"/>
  <c r="R312" i="13"/>
  <c r="S312" i="13"/>
  <c r="R313" i="13"/>
  <c r="S313" i="13"/>
  <c r="AD313" i="13" s="1"/>
  <c r="R314" i="13"/>
  <c r="S314" i="13"/>
  <c r="AD314" i="13" s="1"/>
  <c r="R315" i="13"/>
  <c r="S315" i="13"/>
  <c r="AD315" i="13" s="1"/>
  <c r="R316" i="13"/>
  <c r="S316" i="13"/>
  <c r="R317" i="13"/>
  <c r="S317" i="13"/>
  <c r="AD317" i="13" s="1"/>
  <c r="R318" i="13"/>
  <c r="S318" i="13"/>
  <c r="AD318" i="13" s="1"/>
  <c r="R319" i="13"/>
  <c r="S319" i="13"/>
  <c r="AD319" i="13" s="1"/>
  <c r="R320" i="13"/>
  <c r="S320" i="13"/>
  <c r="R321" i="13"/>
  <c r="S321" i="13"/>
  <c r="AD321" i="13" s="1"/>
  <c r="R322" i="13"/>
  <c r="S322" i="13"/>
  <c r="AD322" i="13" s="1"/>
  <c r="R323" i="13"/>
  <c r="S323" i="13"/>
  <c r="AD323" i="13" s="1"/>
  <c r="R324" i="13"/>
  <c r="S324" i="13"/>
  <c r="R325" i="13"/>
  <c r="S325" i="13"/>
  <c r="AD325" i="13" s="1"/>
  <c r="R326" i="13"/>
  <c r="S326" i="13"/>
  <c r="AD326" i="13" s="1"/>
  <c r="R327" i="13"/>
  <c r="S327" i="13"/>
  <c r="AD327" i="13" s="1"/>
  <c r="R328" i="13"/>
  <c r="S328" i="13"/>
  <c r="R329" i="13"/>
  <c r="S329" i="13"/>
  <c r="AD329" i="13" s="1"/>
  <c r="R330" i="13"/>
  <c r="S330" i="13"/>
  <c r="AD330" i="13" s="1"/>
  <c r="R331" i="13"/>
  <c r="S331" i="13"/>
  <c r="AD331" i="13" s="1"/>
  <c r="R332" i="13"/>
  <c r="S332" i="13"/>
  <c r="R333" i="13"/>
  <c r="S333" i="13"/>
  <c r="AD333" i="13" s="1"/>
  <c r="R334" i="13"/>
  <c r="S334" i="13"/>
  <c r="AD334" i="13" s="1"/>
  <c r="R335" i="13"/>
  <c r="S335" i="13"/>
  <c r="AD335" i="13" s="1"/>
  <c r="R336" i="13"/>
  <c r="S336" i="13"/>
  <c r="R337" i="13"/>
  <c r="S337" i="13"/>
  <c r="AD337" i="13" s="1"/>
  <c r="R338" i="13"/>
  <c r="S338" i="13"/>
  <c r="AD338" i="13" s="1"/>
  <c r="R339" i="13"/>
  <c r="S339" i="13"/>
  <c r="AD339" i="13" s="1"/>
  <c r="S3" i="13"/>
  <c r="R3" i="13"/>
  <c r="O4" i="13"/>
  <c r="P4" i="13"/>
  <c r="O5" i="13"/>
  <c r="P5" i="13"/>
  <c r="O6" i="13"/>
  <c r="P6" i="13"/>
  <c r="O7" i="13"/>
  <c r="P7" i="13"/>
  <c r="O8" i="13"/>
  <c r="P8" i="13"/>
  <c r="O9" i="13"/>
  <c r="P9" i="13"/>
  <c r="O10" i="13"/>
  <c r="P10" i="13"/>
  <c r="O11" i="13"/>
  <c r="P11" i="13"/>
  <c r="O12" i="13"/>
  <c r="P12" i="13"/>
  <c r="O13" i="13"/>
  <c r="P13" i="13"/>
  <c r="O14" i="13"/>
  <c r="P14" i="13"/>
  <c r="O15" i="13"/>
  <c r="P15" i="13"/>
  <c r="O16" i="13"/>
  <c r="P16" i="13"/>
  <c r="O17" i="13"/>
  <c r="P17" i="13"/>
  <c r="O18" i="13"/>
  <c r="P18" i="13"/>
  <c r="AB18" i="13" s="1"/>
  <c r="O19" i="13"/>
  <c r="P19" i="13"/>
  <c r="O20" i="13"/>
  <c r="P20" i="13"/>
  <c r="O21" i="13"/>
  <c r="P21" i="13"/>
  <c r="O22" i="13"/>
  <c r="P22" i="13"/>
  <c r="AB22" i="13" s="1"/>
  <c r="O23" i="13"/>
  <c r="P23" i="13"/>
  <c r="O24" i="13"/>
  <c r="P24" i="13"/>
  <c r="O25" i="13"/>
  <c r="P25" i="13"/>
  <c r="AB25" i="13" s="1"/>
  <c r="O26" i="13"/>
  <c r="P26" i="13"/>
  <c r="AB26" i="13" s="1"/>
  <c r="O27" i="13"/>
  <c r="P27" i="13"/>
  <c r="O28" i="13"/>
  <c r="P28" i="13"/>
  <c r="O29" i="13"/>
  <c r="P29" i="13"/>
  <c r="AB29" i="13" s="1"/>
  <c r="O30" i="13"/>
  <c r="P30" i="13"/>
  <c r="AB30" i="13" s="1"/>
  <c r="O31" i="13"/>
  <c r="P31" i="13"/>
  <c r="O32" i="13"/>
  <c r="P32" i="13"/>
  <c r="O33" i="13"/>
  <c r="P33" i="13"/>
  <c r="AB33" i="13" s="1"/>
  <c r="O34" i="13"/>
  <c r="P34" i="13"/>
  <c r="AB34" i="13" s="1"/>
  <c r="O35" i="13"/>
  <c r="P35" i="13"/>
  <c r="O36" i="13"/>
  <c r="P36" i="13"/>
  <c r="O37" i="13"/>
  <c r="P37" i="13"/>
  <c r="AB37" i="13" s="1"/>
  <c r="O38" i="13"/>
  <c r="P38" i="13"/>
  <c r="AB38" i="13" s="1"/>
  <c r="O39" i="13"/>
  <c r="P39" i="13"/>
  <c r="O40" i="13"/>
  <c r="P40" i="13"/>
  <c r="O41" i="13"/>
  <c r="P41" i="13"/>
  <c r="AB41" i="13" s="1"/>
  <c r="O42" i="13"/>
  <c r="P42" i="13"/>
  <c r="AB42" i="13" s="1"/>
  <c r="O43" i="13"/>
  <c r="P43" i="13"/>
  <c r="O44" i="13"/>
  <c r="P44" i="13"/>
  <c r="O45" i="13"/>
  <c r="P45" i="13"/>
  <c r="AB45" i="13" s="1"/>
  <c r="O46" i="13"/>
  <c r="P46" i="13"/>
  <c r="AB46" i="13" s="1"/>
  <c r="O47" i="13"/>
  <c r="P47" i="13"/>
  <c r="O48" i="13"/>
  <c r="P48" i="13"/>
  <c r="O49" i="13"/>
  <c r="P49" i="13"/>
  <c r="AB49" i="13" s="1"/>
  <c r="O50" i="13"/>
  <c r="P50" i="13"/>
  <c r="AB50" i="13" s="1"/>
  <c r="O51" i="13"/>
  <c r="P51" i="13"/>
  <c r="O52" i="13"/>
  <c r="P52" i="13"/>
  <c r="O53" i="13"/>
  <c r="P53" i="13"/>
  <c r="AB53" i="13" s="1"/>
  <c r="O54" i="13"/>
  <c r="P54" i="13"/>
  <c r="AB54" i="13" s="1"/>
  <c r="O55" i="13"/>
  <c r="P55" i="13"/>
  <c r="O56" i="13"/>
  <c r="P56" i="13"/>
  <c r="O57" i="13"/>
  <c r="P57" i="13"/>
  <c r="AB57" i="13" s="1"/>
  <c r="O58" i="13"/>
  <c r="P58" i="13"/>
  <c r="AB58" i="13" s="1"/>
  <c r="O59" i="13"/>
  <c r="P59" i="13"/>
  <c r="O60" i="13"/>
  <c r="P60" i="13"/>
  <c r="O61" i="13"/>
  <c r="P61" i="13"/>
  <c r="AB61" i="13" s="1"/>
  <c r="O62" i="13"/>
  <c r="P62" i="13"/>
  <c r="AB62" i="13" s="1"/>
  <c r="O63" i="13"/>
  <c r="P63" i="13"/>
  <c r="O64" i="13"/>
  <c r="P64" i="13"/>
  <c r="O65" i="13"/>
  <c r="P65" i="13"/>
  <c r="AB65" i="13" s="1"/>
  <c r="O66" i="13"/>
  <c r="P66" i="13"/>
  <c r="AB66" i="13" s="1"/>
  <c r="O67" i="13"/>
  <c r="P67" i="13"/>
  <c r="O68" i="13"/>
  <c r="P68" i="13"/>
  <c r="O69" i="13"/>
  <c r="P69" i="13"/>
  <c r="AB69" i="13" s="1"/>
  <c r="O70" i="13"/>
  <c r="P70" i="13"/>
  <c r="AB70" i="13" s="1"/>
  <c r="O71" i="13"/>
  <c r="P71" i="13"/>
  <c r="O72" i="13"/>
  <c r="P72" i="13"/>
  <c r="O73" i="13"/>
  <c r="P73" i="13"/>
  <c r="AB73" i="13" s="1"/>
  <c r="O74" i="13"/>
  <c r="P74" i="13"/>
  <c r="AB74" i="13" s="1"/>
  <c r="O75" i="13"/>
  <c r="P75" i="13"/>
  <c r="O76" i="13"/>
  <c r="P76" i="13"/>
  <c r="O77" i="13"/>
  <c r="P77" i="13"/>
  <c r="AB77" i="13" s="1"/>
  <c r="O78" i="13"/>
  <c r="P78" i="13"/>
  <c r="AB78" i="13" s="1"/>
  <c r="O79" i="13"/>
  <c r="P79" i="13"/>
  <c r="O80" i="13"/>
  <c r="P80" i="13"/>
  <c r="O81" i="13"/>
  <c r="P81" i="13"/>
  <c r="AB81" i="13" s="1"/>
  <c r="O82" i="13"/>
  <c r="P82" i="13"/>
  <c r="AB82" i="13" s="1"/>
  <c r="O83" i="13"/>
  <c r="P83" i="13"/>
  <c r="O84" i="13"/>
  <c r="P84" i="13"/>
  <c r="O85" i="13"/>
  <c r="P85" i="13"/>
  <c r="AB85" i="13" s="1"/>
  <c r="O86" i="13"/>
  <c r="P86" i="13"/>
  <c r="AB86" i="13" s="1"/>
  <c r="O87" i="13"/>
  <c r="P87" i="13"/>
  <c r="O88" i="13"/>
  <c r="P88" i="13"/>
  <c r="O89" i="13"/>
  <c r="P89" i="13"/>
  <c r="AB89" i="13" s="1"/>
  <c r="O90" i="13"/>
  <c r="P90" i="13"/>
  <c r="AB90" i="13" s="1"/>
  <c r="O91" i="13"/>
  <c r="P91" i="13"/>
  <c r="O92" i="13"/>
  <c r="P92" i="13"/>
  <c r="O93" i="13"/>
  <c r="P93" i="13"/>
  <c r="AB93" i="13" s="1"/>
  <c r="O94" i="13"/>
  <c r="P94" i="13"/>
  <c r="AB94" i="13" s="1"/>
  <c r="O95" i="13"/>
  <c r="P95" i="13"/>
  <c r="O96" i="13"/>
  <c r="P96" i="13"/>
  <c r="O97" i="13"/>
  <c r="P97" i="13"/>
  <c r="AB97" i="13" s="1"/>
  <c r="O98" i="13"/>
  <c r="P98" i="13"/>
  <c r="AB98" i="13" s="1"/>
  <c r="O99" i="13"/>
  <c r="P99" i="13"/>
  <c r="O100" i="13"/>
  <c r="P100" i="13"/>
  <c r="O101" i="13"/>
  <c r="P101" i="13"/>
  <c r="AB101" i="13" s="1"/>
  <c r="O102" i="13"/>
  <c r="P102" i="13"/>
  <c r="AB102" i="13" s="1"/>
  <c r="O103" i="13"/>
  <c r="P103" i="13"/>
  <c r="O104" i="13"/>
  <c r="P104" i="13"/>
  <c r="O105" i="13"/>
  <c r="P105" i="13"/>
  <c r="AB105" i="13" s="1"/>
  <c r="O106" i="13"/>
  <c r="P106" i="13"/>
  <c r="AB106" i="13" s="1"/>
  <c r="O107" i="13"/>
  <c r="P107" i="13"/>
  <c r="O108" i="13"/>
  <c r="P108" i="13"/>
  <c r="O109" i="13"/>
  <c r="P109" i="13"/>
  <c r="AB109" i="13" s="1"/>
  <c r="O110" i="13"/>
  <c r="P110" i="13"/>
  <c r="AB110" i="13" s="1"/>
  <c r="O111" i="13"/>
  <c r="P111" i="13"/>
  <c r="O112" i="13"/>
  <c r="P112" i="13"/>
  <c r="O113" i="13"/>
  <c r="P113" i="13"/>
  <c r="AB113" i="13" s="1"/>
  <c r="O114" i="13"/>
  <c r="P114" i="13"/>
  <c r="AB114" i="13" s="1"/>
  <c r="O115" i="13"/>
  <c r="P115" i="13"/>
  <c r="O116" i="13"/>
  <c r="P116" i="13"/>
  <c r="O117" i="13"/>
  <c r="P117" i="13"/>
  <c r="AB117" i="13" s="1"/>
  <c r="O118" i="13"/>
  <c r="P118" i="13"/>
  <c r="AB118" i="13" s="1"/>
  <c r="O119" i="13"/>
  <c r="P119" i="13"/>
  <c r="O120" i="13"/>
  <c r="P120" i="13"/>
  <c r="O121" i="13"/>
  <c r="P121" i="13"/>
  <c r="AB121" i="13" s="1"/>
  <c r="O122" i="13"/>
  <c r="P122" i="13"/>
  <c r="AB122" i="13" s="1"/>
  <c r="O123" i="13"/>
  <c r="P123" i="13"/>
  <c r="O124" i="13"/>
  <c r="P124" i="13"/>
  <c r="O125" i="13"/>
  <c r="P125" i="13"/>
  <c r="AB125" i="13" s="1"/>
  <c r="O126" i="13"/>
  <c r="P126" i="13"/>
  <c r="AB126" i="13" s="1"/>
  <c r="O127" i="13"/>
  <c r="P127" i="13"/>
  <c r="O128" i="13"/>
  <c r="P128" i="13"/>
  <c r="O129" i="13"/>
  <c r="P129" i="13"/>
  <c r="AB129" i="13" s="1"/>
  <c r="O130" i="13"/>
  <c r="P130" i="13"/>
  <c r="AB130" i="13" s="1"/>
  <c r="O131" i="13"/>
  <c r="P131" i="13"/>
  <c r="O132" i="13"/>
  <c r="P132" i="13"/>
  <c r="O133" i="13"/>
  <c r="P133" i="13"/>
  <c r="AB133" i="13" s="1"/>
  <c r="O134" i="13"/>
  <c r="P134" i="13"/>
  <c r="AB134" i="13" s="1"/>
  <c r="O135" i="13"/>
  <c r="P135" i="13"/>
  <c r="O136" i="13"/>
  <c r="P136" i="13"/>
  <c r="O137" i="13"/>
  <c r="P137" i="13"/>
  <c r="AB137" i="13" s="1"/>
  <c r="O138" i="13"/>
  <c r="P138" i="13"/>
  <c r="AB138" i="13" s="1"/>
  <c r="O139" i="13"/>
  <c r="P139" i="13"/>
  <c r="O140" i="13"/>
  <c r="P140" i="13"/>
  <c r="O141" i="13"/>
  <c r="P141" i="13"/>
  <c r="AB141" i="13" s="1"/>
  <c r="O142" i="13"/>
  <c r="P142" i="13"/>
  <c r="AB142" i="13" s="1"/>
  <c r="O143" i="13"/>
  <c r="P143" i="13"/>
  <c r="O144" i="13"/>
  <c r="P144" i="13"/>
  <c r="O145" i="13"/>
  <c r="P145" i="13"/>
  <c r="AB145" i="13" s="1"/>
  <c r="O146" i="13"/>
  <c r="P146" i="13"/>
  <c r="AB146" i="13" s="1"/>
  <c r="O147" i="13"/>
  <c r="P147" i="13"/>
  <c r="O148" i="13"/>
  <c r="P148" i="13"/>
  <c r="O149" i="13"/>
  <c r="P149" i="13"/>
  <c r="AB149" i="13" s="1"/>
  <c r="O150" i="13"/>
  <c r="P150" i="13"/>
  <c r="AB150" i="13" s="1"/>
  <c r="O151" i="13"/>
  <c r="P151" i="13"/>
  <c r="O152" i="13"/>
  <c r="P152" i="13"/>
  <c r="O153" i="13"/>
  <c r="P153" i="13"/>
  <c r="AB153" i="13" s="1"/>
  <c r="O154" i="13"/>
  <c r="P154" i="13"/>
  <c r="AB154" i="13" s="1"/>
  <c r="O155" i="13"/>
  <c r="P155" i="13"/>
  <c r="O156" i="13"/>
  <c r="P156" i="13"/>
  <c r="O157" i="13"/>
  <c r="P157" i="13"/>
  <c r="AB157" i="13" s="1"/>
  <c r="O158" i="13"/>
  <c r="P158" i="13"/>
  <c r="AB158" i="13" s="1"/>
  <c r="O159" i="13"/>
  <c r="P159" i="13"/>
  <c r="O160" i="13"/>
  <c r="P160" i="13"/>
  <c r="O161" i="13"/>
  <c r="P161" i="13"/>
  <c r="AB161" i="13" s="1"/>
  <c r="O162" i="13"/>
  <c r="P162" i="13"/>
  <c r="AB162" i="13" s="1"/>
  <c r="O163" i="13"/>
  <c r="P163" i="13"/>
  <c r="O164" i="13"/>
  <c r="P164" i="13"/>
  <c r="O165" i="13"/>
  <c r="P165" i="13"/>
  <c r="AB165" i="13" s="1"/>
  <c r="O166" i="13"/>
  <c r="P166" i="13"/>
  <c r="AB166" i="13" s="1"/>
  <c r="O167" i="13"/>
  <c r="P167" i="13"/>
  <c r="O168" i="13"/>
  <c r="P168" i="13"/>
  <c r="O169" i="13"/>
  <c r="P169" i="13"/>
  <c r="AB169" i="13" s="1"/>
  <c r="O170" i="13"/>
  <c r="P170" i="13"/>
  <c r="AB170" i="13" s="1"/>
  <c r="O171" i="13"/>
  <c r="P171" i="13"/>
  <c r="O172" i="13"/>
  <c r="P172" i="13"/>
  <c r="O173" i="13"/>
  <c r="P173" i="13"/>
  <c r="AB173" i="13" s="1"/>
  <c r="O174" i="13"/>
  <c r="P174" i="13"/>
  <c r="AB174" i="13" s="1"/>
  <c r="O175" i="13"/>
  <c r="P175" i="13"/>
  <c r="O176" i="13"/>
  <c r="P176" i="13"/>
  <c r="O177" i="13"/>
  <c r="P177" i="13"/>
  <c r="AB177" i="13" s="1"/>
  <c r="O178" i="13"/>
  <c r="P178" i="13"/>
  <c r="AB178" i="13" s="1"/>
  <c r="O179" i="13"/>
  <c r="P179" i="13"/>
  <c r="O180" i="13"/>
  <c r="P180" i="13"/>
  <c r="O181" i="13"/>
  <c r="P181" i="13"/>
  <c r="AB181" i="13" s="1"/>
  <c r="O182" i="13"/>
  <c r="P182" i="13"/>
  <c r="AB182" i="13" s="1"/>
  <c r="O183" i="13"/>
  <c r="P183" i="13"/>
  <c r="O184" i="13"/>
  <c r="P184" i="13"/>
  <c r="O185" i="13"/>
  <c r="P185" i="13"/>
  <c r="AB185" i="13" s="1"/>
  <c r="O186" i="13"/>
  <c r="P186" i="13"/>
  <c r="AB186" i="13" s="1"/>
  <c r="O187" i="13"/>
  <c r="P187" i="13"/>
  <c r="O188" i="13"/>
  <c r="P188" i="13"/>
  <c r="O189" i="13"/>
  <c r="P189" i="13"/>
  <c r="AB189" i="13" s="1"/>
  <c r="O190" i="13"/>
  <c r="P190" i="13"/>
  <c r="AB190" i="13" s="1"/>
  <c r="O191" i="13"/>
  <c r="P191" i="13"/>
  <c r="AB191" i="13" s="1"/>
  <c r="O192" i="13"/>
  <c r="P192" i="13"/>
  <c r="O193" i="13"/>
  <c r="P193" i="13"/>
  <c r="AB193" i="13" s="1"/>
  <c r="O194" i="13"/>
  <c r="P194" i="13"/>
  <c r="AB194" i="13" s="1"/>
  <c r="O195" i="13"/>
  <c r="P195" i="13"/>
  <c r="AB195" i="13" s="1"/>
  <c r="O196" i="13"/>
  <c r="P196" i="13"/>
  <c r="O197" i="13"/>
  <c r="P197" i="13"/>
  <c r="AB197" i="13" s="1"/>
  <c r="O198" i="13"/>
  <c r="P198" i="13"/>
  <c r="AB198" i="13" s="1"/>
  <c r="O199" i="13"/>
  <c r="P199" i="13"/>
  <c r="AB199" i="13" s="1"/>
  <c r="O200" i="13"/>
  <c r="P200" i="13"/>
  <c r="O201" i="13"/>
  <c r="P201" i="13"/>
  <c r="AB201" i="13" s="1"/>
  <c r="O202" i="13"/>
  <c r="P202" i="13"/>
  <c r="AB202" i="13" s="1"/>
  <c r="O203" i="13"/>
  <c r="P203" i="13"/>
  <c r="AB203" i="13" s="1"/>
  <c r="O204" i="13"/>
  <c r="P204" i="13"/>
  <c r="O205" i="13"/>
  <c r="P205" i="13"/>
  <c r="AB205" i="13" s="1"/>
  <c r="O206" i="13"/>
  <c r="P206" i="13"/>
  <c r="AB206" i="13" s="1"/>
  <c r="O207" i="13"/>
  <c r="P207" i="13"/>
  <c r="AB207" i="13" s="1"/>
  <c r="O208" i="13"/>
  <c r="P208" i="13"/>
  <c r="O209" i="13"/>
  <c r="P209" i="13"/>
  <c r="AB209" i="13" s="1"/>
  <c r="O210" i="13"/>
  <c r="P210" i="13"/>
  <c r="AB210" i="13" s="1"/>
  <c r="O211" i="13"/>
  <c r="P211" i="13"/>
  <c r="AB211" i="13" s="1"/>
  <c r="O212" i="13"/>
  <c r="P212" i="13"/>
  <c r="O213" i="13"/>
  <c r="P213" i="13"/>
  <c r="AB213" i="13" s="1"/>
  <c r="O214" i="13"/>
  <c r="P214" i="13"/>
  <c r="AB214" i="13" s="1"/>
  <c r="O215" i="13"/>
  <c r="P215" i="13"/>
  <c r="AB215" i="13" s="1"/>
  <c r="O216" i="13"/>
  <c r="P216" i="13"/>
  <c r="O217" i="13"/>
  <c r="P217" i="13"/>
  <c r="AB217" i="13" s="1"/>
  <c r="O218" i="13"/>
  <c r="P218" i="13"/>
  <c r="AB218" i="13" s="1"/>
  <c r="O219" i="13"/>
  <c r="P219" i="13"/>
  <c r="AB219" i="13" s="1"/>
  <c r="O220" i="13"/>
  <c r="P220" i="13"/>
  <c r="O221" i="13"/>
  <c r="P221" i="13"/>
  <c r="AB221" i="13" s="1"/>
  <c r="O222" i="13"/>
  <c r="P222" i="13"/>
  <c r="AB222" i="13" s="1"/>
  <c r="O223" i="13"/>
  <c r="P223" i="13"/>
  <c r="AB223" i="13" s="1"/>
  <c r="O224" i="13"/>
  <c r="P224" i="13"/>
  <c r="O225" i="13"/>
  <c r="P225" i="13"/>
  <c r="AB225" i="13" s="1"/>
  <c r="O226" i="13"/>
  <c r="P226" i="13"/>
  <c r="AB226" i="13" s="1"/>
  <c r="O227" i="13"/>
  <c r="P227" i="13"/>
  <c r="AB227" i="13" s="1"/>
  <c r="O228" i="13"/>
  <c r="P228" i="13"/>
  <c r="O229" i="13"/>
  <c r="P229" i="13"/>
  <c r="AB229" i="13" s="1"/>
  <c r="O230" i="13"/>
  <c r="P230" i="13"/>
  <c r="AB230" i="13" s="1"/>
  <c r="O231" i="13"/>
  <c r="P231" i="13"/>
  <c r="AB231" i="13" s="1"/>
  <c r="O232" i="13"/>
  <c r="P232" i="13"/>
  <c r="O233" i="13"/>
  <c r="P233" i="13"/>
  <c r="AB233" i="13" s="1"/>
  <c r="O234" i="13"/>
  <c r="P234" i="13"/>
  <c r="AB234" i="13" s="1"/>
  <c r="O235" i="13"/>
  <c r="P235" i="13"/>
  <c r="AB235" i="13" s="1"/>
  <c r="O236" i="13"/>
  <c r="P236" i="13"/>
  <c r="O237" i="13"/>
  <c r="P237" i="13"/>
  <c r="AB237" i="13" s="1"/>
  <c r="O238" i="13"/>
  <c r="P238" i="13"/>
  <c r="AB238" i="13" s="1"/>
  <c r="O239" i="13"/>
  <c r="P239" i="13"/>
  <c r="AB239" i="13" s="1"/>
  <c r="O240" i="13"/>
  <c r="P240" i="13"/>
  <c r="O241" i="13"/>
  <c r="P241" i="13"/>
  <c r="AB241" i="13" s="1"/>
  <c r="O242" i="13"/>
  <c r="P242" i="13"/>
  <c r="AB242" i="13" s="1"/>
  <c r="O243" i="13"/>
  <c r="P243" i="13"/>
  <c r="AB243" i="13" s="1"/>
  <c r="O244" i="13"/>
  <c r="P244" i="13"/>
  <c r="O245" i="13"/>
  <c r="P245" i="13"/>
  <c r="AB245" i="13" s="1"/>
  <c r="O246" i="13"/>
  <c r="P246" i="13"/>
  <c r="AB246" i="13" s="1"/>
  <c r="O247" i="13"/>
  <c r="P247" i="13"/>
  <c r="AB247" i="13" s="1"/>
  <c r="O248" i="13"/>
  <c r="P248" i="13"/>
  <c r="O249" i="13"/>
  <c r="P249" i="13"/>
  <c r="AB249" i="13" s="1"/>
  <c r="O250" i="13"/>
  <c r="P250" i="13"/>
  <c r="AB250" i="13" s="1"/>
  <c r="O251" i="13"/>
  <c r="P251" i="13"/>
  <c r="AB251" i="13" s="1"/>
  <c r="O252" i="13"/>
  <c r="P252" i="13"/>
  <c r="O253" i="13"/>
  <c r="P253" i="13"/>
  <c r="AB253" i="13" s="1"/>
  <c r="O254" i="13"/>
  <c r="P254" i="13"/>
  <c r="AB254" i="13" s="1"/>
  <c r="O255" i="13"/>
  <c r="P255" i="13"/>
  <c r="AB255" i="13" s="1"/>
  <c r="O256" i="13"/>
  <c r="P256" i="13"/>
  <c r="O257" i="13"/>
  <c r="P257" i="13"/>
  <c r="AB257" i="13" s="1"/>
  <c r="O258" i="13"/>
  <c r="P258" i="13"/>
  <c r="AB258" i="13" s="1"/>
  <c r="O259" i="13"/>
  <c r="P259" i="13"/>
  <c r="AB259" i="13" s="1"/>
  <c r="O260" i="13"/>
  <c r="P260" i="13"/>
  <c r="O261" i="13"/>
  <c r="P261" i="13"/>
  <c r="AB261" i="13" s="1"/>
  <c r="O262" i="13"/>
  <c r="P262" i="13"/>
  <c r="AB262" i="13" s="1"/>
  <c r="O263" i="13"/>
  <c r="P263" i="13"/>
  <c r="AB263" i="13" s="1"/>
  <c r="O264" i="13"/>
  <c r="P264" i="13"/>
  <c r="O265" i="13"/>
  <c r="P265" i="13"/>
  <c r="AB265" i="13" s="1"/>
  <c r="O266" i="13"/>
  <c r="P266" i="13"/>
  <c r="AB266" i="13" s="1"/>
  <c r="O267" i="13"/>
  <c r="P267" i="13"/>
  <c r="AB267" i="13" s="1"/>
  <c r="O268" i="13"/>
  <c r="P268" i="13"/>
  <c r="O269" i="13"/>
  <c r="P269" i="13"/>
  <c r="AB269" i="13" s="1"/>
  <c r="O270" i="13"/>
  <c r="P270" i="13"/>
  <c r="AB270" i="13" s="1"/>
  <c r="O271" i="13"/>
  <c r="P271" i="13"/>
  <c r="AB271" i="13" s="1"/>
  <c r="O272" i="13"/>
  <c r="P272" i="13"/>
  <c r="O273" i="13"/>
  <c r="P273" i="13"/>
  <c r="AB273" i="13" s="1"/>
  <c r="O274" i="13"/>
  <c r="P274" i="13"/>
  <c r="AB274" i="13" s="1"/>
  <c r="O275" i="13"/>
  <c r="P275" i="13"/>
  <c r="AB275" i="13" s="1"/>
  <c r="O276" i="13"/>
  <c r="P276" i="13"/>
  <c r="O277" i="13"/>
  <c r="P277" i="13"/>
  <c r="AB277" i="13" s="1"/>
  <c r="O278" i="13"/>
  <c r="P278" i="13"/>
  <c r="AB278" i="13" s="1"/>
  <c r="O279" i="13"/>
  <c r="P279" i="13"/>
  <c r="AB279" i="13" s="1"/>
  <c r="O280" i="13"/>
  <c r="P280" i="13"/>
  <c r="O281" i="13"/>
  <c r="P281" i="13"/>
  <c r="AB281" i="13" s="1"/>
  <c r="O282" i="13"/>
  <c r="P282" i="13"/>
  <c r="AB282" i="13" s="1"/>
  <c r="O283" i="13"/>
  <c r="P283" i="13"/>
  <c r="AB283" i="13" s="1"/>
  <c r="O284" i="13"/>
  <c r="P284" i="13"/>
  <c r="O285" i="13"/>
  <c r="P285" i="13"/>
  <c r="AB285" i="13" s="1"/>
  <c r="O286" i="13"/>
  <c r="P286" i="13"/>
  <c r="AB286" i="13" s="1"/>
  <c r="O287" i="13"/>
  <c r="P287" i="13"/>
  <c r="AB287" i="13" s="1"/>
  <c r="O288" i="13"/>
  <c r="P288" i="13"/>
  <c r="O289" i="13"/>
  <c r="P289" i="13"/>
  <c r="AB289" i="13" s="1"/>
  <c r="O290" i="13"/>
  <c r="P290" i="13"/>
  <c r="AB290" i="13" s="1"/>
  <c r="O291" i="13"/>
  <c r="P291" i="13"/>
  <c r="AB291" i="13" s="1"/>
  <c r="O292" i="13"/>
  <c r="P292" i="13"/>
  <c r="O293" i="13"/>
  <c r="P293" i="13"/>
  <c r="AB293" i="13" s="1"/>
  <c r="O294" i="13"/>
  <c r="P294" i="13"/>
  <c r="AB294" i="13" s="1"/>
  <c r="O295" i="13"/>
  <c r="P295" i="13"/>
  <c r="AB295" i="13" s="1"/>
  <c r="O296" i="13"/>
  <c r="P296" i="13"/>
  <c r="O297" i="13"/>
  <c r="P297" i="13"/>
  <c r="AB297" i="13" s="1"/>
  <c r="O298" i="13"/>
  <c r="P298" i="13"/>
  <c r="AB298" i="13" s="1"/>
  <c r="O299" i="13"/>
  <c r="P299" i="13"/>
  <c r="AB299" i="13" s="1"/>
  <c r="O300" i="13"/>
  <c r="P300" i="13"/>
  <c r="O301" i="13"/>
  <c r="P301" i="13"/>
  <c r="AB301" i="13" s="1"/>
  <c r="O302" i="13"/>
  <c r="P302" i="13"/>
  <c r="AB302" i="13" s="1"/>
  <c r="O303" i="13"/>
  <c r="P303" i="13"/>
  <c r="AB303" i="13" s="1"/>
  <c r="O304" i="13"/>
  <c r="P304" i="13"/>
  <c r="O305" i="13"/>
  <c r="P305" i="13"/>
  <c r="AB305" i="13" s="1"/>
  <c r="O306" i="13"/>
  <c r="P306" i="13"/>
  <c r="AB306" i="13" s="1"/>
  <c r="O307" i="13"/>
  <c r="P307" i="13"/>
  <c r="AB307" i="13" s="1"/>
  <c r="O308" i="13"/>
  <c r="P308" i="13"/>
  <c r="O309" i="13"/>
  <c r="P309" i="13"/>
  <c r="AB309" i="13" s="1"/>
  <c r="O310" i="13"/>
  <c r="P310" i="13"/>
  <c r="AB310" i="13" s="1"/>
  <c r="O311" i="13"/>
  <c r="P311" i="13"/>
  <c r="AB311" i="13" s="1"/>
  <c r="O312" i="13"/>
  <c r="P312" i="13"/>
  <c r="O313" i="13"/>
  <c r="P313" i="13"/>
  <c r="AB313" i="13" s="1"/>
  <c r="O314" i="13"/>
  <c r="P314" i="13"/>
  <c r="AB314" i="13" s="1"/>
  <c r="O315" i="13"/>
  <c r="P315" i="13"/>
  <c r="AB315" i="13" s="1"/>
  <c r="O316" i="13"/>
  <c r="P316" i="13"/>
  <c r="O317" i="13"/>
  <c r="P317" i="13"/>
  <c r="AB317" i="13" s="1"/>
  <c r="O318" i="13"/>
  <c r="P318" i="13"/>
  <c r="AB318" i="13" s="1"/>
  <c r="O319" i="13"/>
  <c r="P319" i="13"/>
  <c r="AB319" i="13" s="1"/>
  <c r="O320" i="13"/>
  <c r="P320" i="13"/>
  <c r="O321" i="13"/>
  <c r="P321" i="13"/>
  <c r="AB321" i="13" s="1"/>
  <c r="O322" i="13"/>
  <c r="P322" i="13"/>
  <c r="AB322" i="13" s="1"/>
  <c r="O323" i="13"/>
  <c r="P323" i="13"/>
  <c r="AB323" i="13" s="1"/>
  <c r="O324" i="13"/>
  <c r="P324" i="13"/>
  <c r="O325" i="13"/>
  <c r="P325" i="13"/>
  <c r="AB325" i="13" s="1"/>
  <c r="O326" i="13"/>
  <c r="P326" i="13"/>
  <c r="AB326" i="13" s="1"/>
  <c r="O327" i="13"/>
  <c r="P327" i="13"/>
  <c r="AB327" i="13" s="1"/>
  <c r="O328" i="13"/>
  <c r="P328" i="13"/>
  <c r="O329" i="13"/>
  <c r="P329" i="13"/>
  <c r="AB329" i="13" s="1"/>
  <c r="O330" i="13"/>
  <c r="P330" i="13"/>
  <c r="AB330" i="13" s="1"/>
  <c r="O331" i="13"/>
  <c r="P331" i="13"/>
  <c r="AB331" i="13" s="1"/>
  <c r="O332" i="13"/>
  <c r="P332" i="13"/>
  <c r="O333" i="13"/>
  <c r="P333" i="13"/>
  <c r="AB333" i="13" s="1"/>
  <c r="O334" i="13"/>
  <c r="P334" i="13"/>
  <c r="AB334" i="13" s="1"/>
  <c r="O335" i="13"/>
  <c r="P335" i="13"/>
  <c r="AB335" i="13" s="1"/>
  <c r="O336" i="13"/>
  <c r="P336" i="13"/>
  <c r="O337" i="13"/>
  <c r="P337" i="13"/>
  <c r="AB337" i="13" s="1"/>
  <c r="O338" i="13"/>
  <c r="P338" i="13"/>
  <c r="AB338" i="13" s="1"/>
  <c r="O339" i="13"/>
  <c r="P339" i="13"/>
  <c r="AB339" i="13" s="1"/>
  <c r="O340" i="13"/>
  <c r="P340" i="13"/>
  <c r="O341" i="13"/>
  <c r="P341" i="13"/>
  <c r="AB341" i="13" s="1"/>
  <c r="O342" i="13"/>
  <c r="P342" i="13"/>
  <c r="AB342" i="13" s="1"/>
  <c r="O343" i="13"/>
  <c r="P343" i="13"/>
  <c r="AB343" i="13" s="1"/>
  <c r="O344" i="13"/>
  <c r="P344" i="13"/>
  <c r="AB344" i="13" s="1"/>
  <c r="O345" i="13"/>
  <c r="P345" i="13"/>
  <c r="AB345" i="13" s="1"/>
  <c r="O346" i="13"/>
  <c r="P346" i="13"/>
  <c r="AB346" i="13" s="1"/>
  <c r="O347" i="13"/>
  <c r="P347" i="13"/>
  <c r="AB347" i="13" s="1"/>
  <c r="O348" i="13"/>
  <c r="P348" i="13"/>
  <c r="AB348" i="13" s="1"/>
  <c r="O349" i="13"/>
  <c r="P349" i="13"/>
  <c r="AB349" i="13" s="1"/>
  <c r="O350" i="13"/>
  <c r="P350" i="13"/>
  <c r="AB350" i="13" s="1"/>
  <c r="O351" i="13"/>
  <c r="P351" i="13"/>
  <c r="AB351" i="13" s="1"/>
  <c r="O352" i="13"/>
  <c r="P352" i="13"/>
  <c r="AB352" i="13" s="1"/>
  <c r="O353" i="13"/>
  <c r="P353" i="13"/>
  <c r="AB353" i="13" s="1"/>
  <c r="O354" i="13"/>
  <c r="P354" i="13"/>
  <c r="AB354" i="13" s="1"/>
  <c r="O355" i="13"/>
  <c r="P355" i="13"/>
  <c r="AB355" i="13" s="1"/>
  <c r="O356" i="13"/>
  <c r="P356" i="13"/>
  <c r="AB356" i="13" s="1"/>
  <c r="O357" i="13"/>
  <c r="P357" i="13"/>
  <c r="AB357" i="13" s="1"/>
  <c r="O358" i="13"/>
  <c r="P358" i="13"/>
  <c r="AB358" i="13" s="1"/>
  <c r="O359" i="13"/>
  <c r="P359" i="13"/>
  <c r="AB359" i="13" s="1"/>
  <c r="O360" i="13"/>
  <c r="P360" i="13"/>
  <c r="AB360" i="13" s="1"/>
  <c r="O361" i="13"/>
  <c r="P361" i="13"/>
  <c r="AB361" i="13" s="1"/>
  <c r="O362" i="13"/>
  <c r="P362" i="13"/>
  <c r="AB362" i="13" s="1"/>
  <c r="O363" i="13"/>
  <c r="P363" i="13"/>
  <c r="AB363" i="13" s="1"/>
  <c r="O364" i="13"/>
  <c r="P364" i="13"/>
  <c r="AB364" i="13" s="1"/>
  <c r="O365" i="13"/>
  <c r="P365" i="13"/>
  <c r="AB365" i="13" s="1"/>
  <c r="O366" i="13"/>
  <c r="P366" i="13"/>
  <c r="AB366" i="13" s="1"/>
  <c r="O367" i="13"/>
  <c r="P367" i="13"/>
  <c r="AB367" i="13" s="1"/>
  <c r="O368" i="13"/>
  <c r="P368" i="13"/>
  <c r="AB368" i="13" s="1"/>
  <c r="O369" i="13"/>
  <c r="P369" i="13"/>
  <c r="AB369" i="13" s="1"/>
  <c r="O370" i="13"/>
  <c r="P370" i="13"/>
  <c r="AB370" i="13" s="1"/>
  <c r="O371" i="13"/>
  <c r="P371" i="13"/>
  <c r="AB371" i="13" s="1"/>
  <c r="O372" i="13"/>
  <c r="P372" i="13"/>
  <c r="AB372" i="13" s="1"/>
  <c r="O373" i="13"/>
  <c r="P373" i="13"/>
  <c r="AB373" i="13" s="1"/>
  <c r="O374" i="13"/>
  <c r="P374" i="13"/>
  <c r="AB374" i="13" s="1"/>
  <c r="O375" i="13"/>
  <c r="P375" i="13"/>
  <c r="AB375" i="13" s="1"/>
  <c r="O376" i="13"/>
  <c r="P376" i="13"/>
  <c r="AB376" i="13" s="1"/>
  <c r="O377" i="13"/>
  <c r="P377" i="13"/>
  <c r="AB377" i="13" s="1"/>
  <c r="O378" i="13"/>
  <c r="P378" i="13"/>
  <c r="AB378" i="13" s="1"/>
  <c r="O379" i="13"/>
  <c r="P379" i="13"/>
  <c r="AB379" i="13" s="1"/>
  <c r="O380" i="13"/>
  <c r="P380" i="13"/>
  <c r="AB380" i="13" s="1"/>
  <c r="O381" i="13"/>
  <c r="P381" i="13"/>
  <c r="AB381" i="13" s="1"/>
  <c r="O382" i="13"/>
  <c r="P382" i="13"/>
  <c r="AB382" i="13" s="1"/>
  <c r="O383" i="13"/>
  <c r="P383" i="13"/>
  <c r="AB383" i="13" s="1"/>
  <c r="O384" i="13"/>
  <c r="P384" i="13"/>
  <c r="AB384" i="13" s="1"/>
  <c r="O385" i="13"/>
  <c r="P385" i="13"/>
  <c r="AB385" i="13" s="1"/>
  <c r="O386" i="13"/>
  <c r="P386" i="13"/>
  <c r="AB386" i="13" s="1"/>
  <c r="O387" i="13"/>
  <c r="P387" i="13"/>
  <c r="AB387" i="13" s="1"/>
  <c r="O388" i="13"/>
  <c r="P388" i="13"/>
  <c r="AB388" i="13" s="1"/>
  <c r="O389" i="13"/>
  <c r="P389" i="13"/>
  <c r="AB389" i="13" s="1"/>
  <c r="O390" i="13"/>
  <c r="P390" i="13"/>
  <c r="AB390" i="13" s="1"/>
  <c r="O391" i="13"/>
  <c r="P391" i="13"/>
  <c r="AB391" i="13" s="1"/>
  <c r="O392" i="13"/>
  <c r="P392" i="13"/>
  <c r="AB392" i="13" s="1"/>
  <c r="O393" i="13"/>
  <c r="P393" i="13"/>
  <c r="AB393" i="13" s="1"/>
  <c r="O394" i="13"/>
  <c r="P394" i="13"/>
  <c r="AB394" i="13" s="1"/>
  <c r="O395" i="13"/>
  <c r="P395" i="13"/>
  <c r="AB395" i="13" s="1"/>
  <c r="O396" i="13"/>
  <c r="P396" i="13"/>
  <c r="AB396" i="13" s="1"/>
  <c r="O397" i="13"/>
  <c r="P397" i="13"/>
  <c r="AB397" i="13" s="1"/>
  <c r="O398" i="13"/>
  <c r="P398" i="13"/>
  <c r="AB398" i="13" s="1"/>
  <c r="O399" i="13"/>
  <c r="P399" i="13"/>
  <c r="AB399" i="13" s="1"/>
  <c r="O400" i="13"/>
  <c r="P400" i="13"/>
  <c r="AB400" i="13" s="1"/>
  <c r="O401" i="13"/>
  <c r="P401" i="13"/>
  <c r="AB401" i="13" s="1"/>
  <c r="O402" i="13"/>
  <c r="P402" i="13"/>
  <c r="AB402" i="13" s="1"/>
  <c r="O403" i="13"/>
  <c r="P403" i="13"/>
  <c r="AB403" i="13" s="1"/>
  <c r="O404" i="13"/>
  <c r="P404" i="13"/>
  <c r="AB404" i="13" s="1"/>
  <c r="O405" i="13"/>
  <c r="P405" i="13"/>
  <c r="AB405" i="13" s="1"/>
  <c r="O406" i="13"/>
  <c r="P406" i="13"/>
  <c r="AB406" i="13" s="1"/>
  <c r="O407" i="13"/>
  <c r="P407" i="13"/>
  <c r="AB407" i="13" s="1"/>
  <c r="O408" i="13"/>
  <c r="P408" i="13"/>
  <c r="AB408" i="13" s="1"/>
  <c r="O409" i="13"/>
  <c r="P409" i="13"/>
  <c r="AB409" i="13" s="1"/>
  <c r="O410" i="13"/>
  <c r="P410" i="13"/>
  <c r="AB410" i="13" s="1"/>
  <c r="O411" i="13"/>
  <c r="P411" i="13"/>
  <c r="AB411" i="13" s="1"/>
  <c r="O412" i="13"/>
  <c r="P412" i="13"/>
  <c r="AB412" i="13" s="1"/>
  <c r="O413" i="13"/>
  <c r="P413" i="13"/>
  <c r="AB413" i="13" s="1"/>
  <c r="O414" i="13"/>
  <c r="P414" i="13"/>
  <c r="AB414" i="13" s="1"/>
  <c r="O415" i="13"/>
  <c r="P415" i="13"/>
  <c r="AB415" i="13" s="1"/>
  <c r="O416" i="13"/>
  <c r="P416" i="13"/>
  <c r="AB416" i="13" s="1"/>
  <c r="O417" i="13"/>
  <c r="P417" i="13"/>
  <c r="AB417" i="13" s="1"/>
  <c r="O418" i="13"/>
  <c r="P418" i="13"/>
  <c r="AB418" i="13" s="1"/>
  <c r="O419" i="13"/>
  <c r="P419" i="13"/>
  <c r="AB419" i="13" s="1"/>
  <c r="O420" i="13"/>
  <c r="P420" i="13"/>
  <c r="AB420" i="13" s="1"/>
  <c r="O421" i="13"/>
  <c r="P421" i="13"/>
  <c r="AB421" i="13" s="1"/>
  <c r="O422" i="13"/>
  <c r="P422" i="13"/>
  <c r="AB422" i="13" s="1"/>
  <c r="O423" i="13"/>
  <c r="P423" i="13"/>
  <c r="AB423" i="13" s="1"/>
  <c r="O424" i="13"/>
  <c r="P424" i="13"/>
  <c r="AB424" i="13" s="1"/>
  <c r="O425" i="13"/>
  <c r="P425" i="13"/>
  <c r="AB425" i="13" s="1"/>
  <c r="O426" i="13"/>
  <c r="P426" i="13"/>
  <c r="AB426" i="13" s="1"/>
  <c r="O427" i="13"/>
  <c r="P427" i="13"/>
  <c r="AB427" i="13" s="1"/>
  <c r="O428" i="13"/>
  <c r="P428" i="13"/>
  <c r="AB428" i="13" s="1"/>
  <c r="O429" i="13"/>
  <c r="P429" i="13"/>
  <c r="AB429" i="13" s="1"/>
  <c r="O430" i="13"/>
  <c r="P430" i="13"/>
  <c r="AB430" i="13" s="1"/>
  <c r="O431" i="13"/>
  <c r="P431" i="13"/>
  <c r="AB431" i="13" s="1"/>
  <c r="O432" i="13"/>
  <c r="P432" i="13"/>
  <c r="AB432" i="13" s="1"/>
  <c r="O433" i="13"/>
  <c r="P433" i="13"/>
  <c r="AB433" i="13" s="1"/>
  <c r="O434" i="13"/>
  <c r="P434" i="13"/>
  <c r="AB434" i="13" s="1"/>
  <c r="O435" i="13"/>
  <c r="P435" i="13"/>
  <c r="AB435" i="13" s="1"/>
  <c r="O436" i="13"/>
  <c r="P436" i="13"/>
  <c r="AB436" i="13" s="1"/>
  <c r="O437" i="13"/>
  <c r="P437" i="13"/>
  <c r="AB437" i="13" s="1"/>
  <c r="O438" i="13"/>
  <c r="P438" i="13"/>
  <c r="AB438" i="13" s="1"/>
  <c r="O439" i="13"/>
  <c r="P439" i="13"/>
  <c r="AB439" i="13" s="1"/>
  <c r="O440" i="13"/>
  <c r="P440" i="13"/>
  <c r="AB440" i="13" s="1"/>
  <c r="O441" i="13"/>
  <c r="P441" i="13"/>
  <c r="AB441" i="13" s="1"/>
  <c r="O442" i="13"/>
  <c r="P442" i="13"/>
  <c r="AB442" i="13" s="1"/>
  <c r="O443" i="13"/>
  <c r="P443" i="13"/>
  <c r="AB443" i="13" s="1"/>
  <c r="O444" i="13"/>
  <c r="P444" i="13"/>
  <c r="AB444" i="13" s="1"/>
  <c r="O445" i="13"/>
  <c r="P445" i="13"/>
  <c r="AB445" i="13" s="1"/>
  <c r="O446" i="13"/>
  <c r="P446" i="13"/>
  <c r="AB446" i="13" s="1"/>
  <c r="O447" i="13"/>
  <c r="P447" i="13"/>
  <c r="AB447" i="13" s="1"/>
  <c r="O448" i="13"/>
  <c r="P448" i="13"/>
  <c r="AB448" i="13" s="1"/>
  <c r="O449" i="13"/>
  <c r="P449" i="13"/>
  <c r="AB449" i="13" s="1"/>
  <c r="O450" i="13"/>
  <c r="P450" i="13"/>
  <c r="AB450" i="13" s="1"/>
  <c r="O451" i="13"/>
  <c r="P451" i="13"/>
  <c r="AB451" i="13" s="1"/>
  <c r="O452" i="13"/>
  <c r="P452" i="13"/>
  <c r="AB452" i="13" s="1"/>
  <c r="O453" i="13"/>
  <c r="P453" i="13"/>
  <c r="AB453" i="13" s="1"/>
  <c r="O454" i="13"/>
  <c r="P454" i="13"/>
  <c r="AB454" i="13" s="1"/>
  <c r="O455" i="13"/>
  <c r="P455" i="13"/>
  <c r="AB455" i="13" s="1"/>
  <c r="O456" i="13"/>
  <c r="P456" i="13"/>
  <c r="AB456" i="13" s="1"/>
  <c r="O457" i="13"/>
  <c r="P457" i="13"/>
  <c r="AB457" i="13" s="1"/>
  <c r="O458" i="13"/>
  <c r="P458" i="13"/>
  <c r="AB458" i="13" s="1"/>
  <c r="O459" i="13"/>
  <c r="P459" i="13"/>
  <c r="AB459" i="13" s="1"/>
  <c r="O460" i="13"/>
  <c r="P460" i="13"/>
  <c r="AB460" i="13" s="1"/>
  <c r="O461" i="13"/>
  <c r="P461" i="13"/>
  <c r="AB461" i="13" s="1"/>
  <c r="O462" i="13"/>
  <c r="P462" i="13"/>
  <c r="AB462" i="13" s="1"/>
  <c r="O463" i="13"/>
  <c r="P463" i="13"/>
  <c r="AB463" i="13" s="1"/>
  <c r="O464" i="13"/>
  <c r="P464" i="13"/>
  <c r="AB464" i="13" s="1"/>
  <c r="O465" i="13"/>
  <c r="P465" i="13"/>
  <c r="AB465" i="13" s="1"/>
  <c r="O466" i="13"/>
  <c r="P466" i="13"/>
  <c r="AB466" i="13" s="1"/>
  <c r="O467" i="13"/>
  <c r="P467" i="13"/>
  <c r="AB467" i="13" s="1"/>
  <c r="O468" i="13"/>
  <c r="P468" i="13"/>
  <c r="AB468" i="13" s="1"/>
  <c r="O469" i="13"/>
  <c r="P469" i="13"/>
  <c r="AB469" i="13" s="1"/>
  <c r="O470" i="13"/>
  <c r="P470" i="13"/>
  <c r="AB470" i="13" s="1"/>
  <c r="O471" i="13"/>
  <c r="P471" i="13"/>
  <c r="AB471" i="13" s="1"/>
  <c r="O472" i="13"/>
  <c r="P472" i="13"/>
  <c r="AB472" i="13" s="1"/>
  <c r="O473" i="13"/>
  <c r="P473" i="13"/>
  <c r="AB473" i="13" s="1"/>
  <c r="O474" i="13"/>
  <c r="P474" i="13"/>
  <c r="AB474" i="13" s="1"/>
  <c r="O475" i="13"/>
  <c r="P475" i="13"/>
  <c r="AB475" i="13" s="1"/>
  <c r="O476" i="13"/>
  <c r="P476" i="13"/>
  <c r="AB476" i="13" s="1"/>
  <c r="O477" i="13"/>
  <c r="P477" i="13"/>
  <c r="AB477" i="13" s="1"/>
  <c r="O478" i="13"/>
  <c r="P478" i="13"/>
  <c r="AB478" i="13" s="1"/>
  <c r="O479" i="13"/>
  <c r="P479" i="13"/>
  <c r="AB479" i="13" s="1"/>
  <c r="O480" i="13"/>
  <c r="P480" i="13"/>
  <c r="AB480" i="13" s="1"/>
  <c r="O481" i="13"/>
  <c r="P481" i="13"/>
  <c r="AB481" i="13" s="1"/>
  <c r="O482" i="13"/>
  <c r="P482" i="13"/>
  <c r="AB482" i="13" s="1"/>
  <c r="O483" i="13"/>
  <c r="P483" i="13"/>
  <c r="AB483" i="13" s="1"/>
  <c r="O484" i="13"/>
  <c r="P484" i="13"/>
  <c r="AB484" i="13" s="1"/>
  <c r="O485" i="13"/>
  <c r="P485" i="13"/>
  <c r="O486" i="13"/>
  <c r="P486" i="13"/>
  <c r="AB486" i="13" s="1"/>
  <c r="O487" i="13"/>
  <c r="P487" i="13"/>
  <c r="AB487" i="13" s="1"/>
  <c r="O488" i="13"/>
  <c r="P488" i="13"/>
  <c r="AB488" i="13" s="1"/>
  <c r="O489" i="13"/>
  <c r="P489" i="13"/>
  <c r="O490" i="13"/>
  <c r="P490" i="13"/>
  <c r="AB490" i="13" s="1"/>
  <c r="O491" i="13"/>
  <c r="P491" i="13"/>
  <c r="AB491" i="13" s="1"/>
  <c r="O492" i="13"/>
  <c r="P492" i="13"/>
  <c r="AB492" i="13" s="1"/>
  <c r="O493" i="13"/>
  <c r="P493" i="13"/>
  <c r="O494" i="13"/>
  <c r="P494" i="13"/>
  <c r="AB494" i="13" s="1"/>
  <c r="O495" i="13"/>
  <c r="P495" i="13"/>
  <c r="AB495" i="13" s="1"/>
  <c r="O496" i="13"/>
  <c r="P496" i="13"/>
  <c r="AB496" i="13" s="1"/>
  <c r="O497" i="13"/>
  <c r="P497" i="13"/>
  <c r="O498" i="13"/>
  <c r="P498" i="13"/>
  <c r="AB498" i="13" s="1"/>
  <c r="O499" i="13"/>
  <c r="P499" i="13"/>
  <c r="AB499" i="13" s="1"/>
  <c r="O500" i="13"/>
  <c r="P500" i="13"/>
  <c r="AB500" i="13" s="1"/>
  <c r="O501" i="13"/>
  <c r="P501" i="13"/>
  <c r="O502" i="13"/>
  <c r="P502" i="13"/>
  <c r="AB502" i="13" s="1"/>
  <c r="O503" i="13"/>
  <c r="P503" i="13"/>
  <c r="AB503" i="13" s="1"/>
  <c r="O504" i="13"/>
  <c r="P504" i="13"/>
  <c r="AB504" i="13" s="1"/>
  <c r="O505" i="13"/>
  <c r="P505" i="13"/>
  <c r="O506" i="13"/>
  <c r="P506" i="13"/>
  <c r="AB506" i="13" s="1"/>
  <c r="O507" i="13"/>
  <c r="P507" i="13"/>
  <c r="AB507" i="13" s="1"/>
  <c r="O508" i="13"/>
  <c r="P508" i="13"/>
  <c r="AB508" i="13" s="1"/>
  <c r="O509" i="13"/>
  <c r="P509" i="13"/>
  <c r="O510" i="13"/>
  <c r="P510" i="13"/>
  <c r="AB510" i="13" s="1"/>
  <c r="O511" i="13"/>
  <c r="P511" i="13"/>
  <c r="AB511" i="13" s="1"/>
  <c r="O512" i="13"/>
  <c r="P512" i="13"/>
  <c r="AB512" i="13" s="1"/>
  <c r="O513" i="13"/>
  <c r="P513" i="13"/>
  <c r="O514" i="13"/>
  <c r="P514" i="13"/>
  <c r="AB514" i="13" s="1"/>
  <c r="O515" i="13"/>
  <c r="P515" i="13"/>
  <c r="AB515" i="13" s="1"/>
  <c r="O516" i="13"/>
  <c r="P516" i="13"/>
  <c r="AB516" i="13" s="1"/>
  <c r="O517" i="13"/>
  <c r="P517" i="13"/>
  <c r="O518" i="13"/>
  <c r="P518" i="13"/>
  <c r="AB518" i="13" s="1"/>
  <c r="O519" i="13"/>
  <c r="P519" i="13"/>
  <c r="AB519" i="13" s="1"/>
  <c r="O520" i="13"/>
  <c r="P520" i="13"/>
  <c r="AB520" i="13" s="1"/>
  <c r="O521" i="13"/>
  <c r="P521" i="13"/>
  <c r="O522" i="13"/>
  <c r="P522" i="13"/>
  <c r="AB522" i="13" s="1"/>
  <c r="O523" i="13"/>
  <c r="P523" i="13"/>
  <c r="AB523" i="13" s="1"/>
  <c r="O524" i="13"/>
  <c r="P524" i="13"/>
  <c r="AB524" i="13" s="1"/>
  <c r="O525" i="13"/>
  <c r="P525" i="13"/>
  <c r="O526" i="13"/>
  <c r="P526" i="13"/>
  <c r="AB526" i="13" s="1"/>
  <c r="O527" i="13"/>
  <c r="P527" i="13"/>
  <c r="AB527" i="13" s="1"/>
  <c r="O528" i="13"/>
  <c r="P528" i="13"/>
  <c r="AB528" i="13" s="1"/>
  <c r="O529" i="13"/>
  <c r="P529" i="13"/>
  <c r="O530" i="13"/>
  <c r="P530" i="13"/>
  <c r="AB530" i="13" s="1"/>
  <c r="O531" i="13"/>
  <c r="P531" i="13"/>
  <c r="AB531" i="13" s="1"/>
  <c r="O532" i="13"/>
  <c r="P532" i="13"/>
  <c r="AB532" i="13" s="1"/>
  <c r="O533" i="13"/>
  <c r="P533" i="13"/>
  <c r="O534" i="13"/>
  <c r="P534" i="13"/>
  <c r="AB534" i="13" s="1"/>
  <c r="O535" i="13"/>
  <c r="P535" i="13"/>
  <c r="AB535" i="13" s="1"/>
  <c r="O536" i="13"/>
  <c r="P536" i="13"/>
  <c r="AB536" i="13" s="1"/>
  <c r="O537" i="13"/>
  <c r="P537" i="13"/>
  <c r="O538" i="13"/>
  <c r="P538" i="13"/>
  <c r="AB538" i="13" s="1"/>
  <c r="O539" i="13"/>
  <c r="P539" i="13"/>
  <c r="AB539" i="13" s="1"/>
  <c r="O540" i="13"/>
  <c r="P540" i="13"/>
  <c r="AB540" i="13" s="1"/>
  <c r="O541" i="13"/>
  <c r="P541" i="13"/>
  <c r="O542" i="13"/>
  <c r="P542" i="13"/>
  <c r="AB542" i="13" s="1"/>
  <c r="O543" i="13"/>
  <c r="P543" i="13"/>
  <c r="AB543" i="13" s="1"/>
  <c r="O544" i="13"/>
  <c r="P544" i="13"/>
  <c r="AB544" i="13" s="1"/>
  <c r="O545" i="13"/>
  <c r="P545" i="13"/>
  <c r="O546" i="13"/>
  <c r="P546" i="13"/>
  <c r="AB546" i="13" s="1"/>
  <c r="O547" i="13"/>
  <c r="P547" i="13"/>
  <c r="AB547" i="13" s="1"/>
  <c r="O548" i="13"/>
  <c r="P548" i="13"/>
  <c r="AB548" i="13" s="1"/>
  <c r="O549" i="13"/>
  <c r="P549" i="13"/>
  <c r="O550" i="13"/>
  <c r="P550" i="13"/>
  <c r="AB550" i="13" s="1"/>
  <c r="O551" i="13"/>
  <c r="P551" i="13"/>
  <c r="AB551" i="13" s="1"/>
  <c r="O552" i="13"/>
  <c r="P552" i="13"/>
  <c r="AB552" i="13" s="1"/>
  <c r="O553" i="13"/>
  <c r="P553" i="13"/>
  <c r="O554" i="13"/>
  <c r="P554" i="13"/>
  <c r="AB554" i="13" s="1"/>
  <c r="O555" i="13"/>
  <c r="P555" i="13"/>
  <c r="AB555" i="13" s="1"/>
  <c r="O556" i="13"/>
  <c r="P556" i="13"/>
  <c r="AB556" i="13" s="1"/>
  <c r="O557" i="13"/>
  <c r="P557" i="13"/>
  <c r="O558" i="13"/>
  <c r="P558" i="13"/>
  <c r="AB558" i="13" s="1"/>
  <c r="O559" i="13"/>
  <c r="P559" i="13"/>
  <c r="AB559" i="13" s="1"/>
  <c r="O560" i="13"/>
  <c r="P560" i="13"/>
  <c r="AB560" i="13" s="1"/>
  <c r="O561" i="13"/>
  <c r="P561" i="13"/>
  <c r="O562" i="13"/>
  <c r="P562" i="13"/>
  <c r="AB562" i="13" s="1"/>
  <c r="O563" i="13"/>
  <c r="P563" i="13"/>
  <c r="AB563" i="13" s="1"/>
  <c r="O564" i="13"/>
  <c r="P564" i="13"/>
  <c r="AB564" i="13" s="1"/>
  <c r="O565" i="13"/>
  <c r="P565" i="13"/>
  <c r="O566" i="13"/>
  <c r="P566" i="13"/>
  <c r="AB566" i="13" s="1"/>
  <c r="O567" i="13"/>
  <c r="P567" i="13"/>
  <c r="AB567" i="13" s="1"/>
  <c r="O568" i="13"/>
  <c r="P568" i="13"/>
  <c r="AB568" i="13" s="1"/>
  <c r="O569" i="13"/>
  <c r="P569" i="13"/>
  <c r="O570" i="13"/>
  <c r="P570" i="13"/>
  <c r="AB570" i="13" s="1"/>
  <c r="O571" i="13"/>
  <c r="P571" i="13"/>
  <c r="AB571" i="13" s="1"/>
  <c r="O572" i="13"/>
  <c r="P572" i="13"/>
  <c r="AB572" i="13" s="1"/>
  <c r="O573" i="13"/>
  <c r="P573" i="13"/>
  <c r="O574" i="13"/>
  <c r="P574" i="13"/>
  <c r="AB574" i="13" s="1"/>
  <c r="O575" i="13"/>
  <c r="P575" i="13"/>
  <c r="AB575" i="13" s="1"/>
  <c r="O576" i="13"/>
  <c r="P576" i="13"/>
  <c r="AB576" i="13" s="1"/>
  <c r="O577" i="13"/>
  <c r="P577" i="13"/>
  <c r="O578" i="13"/>
  <c r="P578" i="13"/>
  <c r="AB578" i="13" s="1"/>
  <c r="O579" i="13"/>
  <c r="P579" i="13"/>
  <c r="AB579" i="13" s="1"/>
  <c r="O580" i="13"/>
  <c r="P580" i="13"/>
  <c r="AB580" i="13" s="1"/>
  <c r="O581" i="13"/>
  <c r="P581" i="13"/>
  <c r="O582" i="13"/>
  <c r="P582" i="13"/>
  <c r="AB582" i="13" s="1"/>
  <c r="O583" i="13"/>
  <c r="P583" i="13"/>
  <c r="AB583" i="13" s="1"/>
  <c r="O584" i="13"/>
  <c r="P584" i="13"/>
  <c r="AB584" i="13" s="1"/>
  <c r="O585" i="13"/>
  <c r="P585" i="13"/>
  <c r="O586" i="13"/>
  <c r="P586" i="13"/>
  <c r="AB586" i="13" s="1"/>
  <c r="O587" i="13"/>
  <c r="P587" i="13"/>
  <c r="AB587" i="13" s="1"/>
  <c r="O588" i="13"/>
  <c r="P588" i="13"/>
  <c r="AB588" i="13" s="1"/>
  <c r="O589" i="13"/>
  <c r="P589" i="13"/>
  <c r="O590" i="13"/>
  <c r="P590" i="13"/>
  <c r="AB590" i="13" s="1"/>
  <c r="O591" i="13"/>
  <c r="P591" i="13"/>
  <c r="AB591" i="13" s="1"/>
  <c r="O592" i="13"/>
  <c r="P592" i="13"/>
  <c r="AB592" i="13" s="1"/>
  <c r="O593" i="13"/>
  <c r="P593" i="13"/>
  <c r="O594" i="13"/>
  <c r="P594" i="13"/>
  <c r="AB594" i="13" s="1"/>
  <c r="O595" i="13"/>
  <c r="P595" i="13"/>
  <c r="AB595" i="13" s="1"/>
  <c r="O596" i="13"/>
  <c r="P596" i="13"/>
  <c r="AB596" i="13" s="1"/>
  <c r="O597" i="13"/>
  <c r="P597" i="13"/>
  <c r="O598" i="13"/>
  <c r="P598" i="13"/>
  <c r="AB598" i="13" s="1"/>
  <c r="O599" i="13"/>
  <c r="P599" i="13"/>
  <c r="AB599" i="13" s="1"/>
  <c r="O600" i="13"/>
  <c r="P600" i="13"/>
  <c r="AB600" i="13" s="1"/>
  <c r="O601" i="13"/>
  <c r="P601" i="13"/>
  <c r="O602" i="13"/>
  <c r="P602" i="13"/>
  <c r="AB602" i="13" s="1"/>
  <c r="O603" i="13"/>
  <c r="P603" i="13"/>
  <c r="AB603" i="13" s="1"/>
  <c r="O604" i="13"/>
  <c r="P604" i="13"/>
  <c r="AB604" i="13" s="1"/>
  <c r="O605" i="13"/>
  <c r="P605" i="13"/>
  <c r="O606" i="13"/>
  <c r="P606" i="13"/>
  <c r="AB606" i="13" s="1"/>
  <c r="O607" i="13"/>
  <c r="P607" i="13"/>
  <c r="AB607" i="13" s="1"/>
  <c r="O608" i="13"/>
  <c r="P608" i="13"/>
  <c r="AB608" i="13" s="1"/>
  <c r="O609" i="13"/>
  <c r="P609" i="13"/>
  <c r="O610" i="13"/>
  <c r="P610" i="13"/>
  <c r="AB610" i="13" s="1"/>
  <c r="O611" i="13"/>
  <c r="P611" i="13"/>
  <c r="AB611" i="13" s="1"/>
  <c r="O612" i="13"/>
  <c r="P612" i="13"/>
  <c r="AB612" i="13" s="1"/>
  <c r="O613" i="13"/>
  <c r="P613" i="13"/>
  <c r="O614" i="13"/>
  <c r="P614" i="13"/>
  <c r="AB614" i="13" s="1"/>
  <c r="O615" i="13"/>
  <c r="P615" i="13"/>
  <c r="AB615" i="13" s="1"/>
  <c r="O616" i="13"/>
  <c r="P616" i="13"/>
  <c r="AB616" i="13" s="1"/>
  <c r="O617" i="13"/>
  <c r="P617" i="13"/>
  <c r="O618" i="13"/>
  <c r="P618" i="13"/>
  <c r="AB618" i="13" s="1"/>
  <c r="O619" i="13"/>
  <c r="P619" i="13"/>
  <c r="AB619" i="13" s="1"/>
  <c r="O620" i="13"/>
  <c r="P620" i="13"/>
  <c r="AB620" i="13" s="1"/>
  <c r="O621" i="13"/>
  <c r="P621" i="13"/>
  <c r="O622" i="13"/>
  <c r="P622" i="13"/>
  <c r="AB622" i="13" s="1"/>
  <c r="O623" i="13"/>
  <c r="P623" i="13"/>
  <c r="AB623" i="13" s="1"/>
  <c r="O624" i="13"/>
  <c r="P624" i="13"/>
  <c r="AB624" i="13" s="1"/>
  <c r="O625" i="13"/>
  <c r="P625" i="13"/>
  <c r="O626" i="13"/>
  <c r="P626" i="13"/>
  <c r="AB626" i="13" s="1"/>
  <c r="O627" i="13"/>
  <c r="P627" i="13"/>
  <c r="AB627" i="13" s="1"/>
  <c r="O628" i="13"/>
  <c r="P628" i="13"/>
  <c r="AB628" i="13" s="1"/>
  <c r="O629" i="13"/>
  <c r="P629" i="13"/>
  <c r="O630" i="13"/>
  <c r="P630" i="13"/>
  <c r="AB630" i="13" s="1"/>
  <c r="O631" i="13"/>
  <c r="P631" i="13"/>
  <c r="AB631" i="13" s="1"/>
  <c r="O632" i="13"/>
  <c r="P632" i="13"/>
  <c r="AB632" i="13" s="1"/>
  <c r="O633" i="13"/>
  <c r="P633" i="13"/>
  <c r="O634" i="13"/>
  <c r="P634" i="13"/>
  <c r="AB634" i="13" s="1"/>
  <c r="O635" i="13"/>
  <c r="P635" i="13"/>
  <c r="AB635" i="13" s="1"/>
  <c r="O636" i="13"/>
  <c r="P636" i="13"/>
  <c r="AB636" i="13" s="1"/>
  <c r="O637" i="13"/>
  <c r="P637" i="13"/>
  <c r="O638" i="13"/>
  <c r="P638" i="13"/>
  <c r="AB638" i="13" s="1"/>
  <c r="O639" i="13"/>
  <c r="P639" i="13"/>
  <c r="AB639" i="13" s="1"/>
  <c r="O640" i="13"/>
  <c r="P640" i="13"/>
  <c r="AB640" i="13" s="1"/>
  <c r="O641" i="13"/>
  <c r="P641" i="13"/>
  <c r="O642" i="13"/>
  <c r="P642" i="13"/>
  <c r="AB642" i="13" s="1"/>
  <c r="O643" i="13"/>
  <c r="P643" i="13"/>
  <c r="AB643" i="13" s="1"/>
  <c r="O644" i="13"/>
  <c r="P644" i="13"/>
  <c r="AB644" i="13" s="1"/>
  <c r="O645" i="13"/>
  <c r="P645" i="13"/>
  <c r="O646" i="13"/>
  <c r="P646" i="13"/>
  <c r="AB646" i="13" s="1"/>
  <c r="O647" i="13"/>
  <c r="P647" i="13"/>
  <c r="AB647" i="13" s="1"/>
  <c r="O648" i="13"/>
  <c r="P648" i="13"/>
  <c r="AB648" i="13" s="1"/>
  <c r="O649" i="13"/>
  <c r="P649" i="13"/>
  <c r="O650" i="13"/>
  <c r="P650" i="13"/>
  <c r="AB650" i="13" s="1"/>
  <c r="O651" i="13"/>
  <c r="P651" i="13"/>
  <c r="AB651" i="13" s="1"/>
  <c r="O652" i="13"/>
  <c r="P652" i="13"/>
  <c r="AB652" i="13" s="1"/>
  <c r="O653" i="13"/>
  <c r="P653" i="13"/>
  <c r="O654" i="13"/>
  <c r="P654" i="13"/>
  <c r="AB654" i="13" s="1"/>
  <c r="O655" i="13"/>
  <c r="P655" i="13"/>
  <c r="AB655" i="13" s="1"/>
  <c r="O656" i="13"/>
  <c r="P656" i="13"/>
  <c r="AB656" i="13" s="1"/>
  <c r="O657" i="13"/>
  <c r="P657" i="13"/>
  <c r="AB657" i="13" s="1"/>
  <c r="O658" i="13"/>
  <c r="P658" i="13"/>
  <c r="AB658" i="13" s="1"/>
  <c r="O659" i="13"/>
  <c r="P659" i="13"/>
  <c r="AB659" i="13" s="1"/>
  <c r="O660" i="13"/>
  <c r="P660" i="13"/>
  <c r="AB660" i="13" s="1"/>
  <c r="O661" i="13"/>
  <c r="P661" i="13"/>
  <c r="AB661" i="13" s="1"/>
  <c r="O662" i="13"/>
  <c r="P662" i="13"/>
  <c r="AB662" i="13" s="1"/>
  <c r="O663" i="13"/>
  <c r="P663" i="13"/>
  <c r="AB663" i="13" s="1"/>
  <c r="O664" i="13"/>
  <c r="P664" i="13"/>
  <c r="AB664" i="13" s="1"/>
  <c r="O665" i="13"/>
  <c r="P665" i="13"/>
  <c r="AB665" i="13" s="1"/>
  <c r="O666" i="13"/>
  <c r="P666" i="13"/>
  <c r="AB666" i="13" s="1"/>
  <c r="O667" i="13"/>
  <c r="P667" i="13"/>
  <c r="AB667" i="13" s="1"/>
  <c r="O668" i="13"/>
  <c r="P668" i="13"/>
  <c r="AB668" i="13" s="1"/>
  <c r="O669" i="13"/>
  <c r="P669" i="13"/>
  <c r="AB669" i="13" s="1"/>
  <c r="O670" i="13"/>
  <c r="P670" i="13"/>
  <c r="AB670" i="13" s="1"/>
  <c r="O671" i="13"/>
  <c r="P671" i="13"/>
  <c r="AB671" i="13" s="1"/>
  <c r="O672" i="13"/>
  <c r="P672" i="13"/>
  <c r="AB672" i="13" s="1"/>
  <c r="O673" i="13"/>
  <c r="P673" i="13"/>
  <c r="AB673" i="13" s="1"/>
  <c r="O674" i="13"/>
  <c r="P674" i="13"/>
  <c r="AB674" i="13" s="1"/>
  <c r="O675" i="13"/>
  <c r="P675" i="13"/>
  <c r="AB675" i="13" s="1"/>
  <c r="O676" i="13"/>
  <c r="P676" i="13"/>
  <c r="AB676" i="13" s="1"/>
  <c r="O677" i="13"/>
  <c r="P677" i="13"/>
  <c r="AB677" i="13" s="1"/>
  <c r="O678" i="13"/>
  <c r="P678" i="13"/>
  <c r="AB678" i="13" s="1"/>
  <c r="O679" i="13"/>
  <c r="P679" i="13"/>
  <c r="AB679" i="13" s="1"/>
  <c r="O680" i="13"/>
  <c r="P680" i="13"/>
  <c r="AB680" i="13" s="1"/>
  <c r="O681" i="13"/>
  <c r="P681" i="13"/>
  <c r="AB681" i="13" s="1"/>
  <c r="O682" i="13"/>
  <c r="P682" i="13"/>
  <c r="AB682" i="13" s="1"/>
  <c r="O683" i="13"/>
  <c r="P683" i="13"/>
  <c r="AB683" i="13" s="1"/>
  <c r="O684" i="13"/>
  <c r="P684" i="13"/>
  <c r="AB684" i="13" s="1"/>
  <c r="O685" i="13"/>
  <c r="P685" i="13"/>
  <c r="AB685" i="13" s="1"/>
  <c r="O686" i="13"/>
  <c r="P686" i="13"/>
  <c r="AB686" i="13" s="1"/>
  <c r="O687" i="13"/>
  <c r="P687" i="13"/>
  <c r="AB687" i="13" s="1"/>
  <c r="O688" i="13"/>
  <c r="P688" i="13"/>
  <c r="AB688" i="13" s="1"/>
  <c r="O689" i="13"/>
  <c r="P689" i="13"/>
  <c r="AB689" i="13" s="1"/>
  <c r="O690" i="13"/>
  <c r="P690" i="13"/>
  <c r="AB690" i="13" s="1"/>
  <c r="O691" i="13"/>
  <c r="P691" i="13"/>
  <c r="AB691" i="13" s="1"/>
  <c r="O692" i="13"/>
  <c r="P692" i="13"/>
  <c r="AB692" i="13" s="1"/>
  <c r="O693" i="13"/>
  <c r="P693" i="13"/>
  <c r="AB693" i="13" s="1"/>
  <c r="O694" i="13"/>
  <c r="P694" i="13"/>
  <c r="AB694" i="13" s="1"/>
  <c r="O695" i="13"/>
  <c r="P695" i="13"/>
  <c r="AB695" i="13" s="1"/>
  <c r="O696" i="13"/>
  <c r="P696" i="13"/>
  <c r="AB696" i="13" s="1"/>
  <c r="O697" i="13"/>
  <c r="P697" i="13"/>
  <c r="AB697" i="13" s="1"/>
  <c r="O698" i="13"/>
  <c r="P698" i="13"/>
  <c r="AB698" i="13" s="1"/>
  <c r="O699" i="13"/>
  <c r="P699" i="13"/>
  <c r="AB699" i="13" s="1"/>
  <c r="O700" i="13"/>
  <c r="P700" i="13"/>
  <c r="AB700" i="13" s="1"/>
  <c r="O701" i="13"/>
  <c r="P701" i="13"/>
  <c r="AB701" i="13" s="1"/>
  <c r="O702" i="13"/>
  <c r="P702" i="13"/>
  <c r="AB702" i="13" s="1"/>
  <c r="O703" i="13"/>
  <c r="P703" i="13"/>
  <c r="AB703" i="13" s="1"/>
  <c r="O704" i="13"/>
  <c r="P704" i="13"/>
  <c r="AB704" i="13" s="1"/>
  <c r="O705" i="13"/>
  <c r="P705" i="13"/>
  <c r="AB705" i="13" s="1"/>
  <c r="O706" i="13"/>
  <c r="P706" i="13"/>
  <c r="AB706" i="13" s="1"/>
  <c r="O707" i="13"/>
  <c r="P707" i="13"/>
  <c r="AB707" i="13" s="1"/>
  <c r="O708" i="13"/>
  <c r="P708" i="13"/>
  <c r="AB708" i="13" s="1"/>
  <c r="O709" i="13"/>
  <c r="P709" i="13"/>
  <c r="AB709" i="13" s="1"/>
  <c r="O710" i="13"/>
  <c r="P710" i="13"/>
  <c r="AB710" i="13" s="1"/>
  <c r="O711" i="13"/>
  <c r="P711" i="13"/>
  <c r="AB711" i="13" s="1"/>
  <c r="O712" i="13"/>
  <c r="P712" i="13"/>
  <c r="AB712" i="13" s="1"/>
  <c r="O713" i="13"/>
  <c r="P713" i="13"/>
  <c r="AB713" i="13" s="1"/>
  <c r="O714" i="13"/>
  <c r="P714" i="13"/>
  <c r="AB714" i="13" s="1"/>
  <c r="O715" i="13"/>
  <c r="P715" i="13"/>
  <c r="AB715" i="13" s="1"/>
  <c r="O716" i="13"/>
  <c r="P716" i="13"/>
  <c r="AB716" i="13" s="1"/>
  <c r="O717" i="13"/>
  <c r="P717" i="13"/>
  <c r="AB717" i="13" s="1"/>
  <c r="O718" i="13"/>
  <c r="P718" i="13"/>
  <c r="AB718" i="13" s="1"/>
  <c r="O719" i="13"/>
  <c r="P719" i="13"/>
  <c r="AB719" i="13" s="1"/>
  <c r="O720" i="13"/>
  <c r="P720" i="13"/>
  <c r="AB720" i="13" s="1"/>
  <c r="O721" i="13"/>
  <c r="P721" i="13"/>
  <c r="AB721" i="13" s="1"/>
  <c r="O722" i="13"/>
  <c r="P722" i="13"/>
  <c r="AB722" i="13" s="1"/>
  <c r="O723" i="13"/>
  <c r="P723" i="13"/>
  <c r="AB723" i="13" s="1"/>
  <c r="O724" i="13"/>
  <c r="P724" i="13"/>
  <c r="AB724" i="13" s="1"/>
  <c r="O725" i="13"/>
  <c r="P725" i="13"/>
  <c r="AB725" i="13" s="1"/>
  <c r="O726" i="13"/>
  <c r="P726" i="13"/>
  <c r="AB726" i="13" s="1"/>
  <c r="O727" i="13"/>
  <c r="P727" i="13"/>
  <c r="AB727" i="13" s="1"/>
  <c r="O728" i="13"/>
  <c r="P728" i="13"/>
  <c r="AB728" i="13" s="1"/>
  <c r="O729" i="13"/>
  <c r="P729" i="13"/>
  <c r="AB729" i="13" s="1"/>
  <c r="O730" i="13"/>
  <c r="P730" i="13"/>
  <c r="AB730" i="13" s="1"/>
  <c r="O731" i="13"/>
  <c r="P731" i="13"/>
  <c r="AB731" i="13" s="1"/>
  <c r="O732" i="13"/>
  <c r="P732" i="13"/>
  <c r="AB732" i="13" s="1"/>
  <c r="O733" i="13"/>
  <c r="P733" i="13"/>
  <c r="AB733" i="13" s="1"/>
  <c r="O734" i="13"/>
  <c r="P734" i="13"/>
  <c r="AB734" i="13" s="1"/>
  <c r="O735" i="13"/>
  <c r="P735" i="13"/>
  <c r="AB735" i="13" s="1"/>
  <c r="O736" i="13"/>
  <c r="P736" i="13"/>
  <c r="AB736" i="13" s="1"/>
  <c r="O737" i="13"/>
  <c r="P737" i="13"/>
  <c r="AB737" i="13" s="1"/>
  <c r="O738" i="13"/>
  <c r="P738" i="13"/>
  <c r="AB738" i="13" s="1"/>
  <c r="O739" i="13"/>
  <c r="P739" i="13"/>
  <c r="AB739" i="13" s="1"/>
  <c r="O740" i="13"/>
  <c r="P740" i="13"/>
  <c r="AB740" i="13" s="1"/>
  <c r="O741" i="13"/>
  <c r="P741" i="13"/>
  <c r="AB741" i="13" s="1"/>
  <c r="O742" i="13"/>
  <c r="P742" i="13"/>
  <c r="AB742" i="13" s="1"/>
  <c r="O743" i="13"/>
  <c r="P743" i="13"/>
  <c r="AB743" i="13" s="1"/>
  <c r="O744" i="13"/>
  <c r="P744" i="13"/>
  <c r="AB744" i="13" s="1"/>
  <c r="O745" i="13"/>
  <c r="P745" i="13"/>
  <c r="AB745" i="13" s="1"/>
  <c r="O746" i="13"/>
  <c r="P746" i="13"/>
  <c r="AB746" i="13" s="1"/>
  <c r="O747" i="13"/>
  <c r="P747" i="13"/>
  <c r="AB747" i="13" s="1"/>
  <c r="O748" i="13"/>
  <c r="P748" i="13"/>
  <c r="AB748" i="13" s="1"/>
  <c r="O749" i="13"/>
  <c r="P749" i="13"/>
  <c r="AB749" i="13" s="1"/>
  <c r="O750" i="13"/>
  <c r="P750" i="13"/>
  <c r="AB750" i="13" s="1"/>
  <c r="O751" i="13"/>
  <c r="P751" i="13"/>
  <c r="AB751" i="13" s="1"/>
  <c r="O752" i="13"/>
  <c r="P752" i="13"/>
  <c r="AB752" i="13" s="1"/>
  <c r="O753" i="13"/>
  <c r="P753" i="13"/>
  <c r="AB753" i="13" s="1"/>
  <c r="O754" i="13"/>
  <c r="P754" i="13"/>
  <c r="AB754" i="13" s="1"/>
  <c r="O755" i="13"/>
  <c r="P755" i="13"/>
  <c r="AB755" i="13" s="1"/>
  <c r="O756" i="13"/>
  <c r="P756" i="13"/>
  <c r="AB756" i="13" s="1"/>
  <c r="O757" i="13"/>
  <c r="P757" i="13"/>
  <c r="AB757" i="13" s="1"/>
  <c r="O758" i="13"/>
  <c r="P758" i="13"/>
  <c r="AB758" i="13" s="1"/>
  <c r="O759" i="13"/>
  <c r="P759" i="13"/>
  <c r="AB759" i="13" s="1"/>
  <c r="O760" i="13"/>
  <c r="P760" i="13"/>
  <c r="AB760" i="13" s="1"/>
  <c r="O761" i="13"/>
  <c r="P761" i="13"/>
  <c r="AB761" i="13" s="1"/>
  <c r="O762" i="13"/>
  <c r="P762" i="13"/>
  <c r="AB762" i="13" s="1"/>
  <c r="O763" i="13"/>
  <c r="P763" i="13"/>
  <c r="AB763" i="13" s="1"/>
  <c r="O764" i="13"/>
  <c r="P764" i="13"/>
  <c r="AB764" i="13" s="1"/>
  <c r="O765" i="13"/>
  <c r="P765" i="13"/>
  <c r="AB765" i="13" s="1"/>
  <c r="O766" i="13"/>
  <c r="P766" i="13"/>
  <c r="AB766" i="13" s="1"/>
  <c r="O767" i="13"/>
  <c r="P767" i="13"/>
  <c r="AB767" i="13" s="1"/>
  <c r="O768" i="13"/>
  <c r="P768" i="13"/>
  <c r="AB768" i="13" s="1"/>
  <c r="O769" i="13"/>
  <c r="P769" i="13"/>
  <c r="AB769" i="13" s="1"/>
  <c r="O770" i="13"/>
  <c r="P770" i="13"/>
  <c r="AB770" i="13" s="1"/>
  <c r="O771" i="13"/>
  <c r="P771" i="13"/>
  <c r="AB771" i="13" s="1"/>
  <c r="O772" i="13"/>
  <c r="P772" i="13"/>
  <c r="AB772" i="13" s="1"/>
  <c r="O773" i="13"/>
  <c r="P773" i="13"/>
  <c r="AB773" i="13" s="1"/>
  <c r="O774" i="13"/>
  <c r="P774" i="13"/>
  <c r="AB774" i="13" s="1"/>
  <c r="O775" i="13"/>
  <c r="P775" i="13"/>
  <c r="AB775" i="13" s="1"/>
  <c r="O776" i="13"/>
  <c r="P776" i="13"/>
  <c r="AB776" i="13" s="1"/>
  <c r="O777" i="13"/>
  <c r="P777" i="13"/>
  <c r="AB777" i="13" s="1"/>
  <c r="O778" i="13"/>
  <c r="P778" i="13"/>
  <c r="AB778" i="13" s="1"/>
  <c r="O779" i="13"/>
  <c r="P779" i="13"/>
  <c r="AB779" i="13" s="1"/>
  <c r="O780" i="13"/>
  <c r="P780" i="13"/>
  <c r="AB780" i="13" s="1"/>
  <c r="O781" i="13"/>
  <c r="P781" i="13"/>
  <c r="AB781" i="13" s="1"/>
  <c r="O782" i="13"/>
  <c r="P782" i="13"/>
  <c r="AB782" i="13" s="1"/>
  <c r="O783" i="13"/>
  <c r="P783" i="13"/>
  <c r="AB783" i="13" s="1"/>
  <c r="O784" i="13"/>
  <c r="P784" i="13"/>
  <c r="AB784" i="13" s="1"/>
  <c r="O785" i="13"/>
  <c r="P785" i="13"/>
  <c r="AB785" i="13" s="1"/>
  <c r="O786" i="13"/>
  <c r="P786" i="13"/>
  <c r="AB786" i="13" s="1"/>
  <c r="O787" i="13"/>
  <c r="P787" i="13"/>
  <c r="AB787" i="13" s="1"/>
  <c r="O788" i="13"/>
  <c r="P788" i="13"/>
  <c r="AB788" i="13" s="1"/>
  <c r="O789" i="13"/>
  <c r="P789" i="13"/>
  <c r="AB789" i="13" s="1"/>
  <c r="O790" i="13"/>
  <c r="P790" i="13"/>
  <c r="AB790" i="13" s="1"/>
  <c r="O791" i="13"/>
  <c r="P791" i="13"/>
  <c r="AB791" i="13" s="1"/>
  <c r="O792" i="13"/>
  <c r="P792" i="13"/>
  <c r="AB792" i="13" s="1"/>
  <c r="O793" i="13"/>
  <c r="P793" i="13"/>
  <c r="AB793" i="13" s="1"/>
  <c r="O794" i="13"/>
  <c r="P794" i="13"/>
  <c r="AB794" i="13" s="1"/>
  <c r="O795" i="13"/>
  <c r="P795" i="13"/>
  <c r="AB795" i="13" s="1"/>
  <c r="O796" i="13"/>
  <c r="P796" i="13"/>
  <c r="AB796" i="13" s="1"/>
  <c r="O797" i="13"/>
  <c r="P797" i="13"/>
  <c r="AB797" i="13" s="1"/>
  <c r="O798" i="13"/>
  <c r="P798" i="13"/>
  <c r="AB798" i="13" s="1"/>
  <c r="O799" i="13"/>
  <c r="P799" i="13"/>
  <c r="AB799" i="13" s="1"/>
  <c r="O800" i="13"/>
  <c r="P800" i="13"/>
  <c r="AB800" i="13" s="1"/>
  <c r="O801" i="13"/>
  <c r="P801" i="13"/>
  <c r="AB801" i="13" s="1"/>
  <c r="O802" i="13"/>
  <c r="P802" i="13"/>
  <c r="AB802" i="13" s="1"/>
  <c r="O803" i="13"/>
  <c r="P803" i="13"/>
  <c r="AB803" i="13" s="1"/>
  <c r="O804" i="13"/>
  <c r="P804" i="13"/>
  <c r="AB804" i="13" s="1"/>
  <c r="O805" i="13"/>
  <c r="P805" i="13"/>
  <c r="AB805" i="13" s="1"/>
  <c r="O806" i="13"/>
  <c r="P806" i="13"/>
  <c r="AB806" i="13" s="1"/>
  <c r="O807" i="13"/>
  <c r="P807" i="13"/>
  <c r="AB807" i="13" s="1"/>
  <c r="O808" i="13"/>
  <c r="P808" i="13"/>
  <c r="AB808" i="13" s="1"/>
  <c r="O809" i="13"/>
  <c r="P809" i="13"/>
  <c r="AB809" i="13" s="1"/>
  <c r="O810" i="13"/>
  <c r="P810" i="13"/>
  <c r="AB810" i="13" s="1"/>
  <c r="O811" i="13"/>
  <c r="P811" i="13"/>
  <c r="AB811" i="13" s="1"/>
  <c r="O812" i="13"/>
  <c r="P812" i="13"/>
  <c r="AB812" i="13" s="1"/>
  <c r="O813" i="13"/>
  <c r="P813" i="13"/>
  <c r="AB813" i="13" s="1"/>
  <c r="O814" i="13"/>
  <c r="P814" i="13"/>
  <c r="AB814" i="13" s="1"/>
  <c r="O815" i="13"/>
  <c r="P815" i="13"/>
  <c r="AB815" i="13" s="1"/>
  <c r="O816" i="13"/>
  <c r="P816" i="13"/>
  <c r="AB816" i="13" s="1"/>
  <c r="O817" i="13"/>
  <c r="P817" i="13"/>
  <c r="AB817" i="13" s="1"/>
  <c r="O818" i="13"/>
  <c r="P818" i="13"/>
  <c r="AB818" i="13" s="1"/>
  <c r="O819" i="13"/>
  <c r="P819" i="13"/>
  <c r="AB819" i="13" s="1"/>
  <c r="O820" i="13"/>
  <c r="P820" i="13"/>
  <c r="AB820" i="13" s="1"/>
  <c r="O821" i="13"/>
  <c r="P821" i="13"/>
  <c r="AB821" i="13" s="1"/>
  <c r="O822" i="13"/>
  <c r="P822" i="13"/>
  <c r="AB822" i="13" s="1"/>
  <c r="O823" i="13"/>
  <c r="P823" i="13"/>
  <c r="AB823" i="13" s="1"/>
  <c r="O824" i="13"/>
  <c r="P824" i="13"/>
  <c r="AB824" i="13" s="1"/>
  <c r="O825" i="13"/>
  <c r="P825" i="13"/>
  <c r="AB825" i="13" s="1"/>
  <c r="O826" i="13"/>
  <c r="P826" i="13"/>
  <c r="AB826" i="13" s="1"/>
  <c r="O827" i="13"/>
  <c r="P827" i="13"/>
  <c r="AB827" i="13" s="1"/>
  <c r="O828" i="13"/>
  <c r="P828" i="13"/>
  <c r="AB828" i="13" s="1"/>
  <c r="O829" i="13"/>
  <c r="P829" i="13"/>
  <c r="AB829" i="13" s="1"/>
  <c r="O830" i="13"/>
  <c r="P830" i="13"/>
  <c r="AB830" i="13" s="1"/>
  <c r="O831" i="13"/>
  <c r="P831" i="13"/>
  <c r="AB831" i="13" s="1"/>
  <c r="O832" i="13"/>
  <c r="P832" i="13"/>
  <c r="AB832" i="13" s="1"/>
  <c r="O833" i="13"/>
  <c r="P833" i="13"/>
  <c r="AB833" i="13" s="1"/>
  <c r="O834" i="13"/>
  <c r="P834" i="13"/>
  <c r="AB834" i="13" s="1"/>
  <c r="O835" i="13"/>
  <c r="P835" i="13"/>
  <c r="AB835" i="13" s="1"/>
  <c r="O836" i="13"/>
  <c r="P836" i="13"/>
  <c r="AB836" i="13" s="1"/>
  <c r="O837" i="13"/>
  <c r="P837" i="13"/>
  <c r="AB837" i="13" s="1"/>
  <c r="O838" i="13"/>
  <c r="P838" i="13"/>
  <c r="AB838" i="13" s="1"/>
  <c r="O839" i="13"/>
  <c r="P839" i="13"/>
  <c r="AB839" i="13" s="1"/>
  <c r="O840" i="13"/>
  <c r="P840" i="13"/>
  <c r="AB840" i="13" s="1"/>
  <c r="O841" i="13"/>
  <c r="P841" i="13"/>
  <c r="AB841" i="13" s="1"/>
  <c r="O842" i="13"/>
  <c r="P842" i="13"/>
  <c r="AB842" i="13" s="1"/>
  <c r="O843" i="13"/>
  <c r="P843" i="13"/>
  <c r="AB843" i="13" s="1"/>
  <c r="O844" i="13"/>
  <c r="P844" i="13"/>
  <c r="AB844" i="13" s="1"/>
  <c r="O845" i="13"/>
  <c r="P845" i="13"/>
  <c r="AB845" i="13" s="1"/>
  <c r="O846" i="13"/>
  <c r="P846" i="13"/>
  <c r="AB846" i="13" s="1"/>
  <c r="O847" i="13"/>
  <c r="P847" i="13"/>
  <c r="AB847" i="13" s="1"/>
  <c r="O848" i="13"/>
  <c r="P848" i="13"/>
  <c r="AB848" i="13" s="1"/>
  <c r="O849" i="13"/>
  <c r="P849" i="13"/>
  <c r="AB849" i="13" s="1"/>
  <c r="O850" i="13"/>
  <c r="P850" i="13"/>
  <c r="AB850" i="13" s="1"/>
  <c r="O851" i="13"/>
  <c r="P851" i="13"/>
  <c r="AB851" i="13" s="1"/>
  <c r="O852" i="13"/>
  <c r="P852" i="13"/>
  <c r="AB852" i="13" s="1"/>
  <c r="O853" i="13"/>
  <c r="P853" i="13"/>
  <c r="AB853" i="13" s="1"/>
  <c r="O854" i="13"/>
  <c r="P854" i="13"/>
  <c r="AB854" i="13" s="1"/>
  <c r="O855" i="13"/>
  <c r="P855" i="13"/>
  <c r="AB855" i="13" s="1"/>
  <c r="O856" i="13"/>
  <c r="P856" i="13"/>
  <c r="AB856" i="13" s="1"/>
  <c r="O857" i="13"/>
  <c r="P857" i="13"/>
  <c r="AB857" i="13" s="1"/>
  <c r="O858" i="13"/>
  <c r="P858" i="13"/>
  <c r="AB858" i="13" s="1"/>
  <c r="O859" i="13"/>
  <c r="P859" i="13"/>
  <c r="AB859" i="13" s="1"/>
  <c r="O860" i="13"/>
  <c r="P860" i="13"/>
  <c r="AB860" i="13" s="1"/>
  <c r="O861" i="13"/>
  <c r="P861" i="13"/>
  <c r="AB861" i="13" s="1"/>
  <c r="O862" i="13"/>
  <c r="P862" i="13"/>
  <c r="AB862" i="13" s="1"/>
  <c r="O863" i="13"/>
  <c r="P863" i="13"/>
  <c r="AB863" i="13" s="1"/>
  <c r="O864" i="13"/>
  <c r="P864" i="13"/>
  <c r="AB864" i="13" s="1"/>
  <c r="O865" i="13"/>
  <c r="P865" i="13"/>
  <c r="AB865" i="13" s="1"/>
  <c r="O866" i="13"/>
  <c r="P866" i="13"/>
  <c r="AB866" i="13" s="1"/>
  <c r="O867" i="13"/>
  <c r="P867" i="13"/>
  <c r="AB867" i="13" s="1"/>
  <c r="O868" i="13"/>
  <c r="P868" i="13"/>
  <c r="AB868" i="13" s="1"/>
  <c r="O869" i="13"/>
  <c r="P869" i="13"/>
  <c r="AB869" i="13" s="1"/>
  <c r="O870" i="13"/>
  <c r="P870" i="13"/>
  <c r="AB870" i="13" s="1"/>
  <c r="O871" i="13"/>
  <c r="P871" i="13"/>
  <c r="AB871" i="13" s="1"/>
  <c r="O872" i="13"/>
  <c r="P872" i="13"/>
  <c r="AB872" i="13" s="1"/>
  <c r="O873" i="13"/>
  <c r="P873" i="13"/>
  <c r="AB873" i="13" s="1"/>
  <c r="O874" i="13"/>
  <c r="P874" i="13"/>
  <c r="AB874" i="13" s="1"/>
  <c r="O875" i="13"/>
  <c r="P875" i="13"/>
  <c r="AB875" i="13" s="1"/>
  <c r="O876" i="13"/>
  <c r="P876" i="13"/>
  <c r="AB876" i="13" s="1"/>
  <c r="O877" i="13"/>
  <c r="P877" i="13"/>
  <c r="AB877" i="13" s="1"/>
  <c r="O878" i="13"/>
  <c r="P878" i="13"/>
  <c r="AB878" i="13" s="1"/>
  <c r="O879" i="13"/>
  <c r="P879" i="13"/>
  <c r="AB879" i="13" s="1"/>
  <c r="O880" i="13"/>
  <c r="P880" i="13"/>
  <c r="AB880" i="13" s="1"/>
  <c r="O881" i="13"/>
  <c r="P881" i="13"/>
  <c r="AB881" i="13" s="1"/>
  <c r="O882" i="13"/>
  <c r="P882" i="13"/>
  <c r="AB882" i="13" s="1"/>
  <c r="O883" i="13"/>
  <c r="P883" i="13"/>
  <c r="AB883" i="13" s="1"/>
  <c r="O884" i="13"/>
  <c r="P884" i="13"/>
  <c r="AB884" i="13" s="1"/>
  <c r="O885" i="13"/>
  <c r="P885" i="13"/>
  <c r="AB885" i="13" s="1"/>
  <c r="O886" i="13"/>
  <c r="P886" i="13"/>
  <c r="AB886" i="13" s="1"/>
  <c r="O887" i="13"/>
  <c r="P887" i="13"/>
  <c r="AB887" i="13" s="1"/>
  <c r="O888" i="13"/>
  <c r="P888" i="13"/>
  <c r="AB888" i="13" s="1"/>
  <c r="O889" i="13"/>
  <c r="P889" i="13"/>
  <c r="AB889" i="13" s="1"/>
  <c r="O890" i="13"/>
  <c r="P890" i="13"/>
  <c r="AB890" i="13" s="1"/>
  <c r="O891" i="13"/>
  <c r="P891" i="13"/>
  <c r="AB891" i="13" s="1"/>
  <c r="O892" i="13"/>
  <c r="P892" i="13"/>
  <c r="AB892" i="13" s="1"/>
  <c r="O893" i="13"/>
  <c r="P893" i="13"/>
  <c r="AB893" i="13" s="1"/>
  <c r="O894" i="13"/>
  <c r="P894" i="13"/>
  <c r="AB894" i="13" s="1"/>
  <c r="O895" i="13"/>
  <c r="P895" i="13"/>
  <c r="AB895" i="13" s="1"/>
  <c r="O896" i="13"/>
  <c r="P896" i="13"/>
  <c r="AB896" i="13" s="1"/>
  <c r="O897" i="13"/>
  <c r="P897" i="13"/>
  <c r="AB897" i="13" s="1"/>
  <c r="O898" i="13"/>
  <c r="P898" i="13"/>
  <c r="AB898" i="13" s="1"/>
  <c r="O899" i="13"/>
  <c r="P899" i="13"/>
  <c r="AB899" i="13" s="1"/>
  <c r="O900" i="13"/>
  <c r="P900" i="13"/>
  <c r="AB900" i="13" s="1"/>
  <c r="O901" i="13"/>
  <c r="P901" i="13"/>
  <c r="AB901" i="13" s="1"/>
  <c r="O902" i="13"/>
  <c r="P902" i="13"/>
  <c r="AB902" i="13" s="1"/>
  <c r="O903" i="13"/>
  <c r="P903" i="13"/>
  <c r="AB903" i="13" s="1"/>
  <c r="O904" i="13"/>
  <c r="P904" i="13"/>
  <c r="AB904" i="13" s="1"/>
  <c r="O905" i="13"/>
  <c r="P905" i="13"/>
  <c r="AB905" i="13" s="1"/>
  <c r="O906" i="13"/>
  <c r="P906" i="13"/>
  <c r="AB906" i="13" s="1"/>
  <c r="O907" i="13"/>
  <c r="P907" i="13"/>
  <c r="AB907" i="13" s="1"/>
  <c r="O908" i="13"/>
  <c r="P908" i="13"/>
  <c r="AB908" i="13" s="1"/>
  <c r="O909" i="13"/>
  <c r="P909" i="13"/>
  <c r="AB909" i="13" s="1"/>
  <c r="O910" i="13"/>
  <c r="P910" i="13"/>
  <c r="AB910" i="13" s="1"/>
  <c r="O911" i="13"/>
  <c r="P911" i="13"/>
  <c r="AB911" i="13" s="1"/>
  <c r="O912" i="13"/>
  <c r="P912" i="13"/>
  <c r="AB912" i="13" s="1"/>
  <c r="O913" i="13"/>
  <c r="P913" i="13"/>
  <c r="AB913" i="13" s="1"/>
  <c r="O914" i="13"/>
  <c r="P914" i="13"/>
  <c r="AB914" i="13" s="1"/>
  <c r="O915" i="13"/>
  <c r="P915" i="13"/>
  <c r="AB915" i="13" s="1"/>
  <c r="O916" i="13"/>
  <c r="P916" i="13"/>
  <c r="AB916" i="13" s="1"/>
  <c r="O917" i="13"/>
  <c r="P917" i="13"/>
  <c r="AB917" i="13" s="1"/>
  <c r="O918" i="13"/>
  <c r="P918" i="13"/>
  <c r="AB918" i="13" s="1"/>
  <c r="O919" i="13"/>
  <c r="P919" i="13"/>
  <c r="AB919" i="13" s="1"/>
  <c r="O920" i="13"/>
  <c r="P920" i="13"/>
  <c r="AB920" i="13" s="1"/>
  <c r="O921" i="13"/>
  <c r="P921" i="13"/>
  <c r="AB921" i="13" s="1"/>
  <c r="O922" i="13"/>
  <c r="P922" i="13"/>
  <c r="AB922" i="13" s="1"/>
  <c r="O923" i="13"/>
  <c r="P923" i="13"/>
  <c r="AB923" i="13" s="1"/>
  <c r="O924" i="13"/>
  <c r="P924" i="13"/>
  <c r="AB924" i="13" s="1"/>
  <c r="O925" i="13"/>
  <c r="P925" i="13"/>
  <c r="AB925" i="13" s="1"/>
  <c r="O926" i="13"/>
  <c r="P926" i="13"/>
  <c r="AB926" i="13" s="1"/>
  <c r="O927" i="13"/>
  <c r="P927" i="13"/>
  <c r="AB927" i="13" s="1"/>
  <c r="O928" i="13"/>
  <c r="P928" i="13"/>
  <c r="AB928" i="13" s="1"/>
  <c r="O929" i="13"/>
  <c r="P929" i="13"/>
  <c r="AB929" i="13" s="1"/>
  <c r="O930" i="13"/>
  <c r="P930" i="13"/>
  <c r="AB930" i="13" s="1"/>
  <c r="O931" i="13"/>
  <c r="P931" i="13"/>
  <c r="AB931" i="13" s="1"/>
  <c r="O932" i="13"/>
  <c r="P932" i="13"/>
  <c r="AB932" i="13" s="1"/>
  <c r="O933" i="13"/>
  <c r="P933" i="13"/>
  <c r="AB933" i="13" s="1"/>
  <c r="O934" i="13"/>
  <c r="P934" i="13"/>
  <c r="AB934" i="13" s="1"/>
  <c r="O935" i="13"/>
  <c r="P935" i="13"/>
  <c r="AB935" i="13" s="1"/>
  <c r="O936" i="13"/>
  <c r="P936" i="13"/>
  <c r="AB936" i="13" s="1"/>
  <c r="P3" i="13"/>
  <c r="O3" i="13"/>
  <c r="CQ6" i="2"/>
  <c r="BD8" i="2"/>
  <c r="BD9" i="2"/>
  <c r="BD10" i="2"/>
  <c r="BD11" i="2"/>
  <c r="BD12" i="2"/>
  <c r="BD13" i="2"/>
  <c r="BD14" i="2"/>
  <c r="BD15" i="2"/>
  <c r="BD16" i="2"/>
  <c r="BD17" i="2"/>
  <c r="BD18" i="2"/>
  <c r="BD19" i="2"/>
  <c r="BD20" i="2"/>
  <c r="BD21" i="2"/>
  <c r="BD22" i="2"/>
  <c r="BD23" i="2"/>
  <c r="BD24" i="2"/>
  <c r="BD25" i="2"/>
  <c r="BD26" i="2"/>
  <c r="BD27" i="2"/>
  <c r="BD28" i="2"/>
  <c r="BD29" i="2"/>
  <c r="BD30" i="2"/>
  <c r="BD31" i="2"/>
  <c r="BD32" i="2"/>
  <c r="AU4" i="2"/>
  <c r="K4" i="2"/>
  <c r="EV4" i="2"/>
  <c r="DL6" i="2"/>
  <c r="CK4" i="2"/>
  <c r="CI9" i="2"/>
  <c r="CI10" i="2"/>
  <c r="CI11" i="2"/>
  <c r="CI12" i="2"/>
  <c r="CI13" i="2"/>
  <c r="CI14" i="2"/>
  <c r="CI15" i="2"/>
  <c r="CI16" i="2"/>
  <c r="CI17" i="2"/>
  <c r="CI18" i="2"/>
  <c r="CI19" i="2"/>
  <c r="CI20" i="2"/>
  <c r="CI21" i="2"/>
  <c r="CI22" i="2"/>
  <c r="CI23" i="2"/>
  <c r="CI24" i="2"/>
  <c r="CI25" i="2"/>
  <c r="CI26" i="2"/>
  <c r="CI27" i="2"/>
  <c r="CI28" i="2"/>
  <c r="CI29" i="2"/>
  <c r="CI30" i="2"/>
  <c r="CI31" i="2"/>
  <c r="CI32" i="2"/>
  <c r="CI33" i="2"/>
  <c r="CI34" i="2"/>
  <c r="CI35" i="2"/>
  <c r="CH4" i="2"/>
  <c r="FN5" i="2"/>
  <c r="FO5" i="2"/>
  <c r="FP5" i="2"/>
  <c r="FN6" i="2"/>
  <c r="FO6" i="2"/>
  <c r="FP6" i="2"/>
  <c r="FN7" i="2"/>
  <c r="FO7" i="2"/>
  <c r="FP7" i="2"/>
  <c r="FN8" i="2"/>
  <c r="FO8" i="2"/>
  <c r="FP8" i="2"/>
  <c r="FN9" i="2"/>
  <c r="FO9" i="2"/>
  <c r="FP9" i="2"/>
  <c r="FN10" i="2"/>
  <c r="FO10" i="2"/>
  <c r="FP10" i="2"/>
  <c r="FN11" i="2"/>
  <c r="FO11" i="2"/>
  <c r="FP11" i="2"/>
  <c r="FN12" i="2"/>
  <c r="FO12" i="2"/>
  <c r="FP12" i="2"/>
  <c r="FN13" i="2"/>
  <c r="FO13" i="2"/>
  <c r="FP13" i="2"/>
  <c r="FN14" i="2"/>
  <c r="FO14" i="2"/>
  <c r="FP14" i="2"/>
  <c r="FN15" i="2"/>
  <c r="FO15" i="2"/>
  <c r="FP15" i="2"/>
  <c r="FN16" i="2"/>
  <c r="FO16" i="2"/>
  <c r="FP16" i="2"/>
  <c r="FN17" i="2"/>
  <c r="FO17" i="2"/>
  <c r="FP17" i="2"/>
  <c r="FN18" i="2"/>
  <c r="FO18" i="2"/>
  <c r="FP18" i="2"/>
  <c r="FN19" i="2"/>
  <c r="FO19" i="2"/>
  <c r="FP19" i="2"/>
  <c r="FN20" i="2"/>
  <c r="FO20" i="2"/>
  <c r="FP20" i="2"/>
  <c r="FN21" i="2"/>
  <c r="FO21" i="2"/>
  <c r="FP21" i="2"/>
  <c r="FN22" i="2"/>
  <c r="FO22" i="2"/>
  <c r="FP22" i="2"/>
  <c r="FN23" i="2"/>
  <c r="FO23" i="2"/>
  <c r="FP23" i="2"/>
  <c r="FN24" i="2"/>
  <c r="FO24" i="2"/>
  <c r="FP24" i="2"/>
  <c r="FN25" i="2"/>
  <c r="FO25" i="2"/>
  <c r="FP25" i="2"/>
  <c r="FN26" i="2"/>
  <c r="FO26" i="2"/>
  <c r="FP26" i="2"/>
  <c r="FN27" i="2"/>
  <c r="FO27" i="2"/>
  <c r="FP27" i="2"/>
  <c r="FN28" i="2"/>
  <c r="FO28" i="2"/>
  <c r="FP28" i="2"/>
  <c r="FN29" i="2"/>
  <c r="FO29" i="2"/>
  <c r="FP29" i="2"/>
  <c r="FN30" i="2"/>
  <c r="FO30" i="2"/>
  <c r="FP30" i="2"/>
  <c r="FN31" i="2"/>
  <c r="FO31" i="2"/>
  <c r="FP31" i="2"/>
  <c r="FN32" i="2"/>
  <c r="FO32" i="2"/>
  <c r="FP32" i="2"/>
  <c r="FN33" i="2"/>
  <c r="FO33" i="2"/>
  <c r="FP33" i="2"/>
  <c r="FN34" i="2"/>
  <c r="FO34" i="2"/>
  <c r="FP34" i="2"/>
  <c r="FN35" i="2"/>
  <c r="FO35" i="2"/>
  <c r="FP35" i="2"/>
  <c r="FN36" i="2"/>
  <c r="FO36" i="2"/>
  <c r="FP36" i="2"/>
  <c r="FN37" i="2"/>
  <c r="FO37" i="2"/>
  <c r="FP37" i="2"/>
  <c r="FN38" i="2"/>
  <c r="FO38" i="2"/>
  <c r="FP38" i="2"/>
  <c r="FN39" i="2"/>
  <c r="FO39" i="2"/>
  <c r="FP39" i="2"/>
  <c r="FN40" i="2"/>
  <c r="FO40" i="2"/>
  <c r="FP40" i="2"/>
  <c r="FN41" i="2"/>
  <c r="FO41" i="2"/>
  <c r="FP41" i="2"/>
  <c r="FN42" i="2"/>
  <c r="FO42" i="2"/>
  <c r="FP42" i="2"/>
  <c r="FN43" i="2"/>
  <c r="FO43" i="2"/>
  <c r="FP43" i="2"/>
  <c r="FN44" i="2"/>
  <c r="FO44" i="2"/>
  <c r="FP44" i="2"/>
  <c r="FN45" i="2"/>
  <c r="FO45" i="2"/>
  <c r="FP45" i="2"/>
  <c r="FN46" i="2"/>
  <c r="FO46" i="2"/>
  <c r="FP46" i="2"/>
  <c r="FN47" i="2"/>
  <c r="FO47" i="2"/>
  <c r="FP47" i="2"/>
  <c r="FN48" i="2"/>
  <c r="FO48" i="2"/>
  <c r="FP48" i="2"/>
  <c r="FN49" i="2"/>
  <c r="FO49" i="2"/>
  <c r="FP49" i="2"/>
  <c r="FN50" i="2"/>
  <c r="FO50" i="2"/>
  <c r="FP50" i="2"/>
  <c r="FN51" i="2"/>
  <c r="FO51" i="2"/>
  <c r="FP51" i="2"/>
  <c r="FN52" i="2"/>
  <c r="FO52" i="2"/>
  <c r="FP52" i="2"/>
  <c r="FN53" i="2"/>
  <c r="FO53" i="2"/>
  <c r="FP53" i="2"/>
  <c r="FN54" i="2"/>
  <c r="FO54" i="2"/>
  <c r="FP54" i="2"/>
  <c r="FN55" i="2"/>
  <c r="FO55" i="2"/>
  <c r="FP55" i="2"/>
  <c r="FN56" i="2"/>
  <c r="FO56" i="2"/>
  <c r="FP56" i="2"/>
  <c r="FP4" i="2"/>
  <c r="FO4" i="2"/>
  <c r="FN4" i="2"/>
  <c r="FK57" i="2"/>
  <c r="FL57" i="2"/>
  <c r="FM57" i="2"/>
  <c r="FK58" i="2"/>
  <c r="FL58" i="2"/>
  <c r="FM58" i="2"/>
  <c r="FK5" i="2"/>
  <c r="FL5" i="2"/>
  <c r="FM5" i="2"/>
  <c r="FK6" i="2"/>
  <c r="FL6" i="2"/>
  <c r="FM6" i="2"/>
  <c r="FK7" i="2"/>
  <c r="FL7" i="2"/>
  <c r="FM7" i="2"/>
  <c r="FK8" i="2"/>
  <c r="FL8" i="2"/>
  <c r="FM8" i="2"/>
  <c r="FK9" i="2"/>
  <c r="FL9" i="2"/>
  <c r="FM9" i="2"/>
  <c r="FK10" i="2"/>
  <c r="FL10" i="2"/>
  <c r="FM10" i="2"/>
  <c r="FK11" i="2"/>
  <c r="FL11" i="2"/>
  <c r="FM11" i="2"/>
  <c r="FK12" i="2"/>
  <c r="FL12" i="2"/>
  <c r="FM12" i="2"/>
  <c r="FK13" i="2"/>
  <c r="FL13" i="2"/>
  <c r="FM13" i="2"/>
  <c r="FK14" i="2"/>
  <c r="FL14" i="2"/>
  <c r="FM14" i="2"/>
  <c r="FK15" i="2"/>
  <c r="FL15" i="2"/>
  <c r="FM15" i="2"/>
  <c r="FK16" i="2"/>
  <c r="FL16" i="2"/>
  <c r="FM16" i="2"/>
  <c r="FK17" i="2"/>
  <c r="FL17" i="2"/>
  <c r="FM17" i="2"/>
  <c r="FK18" i="2"/>
  <c r="FL18" i="2"/>
  <c r="FM18" i="2"/>
  <c r="FK19" i="2"/>
  <c r="FL19" i="2"/>
  <c r="FM19" i="2"/>
  <c r="FK20" i="2"/>
  <c r="FL20" i="2"/>
  <c r="FM20" i="2"/>
  <c r="FK21" i="2"/>
  <c r="FL21" i="2"/>
  <c r="FM21" i="2"/>
  <c r="FK22" i="2"/>
  <c r="FL22" i="2"/>
  <c r="FM22" i="2"/>
  <c r="FK23" i="2"/>
  <c r="FL23" i="2"/>
  <c r="FM23" i="2"/>
  <c r="FK24" i="2"/>
  <c r="FL24" i="2"/>
  <c r="FM24" i="2"/>
  <c r="FK25" i="2"/>
  <c r="FL25" i="2"/>
  <c r="FM25" i="2"/>
  <c r="FK26" i="2"/>
  <c r="FL26" i="2"/>
  <c r="FM26" i="2"/>
  <c r="FK27" i="2"/>
  <c r="FL27" i="2"/>
  <c r="FM27" i="2"/>
  <c r="FK28" i="2"/>
  <c r="FL28" i="2"/>
  <c r="FM28" i="2"/>
  <c r="FK29" i="2"/>
  <c r="FL29" i="2"/>
  <c r="FM29" i="2"/>
  <c r="FK30" i="2"/>
  <c r="FL30" i="2"/>
  <c r="FM30" i="2"/>
  <c r="FK31" i="2"/>
  <c r="FL31" i="2"/>
  <c r="FM31" i="2"/>
  <c r="FK32" i="2"/>
  <c r="FL32" i="2"/>
  <c r="FM32" i="2"/>
  <c r="FK33" i="2"/>
  <c r="FL33" i="2"/>
  <c r="FM33" i="2"/>
  <c r="FK34" i="2"/>
  <c r="FL34" i="2"/>
  <c r="FM34" i="2"/>
  <c r="FK35" i="2"/>
  <c r="FL35" i="2"/>
  <c r="FM35" i="2"/>
  <c r="FK36" i="2"/>
  <c r="FL36" i="2"/>
  <c r="FM36" i="2"/>
  <c r="FK37" i="2"/>
  <c r="FL37" i="2"/>
  <c r="FM37" i="2"/>
  <c r="FK38" i="2"/>
  <c r="FL38" i="2"/>
  <c r="FM38" i="2"/>
  <c r="FK39" i="2"/>
  <c r="FL39" i="2"/>
  <c r="FM39" i="2"/>
  <c r="FK40" i="2"/>
  <c r="FL40" i="2"/>
  <c r="FM40" i="2"/>
  <c r="FK41" i="2"/>
  <c r="FL41" i="2"/>
  <c r="FM41" i="2"/>
  <c r="FK42" i="2"/>
  <c r="FL42" i="2"/>
  <c r="FM42" i="2"/>
  <c r="FK43" i="2"/>
  <c r="FL43" i="2"/>
  <c r="FM43" i="2"/>
  <c r="FK44" i="2"/>
  <c r="FL44" i="2"/>
  <c r="FM44" i="2"/>
  <c r="FK45" i="2"/>
  <c r="FL45" i="2"/>
  <c r="FM45" i="2"/>
  <c r="FK46" i="2"/>
  <c r="FL46" i="2"/>
  <c r="FM46" i="2"/>
  <c r="FK47" i="2"/>
  <c r="FL47" i="2"/>
  <c r="FM47" i="2"/>
  <c r="FK48" i="2"/>
  <c r="FL48" i="2"/>
  <c r="FM48" i="2"/>
  <c r="FK49" i="2"/>
  <c r="FL49" i="2"/>
  <c r="FM49" i="2"/>
  <c r="FK50" i="2"/>
  <c r="FL50" i="2"/>
  <c r="FM50" i="2"/>
  <c r="FK51" i="2"/>
  <c r="FL51" i="2"/>
  <c r="FM51" i="2"/>
  <c r="FK52" i="2"/>
  <c r="FL52" i="2"/>
  <c r="FM52" i="2"/>
  <c r="FK53" i="2"/>
  <c r="FL53" i="2"/>
  <c r="FM53" i="2"/>
  <c r="FK54" i="2"/>
  <c r="FL54" i="2"/>
  <c r="FM54" i="2"/>
  <c r="FK55" i="2"/>
  <c r="FL55" i="2"/>
  <c r="FM55" i="2"/>
  <c r="FK56" i="2"/>
  <c r="FL56" i="2"/>
  <c r="FM56" i="2"/>
  <c r="FM4" i="2"/>
  <c r="FL4" i="2"/>
  <c r="FK4" i="2"/>
  <c r="FH5" i="2"/>
  <c r="FI5" i="2"/>
  <c r="FJ5" i="2"/>
  <c r="FH6" i="2"/>
  <c r="FI6" i="2"/>
  <c r="FJ6" i="2"/>
  <c r="FH7" i="2"/>
  <c r="FI7" i="2"/>
  <c r="FJ7" i="2"/>
  <c r="FH8" i="2"/>
  <c r="FI8" i="2"/>
  <c r="FJ8" i="2"/>
  <c r="FH9" i="2"/>
  <c r="FI9" i="2"/>
  <c r="FJ9" i="2"/>
  <c r="FH10" i="2"/>
  <c r="FI10" i="2"/>
  <c r="FJ10" i="2"/>
  <c r="FH11" i="2"/>
  <c r="FI11" i="2"/>
  <c r="FJ11" i="2"/>
  <c r="FH12" i="2"/>
  <c r="FI12" i="2"/>
  <c r="FJ12" i="2"/>
  <c r="FH13" i="2"/>
  <c r="FI13" i="2"/>
  <c r="FJ13" i="2"/>
  <c r="FH14" i="2"/>
  <c r="FI14" i="2"/>
  <c r="FJ14" i="2"/>
  <c r="FH15" i="2"/>
  <c r="FI15" i="2"/>
  <c r="FJ15" i="2"/>
  <c r="FH16" i="2"/>
  <c r="FI16" i="2"/>
  <c r="FJ16" i="2"/>
  <c r="FH17" i="2"/>
  <c r="FI17" i="2"/>
  <c r="FJ17" i="2"/>
  <c r="FH18" i="2"/>
  <c r="FI18" i="2"/>
  <c r="FJ18" i="2"/>
  <c r="FH19" i="2"/>
  <c r="FI19" i="2"/>
  <c r="FJ19" i="2"/>
  <c r="FH20" i="2"/>
  <c r="FI20" i="2"/>
  <c r="FJ20" i="2"/>
  <c r="FH21" i="2"/>
  <c r="FI21" i="2"/>
  <c r="FJ21" i="2"/>
  <c r="FH22" i="2"/>
  <c r="FI22" i="2"/>
  <c r="FJ22" i="2"/>
  <c r="FH23" i="2"/>
  <c r="FI23" i="2"/>
  <c r="FJ23" i="2"/>
  <c r="FH24" i="2"/>
  <c r="FI24" i="2"/>
  <c r="FJ24" i="2"/>
  <c r="FH25" i="2"/>
  <c r="FI25" i="2"/>
  <c r="FJ25" i="2"/>
  <c r="FH26" i="2"/>
  <c r="FI26" i="2"/>
  <c r="FJ26" i="2"/>
  <c r="FH27" i="2"/>
  <c r="FI27" i="2"/>
  <c r="FJ27" i="2"/>
  <c r="FH28" i="2"/>
  <c r="FI28" i="2"/>
  <c r="FJ28" i="2"/>
  <c r="FH29" i="2"/>
  <c r="FI29" i="2"/>
  <c r="FJ29" i="2"/>
  <c r="FH30" i="2"/>
  <c r="FI30" i="2"/>
  <c r="FJ30" i="2"/>
  <c r="FH31" i="2"/>
  <c r="FI31" i="2"/>
  <c r="FJ31" i="2"/>
  <c r="FH32" i="2"/>
  <c r="FI32" i="2"/>
  <c r="FJ32" i="2"/>
  <c r="FH33" i="2"/>
  <c r="FI33" i="2"/>
  <c r="FJ33" i="2"/>
  <c r="FH34" i="2"/>
  <c r="FI34" i="2"/>
  <c r="FJ34" i="2"/>
  <c r="FH35" i="2"/>
  <c r="FI35" i="2"/>
  <c r="FJ35" i="2"/>
  <c r="FH36" i="2"/>
  <c r="FI36" i="2"/>
  <c r="FJ36" i="2"/>
  <c r="FH37" i="2"/>
  <c r="FI37" i="2"/>
  <c r="FJ37" i="2"/>
  <c r="FH38" i="2"/>
  <c r="FI38" i="2"/>
  <c r="FJ38" i="2"/>
  <c r="FH39" i="2"/>
  <c r="FI39" i="2"/>
  <c r="FJ39" i="2"/>
  <c r="FH40" i="2"/>
  <c r="FI40" i="2"/>
  <c r="FJ40" i="2"/>
  <c r="FH41" i="2"/>
  <c r="FI41" i="2"/>
  <c r="FJ41" i="2"/>
  <c r="FH42" i="2"/>
  <c r="FI42" i="2"/>
  <c r="FJ42" i="2"/>
  <c r="FH43" i="2"/>
  <c r="FI43" i="2"/>
  <c r="FJ43" i="2"/>
  <c r="FH44" i="2"/>
  <c r="FI44" i="2"/>
  <c r="FJ44" i="2"/>
  <c r="FH45" i="2"/>
  <c r="FI45" i="2"/>
  <c r="FJ45" i="2"/>
  <c r="FH46" i="2"/>
  <c r="FI46" i="2"/>
  <c r="FJ46" i="2"/>
  <c r="FH47" i="2"/>
  <c r="FI47" i="2"/>
  <c r="FJ47" i="2"/>
  <c r="FH48" i="2"/>
  <c r="FI48" i="2"/>
  <c r="FJ48" i="2"/>
  <c r="FH49" i="2"/>
  <c r="FI49" i="2"/>
  <c r="FJ49" i="2"/>
  <c r="FH50" i="2"/>
  <c r="FI50" i="2"/>
  <c r="FJ50" i="2"/>
  <c r="FH51" i="2"/>
  <c r="FI51" i="2"/>
  <c r="FJ51" i="2"/>
  <c r="FH52" i="2"/>
  <c r="FI52" i="2"/>
  <c r="FJ52" i="2"/>
  <c r="FJ4" i="2"/>
  <c r="FI4" i="2"/>
  <c r="FH4" i="2"/>
  <c r="FE5" i="2"/>
  <c r="FF5" i="2"/>
  <c r="FG5" i="2"/>
  <c r="FE6" i="2"/>
  <c r="FF6" i="2"/>
  <c r="FG6" i="2"/>
  <c r="FE7" i="2"/>
  <c r="FF7" i="2"/>
  <c r="FG7" i="2"/>
  <c r="FE8" i="2"/>
  <c r="FF8" i="2"/>
  <c r="FG8" i="2"/>
  <c r="FE9" i="2"/>
  <c r="FF9" i="2"/>
  <c r="FG9" i="2"/>
  <c r="FE10" i="2"/>
  <c r="FF10" i="2"/>
  <c r="FG10" i="2"/>
  <c r="FE11" i="2"/>
  <c r="FF11" i="2"/>
  <c r="FG11" i="2"/>
  <c r="FE12" i="2"/>
  <c r="FF12" i="2"/>
  <c r="FG12" i="2"/>
  <c r="FE13" i="2"/>
  <c r="FF13" i="2"/>
  <c r="FG13" i="2"/>
  <c r="FE14" i="2"/>
  <c r="FF14" i="2"/>
  <c r="FG14" i="2"/>
  <c r="FE15" i="2"/>
  <c r="FF15" i="2"/>
  <c r="FG15" i="2"/>
  <c r="FE16" i="2"/>
  <c r="FF16" i="2"/>
  <c r="FG16" i="2"/>
  <c r="FE17" i="2"/>
  <c r="FF17" i="2"/>
  <c r="FG17" i="2"/>
  <c r="FE18" i="2"/>
  <c r="FF18" i="2"/>
  <c r="FG18" i="2"/>
  <c r="FE19" i="2"/>
  <c r="FF19" i="2"/>
  <c r="FG19" i="2"/>
  <c r="FE20" i="2"/>
  <c r="FF20" i="2"/>
  <c r="FG20" i="2"/>
  <c r="FE21" i="2"/>
  <c r="FF21" i="2"/>
  <c r="FG21" i="2"/>
  <c r="FE22" i="2"/>
  <c r="FF22" i="2"/>
  <c r="FG22" i="2"/>
  <c r="FE23" i="2"/>
  <c r="FF23" i="2"/>
  <c r="FG23" i="2"/>
  <c r="FE24" i="2"/>
  <c r="FF24" i="2"/>
  <c r="FG24" i="2"/>
  <c r="FE25" i="2"/>
  <c r="FF25" i="2"/>
  <c r="FG25" i="2"/>
  <c r="FE26" i="2"/>
  <c r="FF26" i="2"/>
  <c r="FG26" i="2"/>
  <c r="FE27" i="2"/>
  <c r="FF27" i="2"/>
  <c r="FG27" i="2"/>
  <c r="FE28" i="2"/>
  <c r="FF28" i="2"/>
  <c r="FG28" i="2"/>
  <c r="FE29" i="2"/>
  <c r="FF29" i="2"/>
  <c r="FG29" i="2"/>
  <c r="FE30" i="2"/>
  <c r="FF30" i="2"/>
  <c r="FG30" i="2"/>
  <c r="FE31" i="2"/>
  <c r="FF31" i="2"/>
  <c r="FG31" i="2"/>
  <c r="FE32" i="2"/>
  <c r="FF32" i="2"/>
  <c r="FG32" i="2"/>
  <c r="FE33" i="2"/>
  <c r="FF33" i="2"/>
  <c r="FG33" i="2"/>
  <c r="FE34" i="2"/>
  <c r="FF34" i="2"/>
  <c r="FG34" i="2"/>
  <c r="FE35" i="2"/>
  <c r="FF35" i="2"/>
  <c r="FG35" i="2"/>
  <c r="FE36" i="2"/>
  <c r="FF36" i="2"/>
  <c r="FG36" i="2"/>
  <c r="FE37" i="2"/>
  <c r="FF37" i="2"/>
  <c r="FG37" i="2"/>
  <c r="FE38" i="2"/>
  <c r="FF38" i="2"/>
  <c r="FG38" i="2"/>
  <c r="FE39" i="2"/>
  <c r="FF39" i="2"/>
  <c r="FG39" i="2"/>
  <c r="FE40" i="2"/>
  <c r="FF40" i="2"/>
  <c r="FG40" i="2"/>
  <c r="FE41" i="2"/>
  <c r="FF41" i="2"/>
  <c r="FG41" i="2"/>
  <c r="FE42" i="2"/>
  <c r="FF42" i="2"/>
  <c r="FG42" i="2"/>
  <c r="FE43" i="2"/>
  <c r="FF43" i="2"/>
  <c r="FG43" i="2"/>
  <c r="FE44" i="2"/>
  <c r="FF44" i="2"/>
  <c r="FG44" i="2"/>
  <c r="FE45" i="2"/>
  <c r="FF45" i="2"/>
  <c r="FG45" i="2"/>
  <c r="FE46" i="2"/>
  <c r="FF46" i="2"/>
  <c r="FG46" i="2"/>
  <c r="FE47" i="2"/>
  <c r="FF47" i="2"/>
  <c r="FG47" i="2"/>
  <c r="FE48" i="2"/>
  <c r="FF48" i="2"/>
  <c r="FG48" i="2"/>
  <c r="FE49" i="2"/>
  <c r="FF49" i="2"/>
  <c r="FG49" i="2"/>
  <c r="FE50" i="2"/>
  <c r="FF50" i="2"/>
  <c r="FG50" i="2"/>
  <c r="FE51" i="2"/>
  <c r="FF51" i="2"/>
  <c r="FG51" i="2"/>
  <c r="FE52" i="2"/>
  <c r="FF52" i="2"/>
  <c r="FG52" i="2"/>
  <c r="FE53" i="2"/>
  <c r="FF53" i="2"/>
  <c r="FG53" i="2"/>
  <c r="FE54" i="2"/>
  <c r="FF54" i="2"/>
  <c r="FG54" i="2"/>
  <c r="FE55" i="2"/>
  <c r="FF55" i="2"/>
  <c r="FG55" i="2"/>
  <c r="FE56" i="2"/>
  <c r="FF56" i="2"/>
  <c r="FG56" i="2"/>
  <c r="FE57" i="2"/>
  <c r="FF57" i="2"/>
  <c r="FG57" i="2"/>
  <c r="FE58" i="2"/>
  <c r="FF58" i="2"/>
  <c r="FG58" i="2"/>
  <c r="FE59" i="2"/>
  <c r="FF59" i="2"/>
  <c r="FG59" i="2"/>
  <c r="FE60" i="2"/>
  <c r="FF60" i="2"/>
  <c r="FG60" i="2"/>
  <c r="FG4" i="2"/>
  <c r="FF4" i="2"/>
  <c r="FE4" i="2"/>
  <c r="FB4" i="2"/>
  <c r="FC4" i="2"/>
  <c r="FB5" i="2"/>
  <c r="FC5" i="2"/>
  <c r="FB6" i="2"/>
  <c r="FC6" i="2"/>
  <c r="FB7" i="2"/>
  <c r="FC7" i="2"/>
  <c r="FB8" i="2"/>
  <c r="FC8" i="2"/>
  <c r="FB9" i="2"/>
  <c r="FC9" i="2"/>
  <c r="FB10" i="2"/>
  <c r="FC10" i="2"/>
  <c r="FB11" i="2"/>
  <c r="FC11" i="2"/>
  <c r="FB12" i="2"/>
  <c r="FC12" i="2"/>
  <c r="FB13" i="2"/>
  <c r="FC13" i="2"/>
  <c r="FB14" i="2"/>
  <c r="FC14" i="2"/>
  <c r="FB15" i="2"/>
  <c r="FC15" i="2"/>
  <c r="FB16" i="2"/>
  <c r="FC16" i="2"/>
  <c r="FB17" i="2"/>
  <c r="FC17" i="2"/>
  <c r="FB18" i="2"/>
  <c r="FC18" i="2"/>
  <c r="FB19" i="2"/>
  <c r="FC19" i="2"/>
  <c r="FB20" i="2"/>
  <c r="FC20" i="2"/>
  <c r="FB21" i="2"/>
  <c r="FC21" i="2"/>
  <c r="FB22" i="2"/>
  <c r="FC22" i="2"/>
  <c r="FB23" i="2"/>
  <c r="FC23" i="2"/>
  <c r="FB24" i="2"/>
  <c r="FC24" i="2"/>
  <c r="FB25" i="2"/>
  <c r="FC25" i="2"/>
  <c r="FB26" i="2"/>
  <c r="FC26" i="2"/>
  <c r="FB27" i="2"/>
  <c r="FC27" i="2"/>
  <c r="FB28" i="2"/>
  <c r="FC28" i="2"/>
  <c r="FB29" i="2"/>
  <c r="FC29" i="2"/>
  <c r="FB30" i="2"/>
  <c r="FC30" i="2"/>
  <c r="FB31" i="2"/>
  <c r="FC31" i="2"/>
  <c r="FB32" i="2"/>
  <c r="FC32" i="2"/>
  <c r="FB33" i="2"/>
  <c r="FC33" i="2"/>
  <c r="FB34" i="2"/>
  <c r="FC34" i="2"/>
  <c r="FB35" i="2"/>
  <c r="FC35" i="2"/>
  <c r="FB36" i="2"/>
  <c r="FC36" i="2"/>
  <c r="FB37" i="2"/>
  <c r="FC37" i="2"/>
  <c r="FB38" i="2"/>
  <c r="FC38" i="2"/>
  <c r="FB39" i="2"/>
  <c r="FC39" i="2"/>
  <c r="FB40" i="2"/>
  <c r="FC40" i="2"/>
  <c r="FB41" i="2"/>
  <c r="FC41" i="2"/>
  <c r="FB42" i="2"/>
  <c r="FC42" i="2"/>
  <c r="FB43" i="2"/>
  <c r="FC43" i="2"/>
  <c r="FB44" i="2"/>
  <c r="FC44" i="2"/>
  <c r="FB45" i="2"/>
  <c r="FC45" i="2"/>
  <c r="FB46" i="2"/>
  <c r="FC46" i="2"/>
  <c r="FB47" i="2"/>
  <c r="FC47" i="2"/>
  <c r="FB48" i="2"/>
  <c r="FC48" i="2"/>
  <c r="FB49" i="2"/>
  <c r="FC49" i="2"/>
  <c r="FB50" i="2"/>
  <c r="FC50" i="2"/>
  <c r="FB51" i="2"/>
  <c r="FC51" i="2"/>
  <c r="FB52" i="2"/>
  <c r="FC52" i="2"/>
  <c r="FB53" i="2"/>
  <c r="FC53" i="2"/>
  <c r="FB54" i="2"/>
  <c r="FC54" i="2"/>
  <c r="FB55" i="2"/>
  <c r="FC55" i="2"/>
  <c r="FB56" i="2"/>
  <c r="FC56" i="2"/>
  <c r="FB57" i="2"/>
  <c r="FC57" i="2"/>
  <c r="FB58" i="2"/>
  <c r="FC58" i="2"/>
  <c r="FD55" i="2"/>
  <c r="FD56" i="2"/>
  <c r="FD57" i="2"/>
  <c r="FD58" i="2"/>
  <c r="FD5" i="2"/>
  <c r="FD6" i="2"/>
  <c r="FD7" i="2"/>
  <c r="FD8" i="2"/>
  <c r="FD9" i="2"/>
  <c r="FD10" i="2"/>
  <c r="FD11" i="2"/>
  <c r="FD12" i="2"/>
  <c r="FD13" i="2"/>
  <c r="FD14" i="2"/>
  <c r="FD15" i="2"/>
  <c r="FD16" i="2"/>
  <c r="FD17" i="2"/>
  <c r="FD18" i="2"/>
  <c r="FD19" i="2"/>
  <c r="FD20" i="2"/>
  <c r="FD21" i="2"/>
  <c r="FD22" i="2"/>
  <c r="FD23" i="2"/>
  <c r="FD24" i="2"/>
  <c r="FD25" i="2"/>
  <c r="FD26" i="2"/>
  <c r="FD27" i="2"/>
  <c r="FD28" i="2"/>
  <c r="FD29" i="2"/>
  <c r="FD30" i="2"/>
  <c r="FD31" i="2"/>
  <c r="FD32" i="2"/>
  <c r="FD33" i="2"/>
  <c r="FD34" i="2"/>
  <c r="FD35" i="2"/>
  <c r="FD36" i="2"/>
  <c r="FD37" i="2"/>
  <c r="FD38" i="2"/>
  <c r="FD39" i="2"/>
  <c r="FD40" i="2"/>
  <c r="FD41" i="2"/>
  <c r="FD42" i="2"/>
  <c r="FD43" i="2"/>
  <c r="FD44" i="2"/>
  <c r="FD45" i="2"/>
  <c r="FD46" i="2"/>
  <c r="FD47" i="2"/>
  <c r="FD48" i="2"/>
  <c r="FD49" i="2"/>
  <c r="FD50" i="2"/>
  <c r="FD51" i="2"/>
  <c r="FD52" i="2"/>
  <c r="FD53" i="2"/>
  <c r="FD54" i="2"/>
  <c r="FD4" i="2"/>
  <c r="AH364" i="13" l="1"/>
  <c r="AF41" i="13"/>
  <c r="AF37" i="13"/>
  <c r="AF33" i="13"/>
  <c r="AF29" i="13"/>
  <c r="AF21" i="13"/>
  <c r="AF17" i="13"/>
  <c r="AF13" i="13"/>
  <c r="AF9" i="13"/>
  <c r="AB187" i="13"/>
  <c r="AB183" i="13"/>
  <c r="AB179" i="13"/>
  <c r="AB175" i="13"/>
  <c r="AB171" i="13"/>
  <c r="AB167" i="13"/>
  <c r="AB163" i="13"/>
  <c r="AB159" i="13"/>
  <c r="AB155" i="13"/>
  <c r="AB151" i="13"/>
  <c r="AB147" i="13"/>
  <c r="AB143" i="13"/>
  <c r="AB139" i="13"/>
  <c r="AB135" i="13"/>
  <c r="AB131" i="13"/>
  <c r="AB127" i="13"/>
  <c r="AB123" i="13"/>
  <c r="AB119" i="13"/>
  <c r="AB115" i="13"/>
  <c r="AB111" i="13"/>
  <c r="AB107" i="13"/>
  <c r="AB103" i="13"/>
  <c r="AB99" i="13"/>
  <c r="AB95" i="13"/>
  <c r="AB91" i="13"/>
  <c r="AB87" i="13"/>
  <c r="AB83" i="13"/>
  <c r="AB79" i="13"/>
  <c r="AB75" i="13"/>
  <c r="AB71" i="13"/>
  <c r="AB67" i="13"/>
  <c r="AB63" i="13"/>
  <c r="AB59" i="13"/>
  <c r="AB55" i="13"/>
  <c r="AB51" i="13"/>
  <c r="AB47" i="13"/>
  <c r="AB43" i="13"/>
  <c r="AB39" i="13"/>
  <c r="AB35" i="13"/>
  <c r="AB31" i="13"/>
  <c r="AB27" i="13"/>
  <c r="AB23" i="13"/>
  <c r="AD336" i="13"/>
  <c r="AD332" i="13"/>
  <c r="AD328" i="13"/>
  <c r="AD324" i="13"/>
  <c r="AD320" i="13"/>
  <c r="AD316" i="13"/>
  <c r="AD312" i="13"/>
  <c r="AD308" i="13"/>
  <c r="AD304" i="13"/>
  <c r="AD300" i="13"/>
  <c r="AD296" i="13"/>
  <c r="AD292" i="13"/>
  <c r="AD288" i="13"/>
  <c r="AD284" i="13"/>
  <c r="AD280" i="13"/>
  <c r="AD276" i="13"/>
  <c r="AD272" i="13"/>
  <c r="AD268" i="13"/>
  <c r="AD264" i="13"/>
  <c r="AD260" i="13"/>
  <c r="AD256" i="13"/>
  <c r="AD252" i="13"/>
  <c r="AD248" i="13"/>
  <c r="AD244" i="13"/>
  <c r="AF412" i="13"/>
  <c r="AF408" i="13"/>
  <c r="AF404" i="13"/>
  <c r="AF400" i="13"/>
  <c r="AF396" i="13"/>
  <c r="AF392" i="13"/>
  <c r="AF388" i="13"/>
  <c r="AF384" i="13"/>
  <c r="AF380" i="13"/>
  <c r="AF376" i="13"/>
  <c r="AF372" i="13"/>
  <c r="AF368" i="13"/>
  <c r="AF364" i="13"/>
  <c r="AF360" i="13"/>
  <c r="AF356" i="13"/>
  <c r="AF352" i="13"/>
  <c r="AF348" i="13"/>
  <c r="AF344" i="13"/>
  <c r="AF5" i="13"/>
  <c r="AF340" i="13"/>
  <c r="AF336" i="13"/>
  <c r="AF332" i="13"/>
  <c r="AF328" i="13"/>
  <c r="AF324" i="13"/>
  <c r="AF320" i="13"/>
  <c r="AF316" i="13"/>
  <c r="AF312" i="13"/>
  <c r="AF308" i="13"/>
  <c r="AF304" i="13"/>
  <c r="AF300" i="13"/>
  <c r="AF296" i="13"/>
  <c r="AF292" i="13"/>
  <c r="AF288" i="13"/>
  <c r="AF284" i="13"/>
  <c r="AF280" i="13"/>
  <c r="AF276" i="13"/>
  <c r="AF272" i="13"/>
  <c r="AF268" i="13"/>
  <c r="AF264" i="13"/>
  <c r="AF260" i="13"/>
  <c r="AF256" i="13"/>
  <c r="AF252" i="13"/>
  <c r="AF248" i="13"/>
  <c r="AF244" i="13"/>
  <c r="AF240" i="13"/>
  <c r="AF236" i="13"/>
  <c r="AF232" i="13"/>
  <c r="AF228" i="13"/>
  <c r="AF224" i="13"/>
  <c r="AF220" i="13"/>
  <c r="AF216" i="13"/>
  <c r="AF212" i="13"/>
  <c r="AF208" i="13"/>
  <c r="AF204" i="13"/>
  <c r="AF200" i="13"/>
  <c r="AF196" i="13"/>
  <c r="AF192" i="13"/>
  <c r="AF188" i="13"/>
  <c r="AF184" i="13"/>
  <c r="AF180" i="13"/>
  <c r="AF176" i="13"/>
  <c r="AF172" i="13"/>
  <c r="AF168" i="13"/>
  <c r="AF164" i="13"/>
  <c r="AF160" i="13"/>
  <c r="AF156" i="13"/>
  <c r="AF152" i="13"/>
  <c r="AF148" i="13"/>
  <c r="AF144" i="13"/>
  <c r="AF140" i="13"/>
  <c r="AF136" i="13"/>
  <c r="AF132" i="13"/>
  <c r="AF128" i="13"/>
  <c r="AF124" i="13"/>
  <c r="AF120" i="13"/>
  <c r="AF116" i="13"/>
  <c r="AF112" i="13"/>
  <c r="AF108" i="13"/>
  <c r="AF104" i="13"/>
  <c r="AF100" i="13"/>
  <c r="AF96" i="13"/>
  <c r="AF92" i="13"/>
  <c r="AF88" i="13"/>
  <c r="AF84" i="13"/>
  <c r="AF80" i="13"/>
  <c r="AF76" i="13"/>
  <c r="AF72" i="13"/>
  <c r="AF68" i="13"/>
  <c r="AF64" i="13"/>
  <c r="AF60" i="13"/>
  <c r="AF56" i="13"/>
  <c r="AF52" i="13"/>
  <c r="AF48" i="13"/>
  <c r="AF44" i="13"/>
  <c r="AF40" i="13"/>
  <c r="AF36" i="13"/>
  <c r="AF32" i="13"/>
  <c r="AF28" i="13"/>
  <c r="AF24" i="13"/>
  <c r="AF20" i="13"/>
  <c r="AF16" i="13"/>
  <c r="AF12" i="13"/>
  <c r="AF8" i="13"/>
  <c r="AF4" i="13"/>
  <c r="AF66" i="13"/>
  <c r="AF62" i="13"/>
  <c r="AF58" i="13"/>
  <c r="AF54" i="13"/>
  <c r="AF50" i="13"/>
  <c r="AF46" i="13"/>
  <c r="AF42" i="13"/>
  <c r="AF38" i="13"/>
  <c r="AF34" i="13"/>
  <c r="AF30" i="13"/>
  <c r="AF25" i="13"/>
  <c r="AF22" i="13"/>
  <c r="AF18" i="13"/>
  <c r="AF14" i="13"/>
  <c r="AF10" i="13"/>
  <c r="AF6" i="13"/>
  <c r="AF27" i="13"/>
  <c r="AF19" i="13"/>
  <c r="AF15" i="13"/>
  <c r="AF11" i="13"/>
  <c r="AF7" i="13"/>
  <c r="AD240" i="13"/>
  <c r="AD236" i="13"/>
  <c r="AD232" i="13"/>
  <c r="AD228" i="13"/>
  <c r="AD224" i="13"/>
  <c r="AD220" i="13"/>
  <c r="AD216" i="13"/>
  <c r="AD212" i="13"/>
  <c r="AD208" i="13"/>
  <c r="AD204" i="13"/>
  <c r="AD200" i="13"/>
  <c r="AD196" i="13"/>
  <c r="AD192" i="13"/>
  <c r="AD188" i="13"/>
  <c r="AD184" i="13"/>
  <c r="AD180" i="13"/>
  <c r="AD176" i="13"/>
  <c r="AD172" i="13"/>
  <c r="AD168" i="13"/>
  <c r="AD164" i="13"/>
  <c r="AD160" i="13"/>
  <c r="AD156" i="13"/>
  <c r="AD152" i="13"/>
  <c r="AD148" i="13"/>
  <c r="AD144" i="13"/>
  <c r="AD140" i="13"/>
  <c r="AD136" i="13"/>
  <c r="AD132" i="13"/>
  <c r="AD128" i="13"/>
  <c r="AD124" i="13"/>
  <c r="AD120" i="13"/>
  <c r="AD116" i="13"/>
  <c r="AD112" i="13"/>
  <c r="AD108" i="13"/>
  <c r="AD104" i="13"/>
  <c r="AD100" i="13"/>
  <c r="AD96" i="13"/>
  <c r="AD92" i="13"/>
  <c r="AD88" i="13"/>
  <c r="AD84" i="13"/>
  <c r="AD80" i="13"/>
  <c r="AD76" i="13"/>
  <c r="AD72" i="13"/>
  <c r="AD68" i="13"/>
  <c r="AD64" i="13"/>
  <c r="AD60" i="13"/>
  <c r="AD56" i="13"/>
  <c r="AD52" i="13"/>
  <c r="AD48" i="13"/>
  <c r="AD44" i="13"/>
  <c r="AD40" i="13"/>
  <c r="AD36" i="13"/>
  <c r="AD32" i="13"/>
  <c r="AD28" i="13"/>
  <c r="AD24" i="13"/>
  <c r="AD20" i="13"/>
  <c r="AD16" i="13"/>
  <c r="AD12" i="13"/>
  <c r="AD8" i="13"/>
  <c r="AD4" i="13"/>
  <c r="AB19" i="13"/>
  <c r="AB15" i="13"/>
  <c r="AB11" i="13"/>
  <c r="AB7" i="13"/>
  <c r="AB14" i="13"/>
  <c r="AB10" i="13"/>
  <c r="AB6" i="13"/>
  <c r="AB21" i="13"/>
  <c r="AB17" i="13"/>
  <c r="AB13" i="13"/>
  <c r="AB9" i="13"/>
  <c r="AB5" i="13"/>
  <c r="AB653" i="13"/>
  <c r="AB649" i="13"/>
  <c r="AB645" i="13"/>
  <c r="AB641" i="13"/>
  <c r="AB637" i="13"/>
  <c r="AB633" i="13"/>
  <c r="AB629" i="13"/>
  <c r="AB625" i="13"/>
  <c r="AB621" i="13"/>
  <c r="AB617" i="13"/>
  <c r="AB613" i="13"/>
  <c r="AB609" i="13"/>
  <c r="AB605" i="13"/>
  <c r="AB601" i="13"/>
  <c r="AB597" i="13"/>
  <c r="AB593" i="13"/>
  <c r="AB589" i="13"/>
  <c r="AB585" i="13"/>
  <c r="AB581" i="13"/>
  <c r="AB577" i="13"/>
  <c r="AB573" i="13"/>
  <c r="AB569" i="13"/>
  <c r="AB565" i="13"/>
  <c r="AB561" i="13"/>
  <c r="AB557" i="13"/>
  <c r="AB553" i="13"/>
  <c r="AB549" i="13"/>
  <c r="AB545" i="13"/>
  <c r="AB541" i="13"/>
  <c r="AB537" i="13"/>
  <c r="AB533" i="13"/>
  <c r="AB529" i="13"/>
  <c r="AB525" i="13"/>
  <c r="AB521" i="13"/>
  <c r="AB517" i="13"/>
  <c r="AB513" i="13"/>
  <c r="AB509" i="13"/>
  <c r="AB505" i="13"/>
  <c r="AB501" i="13"/>
  <c r="AB497" i="13"/>
  <c r="AB493" i="13"/>
  <c r="AB489" i="13"/>
  <c r="AB485" i="13"/>
  <c r="AB340" i="13"/>
  <c r="AB336" i="13"/>
  <c r="AB332" i="13"/>
  <c r="AB328" i="13"/>
  <c r="AB324" i="13"/>
  <c r="AB320" i="13"/>
  <c r="AB316" i="13"/>
  <c r="AB312" i="13"/>
  <c r="AB308" i="13"/>
  <c r="AB304" i="13"/>
  <c r="AB300" i="13"/>
  <c r="AB296" i="13"/>
  <c r="AB292" i="13"/>
  <c r="AB288" i="13"/>
  <c r="AB284" i="13"/>
  <c r="AB280" i="13"/>
  <c r="AB276" i="13"/>
  <c r="AB272" i="13"/>
  <c r="AB268" i="13"/>
  <c r="AB264" i="13"/>
  <c r="AB260" i="13"/>
  <c r="AB256" i="13"/>
  <c r="AB252" i="13"/>
  <c r="AB248" i="13"/>
  <c r="AB244" i="13"/>
  <c r="AB240" i="13"/>
  <c r="AB236" i="13"/>
  <c r="AB232" i="13"/>
  <c r="AB228" i="13"/>
  <c r="AB224" i="13"/>
  <c r="AB220" i="13"/>
  <c r="AB216" i="13"/>
  <c r="AB212" i="13"/>
  <c r="AB208" i="13"/>
  <c r="AB204" i="13"/>
  <c r="AB200" i="13"/>
  <c r="AB196" i="13"/>
  <c r="AB192" i="13"/>
  <c r="AB188" i="13"/>
  <c r="AB184" i="13"/>
  <c r="AB180" i="13"/>
  <c r="AB176" i="13"/>
  <c r="AB172" i="13"/>
  <c r="AB168" i="13"/>
  <c r="AB164" i="13"/>
  <c r="AB160" i="13"/>
  <c r="AB156" i="13"/>
  <c r="AB152" i="13"/>
  <c r="AB148" i="13"/>
  <c r="AB144" i="13"/>
  <c r="AB140" i="13"/>
  <c r="AB136" i="13"/>
  <c r="AB132" i="13"/>
  <c r="AB128" i="13"/>
  <c r="AB124" i="13"/>
  <c r="AB120" i="13"/>
  <c r="AB116" i="13"/>
  <c r="AB112" i="13"/>
  <c r="AB108" i="13"/>
  <c r="AB104" i="13"/>
  <c r="AB100" i="13"/>
  <c r="AB96" i="13"/>
  <c r="AB92" i="13"/>
  <c r="AB88" i="13"/>
  <c r="AB84" i="13"/>
  <c r="AB80" i="13"/>
  <c r="AB76" i="13"/>
  <c r="AB72" i="13"/>
  <c r="AB68" i="13"/>
  <c r="AB64" i="13"/>
  <c r="AB60" i="13"/>
  <c r="AB56" i="13"/>
  <c r="AB52" i="13"/>
  <c r="AB48" i="13"/>
  <c r="AB44" i="13"/>
  <c r="AB40" i="13"/>
  <c r="AB36" i="13"/>
  <c r="AB32" i="13"/>
  <c r="AB28" i="13"/>
  <c r="AB24" i="13"/>
  <c r="AB20" i="13"/>
  <c r="AB16" i="13"/>
  <c r="AB12" i="13"/>
  <c r="AB8" i="13"/>
  <c r="AB4" i="13"/>
  <c r="AD3" i="13"/>
  <c r="AB3" i="13"/>
  <c r="AF3" i="13"/>
  <c r="AH3" i="13"/>
  <c r="EY35" i="2"/>
  <c r="EZ35" i="2"/>
  <c r="FC35" i="5" s="1"/>
  <c r="FA35" i="2"/>
  <c r="FD35" i="5" s="1"/>
  <c r="EY36" i="2"/>
  <c r="EZ36" i="2"/>
  <c r="FC36" i="5" s="1"/>
  <c r="FA36" i="2"/>
  <c r="FD36" i="5" s="1"/>
  <c r="EY37" i="2"/>
  <c r="EZ37" i="2"/>
  <c r="FC37" i="5" s="1"/>
  <c r="FA37" i="2"/>
  <c r="EY38" i="2"/>
  <c r="EZ38" i="2"/>
  <c r="FC38" i="5" s="1"/>
  <c r="FA38" i="2"/>
  <c r="FD38" i="5" s="1"/>
  <c r="EY5" i="2"/>
  <c r="EZ5" i="2"/>
  <c r="FA5" i="2"/>
  <c r="EY6" i="2"/>
  <c r="EZ6" i="2"/>
  <c r="FA6" i="2"/>
  <c r="EY7" i="2"/>
  <c r="EZ7" i="2"/>
  <c r="FA7" i="2"/>
  <c r="EY8" i="2"/>
  <c r="EZ8" i="2"/>
  <c r="FC8" i="5" s="1"/>
  <c r="FA8" i="2"/>
  <c r="FD8" i="5" s="1"/>
  <c r="EY9" i="2"/>
  <c r="EZ9" i="2"/>
  <c r="FC9" i="5" s="1"/>
  <c r="FA9" i="2"/>
  <c r="EY10" i="2"/>
  <c r="EZ10" i="2"/>
  <c r="FC10" i="5" s="1"/>
  <c r="FA10" i="2"/>
  <c r="FD10" i="5" s="1"/>
  <c r="EY11" i="2"/>
  <c r="EZ11" i="2"/>
  <c r="FA11" i="2"/>
  <c r="FD11" i="5" s="1"/>
  <c r="EY12" i="2"/>
  <c r="EZ12" i="2"/>
  <c r="FA12" i="2"/>
  <c r="EY13" i="2"/>
  <c r="EZ13" i="2"/>
  <c r="FA13" i="2"/>
  <c r="FD13" i="5" s="1"/>
  <c r="EY14" i="2"/>
  <c r="EZ14" i="2"/>
  <c r="FA14" i="2"/>
  <c r="EY15" i="2"/>
  <c r="EZ15" i="2"/>
  <c r="FA15" i="2"/>
  <c r="EY16" i="2"/>
  <c r="EZ16" i="2"/>
  <c r="FA16" i="2"/>
  <c r="FD16" i="5" s="1"/>
  <c r="EY17" i="2"/>
  <c r="EZ17" i="2"/>
  <c r="FC17" i="5" s="1"/>
  <c r="FA17" i="2"/>
  <c r="FD17" i="5" s="1"/>
  <c r="EY18" i="2"/>
  <c r="EZ18" i="2"/>
  <c r="FC18" i="5" s="1"/>
  <c r="FA18" i="2"/>
  <c r="FD18" i="5" s="1"/>
  <c r="EY19" i="2"/>
  <c r="EZ19" i="2"/>
  <c r="FC19" i="5" s="1"/>
  <c r="FA19" i="2"/>
  <c r="FD19" i="5" s="1"/>
  <c r="EY20" i="2"/>
  <c r="EZ20" i="2"/>
  <c r="FC20" i="5" s="1"/>
  <c r="FA20" i="2"/>
  <c r="EY21" i="2"/>
  <c r="EZ21" i="2"/>
  <c r="FC21" i="5" s="1"/>
  <c r="FA21" i="2"/>
  <c r="FD21" i="5" s="1"/>
  <c r="EY22" i="2"/>
  <c r="EZ22" i="2"/>
  <c r="FC22" i="5" s="1"/>
  <c r="FA22" i="2"/>
  <c r="FD22" i="5" s="1"/>
  <c r="EY23" i="2"/>
  <c r="EZ23" i="2"/>
  <c r="FA23" i="2"/>
  <c r="EY24" i="2"/>
  <c r="EZ24" i="2"/>
  <c r="FC24" i="5" s="1"/>
  <c r="FA24" i="2"/>
  <c r="FD24" i="5" s="1"/>
  <c r="EY25" i="2"/>
  <c r="EZ25" i="2"/>
  <c r="FA25" i="2"/>
  <c r="FD25" i="5" s="1"/>
  <c r="EY26" i="2"/>
  <c r="EZ26" i="2"/>
  <c r="FA26" i="2"/>
  <c r="FD26" i="5" s="1"/>
  <c r="EY27" i="2"/>
  <c r="EZ27" i="2"/>
  <c r="FC27" i="5" s="1"/>
  <c r="FA27" i="2"/>
  <c r="EY28" i="2"/>
  <c r="EZ28" i="2"/>
  <c r="FC28" i="5" s="1"/>
  <c r="FA28" i="2"/>
  <c r="EY29" i="2"/>
  <c r="EZ29" i="2"/>
  <c r="FC29" i="5" s="1"/>
  <c r="FA29" i="2"/>
  <c r="EY30" i="2"/>
  <c r="EZ30" i="2"/>
  <c r="FA30" i="2"/>
  <c r="FD30" i="5" s="1"/>
  <c r="EY31" i="2"/>
  <c r="EZ31" i="2"/>
  <c r="FA31" i="2"/>
  <c r="EY32" i="2"/>
  <c r="EZ32" i="2"/>
  <c r="FC32" i="5" s="1"/>
  <c r="FA32" i="2"/>
  <c r="FD32" i="5" s="1"/>
  <c r="EY33" i="2"/>
  <c r="EZ33" i="2"/>
  <c r="FC33" i="5" s="1"/>
  <c r="FA33" i="2"/>
  <c r="FD33" i="5" s="1"/>
  <c r="EY34" i="2"/>
  <c r="EZ34" i="2"/>
  <c r="FA34" i="2"/>
  <c r="FA4" i="2"/>
  <c r="EZ4" i="2"/>
  <c r="EY4" i="2"/>
  <c r="EV5" i="2"/>
  <c r="EW5" i="2"/>
  <c r="EX5" i="2"/>
  <c r="EV6" i="2"/>
  <c r="EW6" i="2"/>
  <c r="EZ6" i="5" s="1"/>
  <c r="EX6" i="2"/>
  <c r="FA6" i="5" s="1"/>
  <c r="EV7" i="2"/>
  <c r="EW7" i="2"/>
  <c r="EZ7" i="5" s="1"/>
  <c r="EX7" i="2"/>
  <c r="FA7" i="5" s="1"/>
  <c r="EV8" i="2"/>
  <c r="EW8" i="2"/>
  <c r="EX8" i="2"/>
  <c r="EV9" i="2"/>
  <c r="EW9" i="2"/>
  <c r="EZ9" i="5" s="1"/>
  <c r="EX9" i="2"/>
  <c r="FA9" i="5" s="1"/>
  <c r="EV10" i="2"/>
  <c r="EW10" i="2"/>
  <c r="EZ10" i="5" s="1"/>
  <c r="EX10" i="2"/>
  <c r="FA10" i="5" s="1"/>
  <c r="EV11" i="2"/>
  <c r="EW11" i="2"/>
  <c r="EZ11" i="5" s="1"/>
  <c r="EX11" i="2"/>
  <c r="FA11" i="5" s="1"/>
  <c r="EV12" i="2"/>
  <c r="EW12" i="2"/>
  <c r="EZ12" i="5" s="1"/>
  <c r="EX12" i="2"/>
  <c r="FA12" i="5" s="1"/>
  <c r="EV13" i="2"/>
  <c r="EW13" i="2"/>
  <c r="EZ13" i="5" s="1"/>
  <c r="EX13" i="2"/>
  <c r="EV14" i="2"/>
  <c r="EW14" i="2"/>
  <c r="EX14" i="2"/>
  <c r="FA14" i="5" s="1"/>
  <c r="EV15" i="2"/>
  <c r="EW15" i="2"/>
  <c r="EX15" i="2"/>
  <c r="FA15" i="5" s="1"/>
  <c r="EV16" i="2"/>
  <c r="EW16" i="2"/>
  <c r="EX16" i="2"/>
  <c r="EV17" i="2"/>
  <c r="EW17" i="2"/>
  <c r="EZ17" i="5" s="1"/>
  <c r="EX17" i="2"/>
  <c r="FA17" i="5" s="1"/>
  <c r="EV18" i="2"/>
  <c r="EW18" i="2"/>
  <c r="EZ18" i="5" s="1"/>
  <c r="EX18" i="2"/>
  <c r="EV19" i="2"/>
  <c r="EW19" i="2"/>
  <c r="EZ19" i="5" s="1"/>
  <c r="EX19" i="2"/>
  <c r="FA19" i="5" s="1"/>
  <c r="EV20" i="2"/>
  <c r="EW20" i="2"/>
  <c r="EZ20" i="5" s="1"/>
  <c r="EX20" i="2"/>
  <c r="FA20" i="5" s="1"/>
  <c r="EV21" i="2"/>
  <c r="EW21" i="2"/>
  <c r="EZ21" i="5" s="1"/>
  <c r="EX21" i="2"/>
  <c r="EV22" i="2"/>
  <c r="EW22" i="2"/>
  <c r="EZ22" i="5" s="1"/>
  <c r="EX22" i="2"/>
  <c r="FA22" i="5" s="1"/>
  <c r="EV23" i="2"/>
  <c r="EW23" i="2"/>
  <c r="EX23" i="2"/>
  <c r="EV24" i="2"/>
  <c r="EW24" i="2"/>
  <c r="EX24" i="2"/>
  <c r="EV25" i="2"/>
  <c r="EW25" i="2"/>
  <c r="EX25" i="2"/>
  <c r="EV26" i="2"/>
  <c r="EW26" i="2"/>
  <c r="EZ26" i="5" s="1"/>
  <c r="EX26" i="2"/>
  <c r="FA26" i="5" s="1"/>
  <c r="EV27" i="2"/>
  <c r="EW27" i="2"/>
  <c r="EZ27" i="5" s="1"/>
  <c r="EX27" i="2"/>
  <c r="FA27" i="5" s="1"/>
  <c r="EV28" i="2"/>
  <c r="EW28" i="2"/>
  <c r="EZ28" i="5" s="1"/>
  <c r="EX28" i="2"/>
  <c r="EV29" i="2"/>
  <c r="EW29" i="2"/>
  <c r="EZ29" i="5" s="1"/>
  <c r="EX29" i="2"/>
  <c r="EV30" i="2"/>
  <c r="EW30" i="2"/>
  <c r="EZ30" i="5" s="1"/>
  <c r="EX30" i="2"/>
  <c r="FA30" i="5" s="1"/>
  <c r="EV31" i="2"/>
  <c r="EW31" i="2"/>
  <c r="EZ31" i="5" s="1"/>
  <c r="EX31" i="2"/>
  <c r="FA31" i="5" s="1"/>
  <c r="EX4" i="2"/>
  <c r="EW4" i="2"/>
  <c r="ES5" i="2"/>
  <c r="ET5" i="2"/>
  <c r="EW5" i="5" s="1"/>
  <c r="EU5" i="2"/>
  <c r="EX5" i="5" s="1"/>
  <c r="ES6" i="2"/>
  <c r="ET6" i="2"/>
  <c r="EU6" i="2"/>
  <c r="EX6" i="5" s="1"/>
  <c r="ES7" i="2"/>
  <c r="ET7" i="2"/>
  <c r="EU7" i="2"/>
  <c r="EX7" i="5" s="1"/>
  <c r="ES8" i="2"/>
  <c r="ET8" i="2"/>
  <c r="EW8" i="5" s="1"/>
  <c r="EU8" i="2"/>
  <c r="ES9" i="2"/>
  <c r="ET9" i="2"/>
  <c r="EW9" i="5" s="1"/>
  <c r="EU9" i="2"/>
  <c r="ES10" i="2"/>
  <c r="ET10" i="2"/>
  <c r="EW10" i="5" s="1"/>
  <c r="EU10" i="2"/>
  <c r="ES11" i="2"/>
  <c r="ET11" i="2"/>
  <c r="EU11" i="2"/>
  <c r="EX11" i="5" s="1"/>
  <c r="ES12" i="2"/>
  <c r="ET12" i="2"/>
  <c r="EU12" i="2"/>
  <c r="ES13" i="2"/>
  <c r="ET13" i="2"/>
  <c r="EW13" i="5" s="1"/>
  <c r="EU13" i="2"/>
  <c r="EX13" i="5" s="1"/>
  <c r="ES14" i="2"/>
  <c r="ET14" i="2"/>
  <c r="EW14" i="5" s="1"/>
  <c r="EU14" i="2"/>
  <c r="EX14" i="5" s="1"/>
  <c r="ES15" i="2"/>
  <c r="ET15" i="2"/>
  <c r="EU15" i="2"/>
  <c r="ES16" i="2"/>
  <c r="ET16" i="2"/>
  <c r="EW16" i="5" s="1"/>
  <c r="EU16" i="2"/>
  <c r="EX16" i="5" s="1"/>
  <c r="ES17" i="2"/>
  <c r="ET17" i="2"/>
  <c r="EU17" i="2"/>
  <c r="ES18" i="2"/>
  <c r="ET18" i="2"/>
  <c r="EW18" i="5" s="1"/>
  <c r="EU18" i="2"/>
  <c r="EX18" i="5" s="1"/>
  <c r="ES19" i="2"/>
  <c r="ET19" i="2"/>
  <c r="EW19" i="5" s="1"/>
  <c r="EU19" i="2"/>
  <c r="ES20" i="2"/>
  <c r="ET20" i="2"/>
  <c r="EU20" i="2"/>
  <c r="ES21" i="2"/>
  <c r="ET21" i="2"/>
  <c r="EW21" i="5" s="1"/>
  <c r="EU21" i="2"/>
  <c r="EX21" i="5" s="1"/>
  <c r="ES22" i="2"/>
  <c r="ET22" i="2"/>
  <c r="EW22" i="5" s="1"/>
  <c r="EU22" i="2"/>
  <c r="EX22" i="5" s="1"/>
  <c r="ES23" i="2"/>
  <c r="ET23" i="2"/>
  <c r="EU23" i="2"/>
  <c r="EX23" i="5" s="1"/>
  <c r="ES24" i="2"/>
  <c r="ET24" i="2"/>
  <c r="EW24" i="5" s="1"/>
  <c r="EU24" i="2"/>
  <c r="EX24" i="5" s="1"/>
  <c r="ES25" i="2"/>
  <c r="ET25" i="2"/>
  <c r="EW25" i="5" s="1"/>
  <c r="EU25" i="2"/>
  <c r="ES26" i="2"/>
  <c r="ET26" i="2"/>
  <c r="EU26" i="2"/>
  <c r="EX26" i="5" s="1"/>
  <c r="ES27" i="2"/>
  <c r="ET27" i="2"/>
  <c r="EU27" i="2"/>
  <c r="EX27" i="5" s="1"/>
  <c r="ES28" i="2"/>
  <c r="ET28" i="2"/>
  <c r="EU28" i="2"/>
  <c r="ES29" i="2"/>
  <c r="ET29" i="2"/>
  <c r="EU29" i="2"/>
  <c r="EX29" i="5" s="1"/>
  <c r="ES30" i="2"/>
  <c r="ET30" i="2"/>
  <c r="EW30" i="5" s="1"/>
  <c r="EU30" i="2"/>
  <c r="ES31" i="2"/>
  <c r="ET31" i="2"/>
  <c r="EU31" i="2"/>
  <c r="EX31" i="5" s="1"/>
  <c r="ES32" i="2"/>
  <c r="ET32" i="2"/>
  <c r="EW32" i="5" s="1"/>
  <c r="EU32" i="2"/>
  <c r="EX32" i="5" s="1"/>
  <c r="ES33" i="2"/>
  <c r="ET33" i="2"/>
  <c r="EW33" i="5" s="1"/>
  <c r="EU33" i="2"/>
  <c r="ES34" i="2"/>
  <c r="ET34" i="2"/>
  <c r="EW34" i="5" s="1"/>
  <c r="EU34" i="2"/>
  <c r="EX34" i="5" s="1"/>
  <c r="ES35" i="2"/>
  <c r="ET35" i="2"/>
  <c r="EU35" i="2"/>
  <c r="ES36" i="2"/>
  <c r="ET36" i="2"/>
  <c r="EU36" i="2"/>
  <c r="ES37" i="2"/>
  <c r="ET37" i="2"/>
  <c r="EU37" i="2"/>
  <c r="ES38" i="2"/>
  <c r="ET38" i="2"/>
  <c r="EU38" i="2"/>
  <c r="EX38" i="5" s="1"/>
  <c r="ES39" i="2"/>
  <c r="ET39" i="2"/>
  <c r="EW39" i="5" s="1"/>
  <c r="EU39" i="2"/>
  <c r="ES40" i="2"/>
  <c r="ET40" i="2"/>
  <c r="EW40" i="5" s="1"/>
  <c r="EU40" i="2"/>
  <c r="EU4" i="2"/>
  <c r="ET4" i="2"/>
  <c r="ES4" i="2"/>
  <c r="EP48" i="2"/>
  <c r="EQ48" i="2"/>
  <c r="ET48" i="5" s="1"/>
  <c r="ER48" i="2"/>
  <c r="EU48" i="5" s="1"/>
  <c r="EP5" i="2"/>
  <c r="EQ5" i="2"/>
  <c r="ER5" i="2"/>
  <c r="EU5" i="5" s="1"/>
  <c r="EP6" i="2"/>
  <c r="EQ6" i="2"/>
  <c r="ER6" i="2"/>
  <c r="EP7" i="2"/>
  <c r="EQ7" i="2"/>
  <c r="ET7" i="5" s="1"/>
  <c r="ER7" i="2"/>
  <c r="EU7" i="5" s="1"/>
  <c r="EP8" i="2"/>
  <c r="EQ8" i="2"/>
  <c r="ER8" i="2"/>
  <c r="EU8" i="5" s="1"/>
  <c r="EP9" i="2"/>
  <c r="EQ9" i="2"/>
  <c r="ER9" i="2"/>
  <c r="EU9" i="5" s="1"/>
  <c r="EP10" i="2"/>
  <c r="EQ10" i="2"/>
  <c r="ET10" i="5" s="1"/>
  <c r="ER10" i="2"/>
  <c r="EP11" i="2"/>
  <c r="EQ11" i="2"/>
  <c r="ER11" i="2"/>
  <c r="EP12" i="2"/>
  <c r="EQ12" i="2"/>
  <c r="ET12" i="5" s="1"/>
  <c r="ER12" i="2"/>
  <c r="EP13" i="2"/>
  <c r="EQ13" i="2"/>
  <c r="ER13" i="2"/>
  <c r="EU13" i="5" s="1"/>
  <c r="EP14" i="2"/>
  <c r="EQ14" i="2"/>
  <c r="ER14" i="2"/>
  <c r="EP15" i="2"/>
  <c r="EQ15" i="2"/>
  <c r="ET15" i="5" s="1"/>
  <c r="ER15" i="2"/>
  <c r="EU15" i="5" s="1"/>
  <c r="EP16" i="2"/>
  <c r="EQ16" i="2"/>
  <c r="ET16" i="5" s="1"/>
  <c r="ER16" i="2"/>
  <c r="EU16" i="5" s="1"/>
  <c r="EP17" i="2"/>
  <c r="EQ17" i="2"/>
  <c r="ER17" i="2"/>
  <c r="EP18" i="2"/>
  <c r="EQ18" i="2"/>
  <c r="ET18" i="5" s="1"/>
  <c r="ER18" i="2"/>
  <c r="EU18" i="5" s="1"/>
  <c r="EP19" i="2"/>
  <c r="EQ19" i="2"/>
  <c r="ER19" i="2"/>
  <c r="EP20" i="2"/>
  <c r="EQ20" i="2"/>
  <c r="ER20" i="2"/>
  <c r="EU20" i="5" s="1"/>
  <c r="EP21" i="2"/>
  <c r="EQ21" i="2"/>
  <c r="ET21" i="5" s="1"/>
  <c r="ER21" i="2"/>
  <c r="EP22" i="2"/>
  <c r="EQ22" i="2"/>
  <c r="ER22" i="2"/>
  <c r="EP23" i="2"/>
  <c r="EQ23" i="2"/>
  <c r="ET23" i="5" s="1"/>
  <c r="ER23" i="2"/>
  <c r="EU23" i="5" s="1"/>
  <c r="EP24" i="2"/>
  <c r="EQ24" i="2"/>
  <c r="ET24" i="5" s="1"/>
  <c r="ER24" i="2"/>
  <c r="EU24" i="5" s="1"/>
  <c r="EP25" i="2"/>
  <c r="EQ25" i="2"/>
  <c r="ER25" i="2"/>
  <c r="EU25" i="5" s="1"/>
  <c r="EP26" i="2"/>
  <c r="EQ26" i="2"/>
  <c r="ET26" i="5" s="1"/>
  <c r="ER26" i="2"/>
  <c r="EU26" i="5" s="1"/>
  <c r="EP27" i="2"/>
  <c r="EQ27" i="2"/>
  <c r="ET27" i="5" s="1"/>
  <c r="ER27" i="2"/>
  <c r="EP28" i="2"/>
  <c r="EQ28" i="2"/>
  <c r="ER28" i="2"/>
  <c r="EU28" i="5" s="1"/>
  <c r="EP29" i="2"/>
  <c r="EQ29" i="2"/>
  <c r="ER29" i="2"/>
  <c r="EP30" i="2"/>
  <c r="EQ30" i="2"/>
  <c r="ER30" i="2"/>
  <c r="EP31" i="2"/>
  <c r="EQ31" i="2"/>
  <c r="ER31" i="2"/>
  <c r="EU31" i="5" s="1"/>
  <c r="EP32" i="2"/>
  <c r="EQ32" i="2"/>
  <c r="ET32" i="5" s="1"/>
  <c r="ER32" i="2"/>
  <c r="EP33" i="2"/>
  <c r="EQ33" i="2"/>
  <c r="ER33" i="2"/>
  <c r="EP34" i="2"/>
  <c r="EQ34" i="2"/>
  <c r="ER34" i="2"/>
  <c r="EU34" i="5" s="1"/>
  <c r="EP35" i="2"/>
  <c r="EQ35" i="2"/>
  <c r="ET35" i="5" s="1"/>
  <c r="ER35" i="2"/>
  <c r="EP36" i="2"/>
  <c r="EQ36" i="2"/>
  <c r="ET36" i="5" s="1"/>
  <c r="ER36" i="2"/>
  <c r="EU36" i="5" s="1"/>
  <c r="EP37" i="2"/>
  <c r="EQ37" i="2"/>
  <c r="ER37" i="2"/>
  <c r="EP38" i="2"/>
  <c r="EQ38" i="2"/>
  <c r="ER38" i="2"/>
  <c r="EP39" i="2"/>
  <c r="EQ39" i="2"/>
  <c r="ER39" i="2"/>
  <c r="EP40" i="2"/>
  <c r="EQ40" i="2"/>
  <c r="ER40" i="2"/>
  <c r="EU40" i="5" s="1"/>
  <c r="EP41" i="2"/>
  <c r="EQ41" i="2"/>
  <c r="ET41" i="5" s="1"/>
  <c r="ER41" i="2"/>
  <c r="EP42" i="2"/>
  <c r="EQ42" i="2"/>
  <c r="ET42" i="5" s="1"/>
  <c r="ER42" i="2"/>
  <c r="EP43" i="2"/>
  <c r="EQ43" i="2"/>
  <c r="ET43" i="5" s="1"/>
  <c r="ER43" i="2"/>
  <c r="EP44" i="2"/>
  <c r="EQ44" i="2"/>
  <c r="ET44" i="5" s="1"/>
  <c r="ER44" i="2"/>
  <c r="EU44" i="5" s="1"/>
  <c r="EP45" i="2"/>
  <c r="EQ45" i="2"/>
  <c r="ER45" i="2"/>
  <c r="EU45" i="5" s="1"/>
  <c r="EP46" i="2"/>
  <c r="EQ46" i="2"/>
  <c r="ER46" i="2"/>
  <c r="EP47" i="2"/>
  <c r="EQ47" i="2"/>
  <c r="ET47" i="5" s="1"/>
  <c r="ER47" i="2"/>
  <c r="EU47" i="5" s="1"/>
  <c r="ER4" i="2"/>
  <c r="EQ4" i="2"/>
  <c r="EP4" i="2"/>
  <c r="EM5" i="2"/>
  <c r="EN5" i="2"/>
  <c r="EO5" i="2"/>
  <c r="EM6" i="2"/>
  <c r="EN6" i="2"/>
  <c r="EQ6" i="5" s="1"/>
  <c r="EO6" i="2"/>
  <c r="EM7" i="2"/>
  <c r="EN7" i="2"/>
  <c r="EO7" i="2"/>
  <c r="EM8" i="2"/>
  <c r="EN8" i="2"/>
  <c r="EQ8" i="5" s="1"/>
  <c r="EO8" i="2"/>
  <c r="EM9" i="2"/>
  <c r="EN9" i="2"/>
  <c r="EO9" i="2"/>
  <c r="EM10" i="2"/>
  <c r="EN10" i="2"/>
  <c r="EO10" i="2"/>
  <c r="EM11" i="2"/>
  <c r="EN11" i="2"/>
  <c r="EQ11" i="5" s="1"/>
  <c r="EO11" i="2"/>
  <c r="ER11" i="5" s="1"/>
  <c r="EM12" i="2"/>
  <c r="EN12" i="2"/>
  <c r="EQ12" i="5" s="1"/>
  <c r="EO12" i="2"/>
  <c r="ER12" i="5" s="1"/>
  <c r="EM13" i="2"/>
  <c r="EN13" i="2"/>
  <c r="EO13" i="2"/>
  <c r="EM14" i="2"/>
  <c r="EN14" i="2"/>
  <c r="EQ14" i="5" s="1"/>
  <c r="EO14" i="2"/>
  <c r="ER14" i="5" s="1"/>
  <c r="EM15" i="2"/>
  <c r="EN15" i="2"/>
  <c r="EO15" i="2"/>
  <c r="EM16" i="2"/>
  <c r="EN16" i="2"/>
  <c r="EO16" i="2"/>
  <c r="ER16" i="5" s="1"/>
  <c r="EM17" i="2"/>
  <c r="EN17" i="2"/>
  <c r="EQ17" i="5" s="1"/>
  <c r="EO17" i="2"/>
  <c r="EM18" i="2"/>
  <c r="EN18" i="2"/>
  <c r="EO18" i="2"/>
  <c r="EM19" i="2"/>
  <c r="EN19" i="2"/>
  <c r="EQ19" i="5" s="1"/>
  <c r="EO19" i="2"/>
  <c r="ER19" i="5" s="1"/>
  <c r="EM20" i="2"/>
  <c r="EN20" i="2"/>
  <c r="EQ20" i="5" s="1"/>
  <c r="EO20" i="2"/>
  <c r="ER20" i="5" s="1"/>
  <c r="EM21" i="2"/>
  <c r="EN21" i="2"/>
  <c r="EO21" i="2"/>
  <c r="EM22" i="2"/>
  <c r="EN22" i="2"/>
  <c r="EQ22" i="5" s="1"/>
  <c r="EO22" i="2"/>
  <c r="ER22" i="5" s="1"/>
  <c r="EM23" i="2"/>
  <c r="EN23" i="2"/>
  <c r="EQ23" i="5" s="1"/>
  <c r="EO23" i="2"/>
  <c r="EM24" i="2"/>
  <c r="EN24" i="2"/>
  <c r="EO24" i="2"/>
  <c r="ER24" i="5" s="1"/>
  <c r="EM25" i="2"/>
  <c r="EN25" i="2"/>
  <c r="EO25" i="2"/>
  <c r="EM26" i="2"/>
  <c r="EN26" i="2"/>
  <c r="EO26" i="2"/>
  <c r="EM27" i="2"/>
  <c r="EN27" i="2"/>
  <c r="EQ27" i="5" s="1"/>
  <c r="EO27" i="2"/>
  <c r="ER27" i="5" s="1"/>
  <c r="EM28" i="2"/>
  <c r="EN28" i="2"/>
  <c r="EQ28" i="5" s="1"/>
  <c r="EO28" i="2"/>
  <c r="EM29" i="2"/>
  <c r="EN29" i="2"/>
  <c r="EO29" i="2"/>
  <c r="ER29" i="5" s="1"/>
  <c r="EM30" i="2"/>
  <c r="EN30" i="2"/>
  <c r="EO30" i="2"/>
  <c r="ER30" i="5" s="1"/>
  <c r="EM31" i="2"/>
  <c r="EN31" i="2"/>
  <c r="EQ31" i="5" s="1"/>
  <c r="EO31" i="2"/>
  <c r="EM32" i="2"/>
  <c r="EN32" i="2"/>
  <c r="EQ32" i="5" s="1"/>
  <c r="EO32" i="2"/>
  <c r="ER32" i="5" s="1"/>
  <c r="EM33" i="2"/>
  <c r="EN33" i="2"/>
  <c r="EO33" i="2"/>
  <c r="EM34" i="2"/>
  <c r="EN34" i="2"/>
  <c r="EO34" i="2"/>
  <c r="EM35" i="2"/>
  <c r="EN35" i="2"/>
  <c r="EO35" i="2"/>
  <c r="EM36" i="2"/>
  <c r="EN36" i="2"/>
  <c r="EO36" i="2"/>
  <c r="ER36" i="5" s="1"/>
  <c r="EM37" i="2"/>
  <c r="EN37" i="2"/>
  <c r="EQ37" i="5" s="1"/>
  <c r="EO37" i="2"/>
  <c r="EM38" i="2"/>
  <c r="EN38" i="2"/>
  <c r="EQ38" i="5" s="1"/>
  <c r="EO38" i="2"/>
  <c r="EM39" i="2"/>
  <c r="EN39" i="2"/>
  <c r="EQ39" i="5" s="1"/>
  <c r="EO39" i="2"/>
  <c r="EM40" i="2"/>
  <c r="EN40" i="2"/>
  <c r="EQ40" i="5" s="1"/>
  <c r="EO40" i="2"/>
  <c r="ER40" i="5" s="1"/>
  <c r="EM41" i="2"/>
  <c r="EN41" i="2"/>
  <c r="EO41" i="2"/>
  <c r="EM42" i="2"/>
  <c r="EN42" i="2"/>
  <c r="EO42" i="2"/>
  <c r="EM43" i="2"/>
  <c r="EN43" i="2"/>
  <c r="EQ43" i="5" s="1"/>
  <c r="EO43" i="2"/>
  <c r="ER43" i="5" s="1"/>
  <c r="EM44" i="2"/>
  <c r="EN44" i="2"/>
  <c r="EO44" i="2"/>
  <c r="ER44" i="5" s="1"/>
  <c r="EM45" i="2"/>
  <c r="EN45" i="2"/>
  <c r="EO45" i="2"/>
  <c r="ER45" i="5" s="1"/>
  <c r="EM46" i="2"/>
  <c r="EN46" i="2"/>
  <c r="EQ46" i="5" s="1"/>
  <c r="EO46" i="2"/>
  <c r="EM47" i="2"/>
  <c r="EN47" i="2"/>
  <c r="EO47" i="2"/>
  <c r="EO4" i="2"/>
  <c r="EN4" i="2"/>
  <c r="EM4" i="2"/>
  <c r="EJ5" i="2"/>
  <c r="EK5" i="2"/>
  <c r="EL5" i="2"/>
  <c r="EJ6" i="2"/>
  <c r="EK6" i="2"/>
  <c r="EL6" i="2"/>
  <c r="EJ7" i="2"/>
  <c r="EK7" i="2"/>
  <c r="EN7" i="5" s="1"/>
  <c r="EL7" i="2"/>
  <c r="EO7" i="5" s="1"/>
  <c r="EJ8" i="2"/>
  <c r="EK8" i="2"/>
  <c r="EN8" i="5" s="1"/>
  <c r="EL8" i="2"/>
  <c r="EO8" i="5" s="1"/>
  <c r="EJ9" i="2"/>
  <c r="EK9" i="2"/>
  <c r="EL9" i="2"/>
  <c r="EJ10" i="2"/>
  <c r="EK10" i="2"/>
  <c r="EN10" i="5" s="1"/>
  <c r="EL10" i="2"/>
  <c r="EO10" i="5" s="1"/>
  <c r="EJ11" i="2"/>
  <c r="EK11" i="2"/>
  <c r="EL11" i="2"/>
  <c r="EJ12" i="2"/>
  <c r="EK12" i="2"/>
  <c r="EN12" i="5" s="1"/>
  <c r="EL12" i="2"/>
  <c r="EO12" i="5" s="1"/>
  <c r="EJ13" i="2"/>
  <c r="EK13" i="2"/>
  <c r="EN13" i="5" s="1"/>
  <c r="EL13" i="2"/>
  <c r="EJ14" i="2"/>
  <c r="EK14" i="2"/>
  <c r="EL14" i="2"/>
  <c r="EJ15" i="2"/>
  <c r="EK15" i="2"/>
  <c r="EN15" i="5" s="1"/>
  <c r="EL15" i="2"/>
  <c r="EO15" i="5" s="1"/>
  <c r="EJ16" i="2"/>
  <c r="EK16" i="2"/>
  <c r="EN16" i="5" s="1"/>
  <c r="EL16" i="2"/>
  <c r="EO16" i="5" s="1"/>
  <c r="EJ17" i="2"/>
  <c r="EK17" i="2"/>
  <c r="EL17" i="2"/>
  <c r="EJ18" i="2"/>
  <c r="EK18" i="2"/>
  <c r="EN18" i="5" s="1"/>
  <c r="EL18" i="2"/>
  <c r="EO18" i="5" s="1"/>
  <c r="EJ19" i="2"/>
  <c r="EK19" i="2"/>
  <c r="EN19" i="5" s="1"/>
  <c r="EL19" i="2"/>
  <c r="EJ20" i="2"/>
  <c r="EK20" i="2"/>
  <c r="EL20" i="2"/>
  <c r="EO20" i="5" s="1"/>
  <c r="EJ21" i="2"/>
  <c r="EK21" i="2"/>
  <c r="EL21" i="2"/>
  <c r="EO21" i="5" s="1"/>
  <c r="EJ22" i="2"/>
  <c r="EK22" i="2"/>
  <c r="EL22" i="2"/>
  <c r="EJ23" i="2"/>
  <c r="EK23" i="2"/>
  <c r="EN23" i="5" s="1"/>
  <c r="EL23" i="2"/>
  <c r="EO23" i="5" s="1"/>
  <c r="EJ24" i="2"/>
  <c r="EK24" i="2"/>
  <c r="EN24" i="5" s="1"/>
  <c r="EL24" i="2"/>
  <c r="EJ25" i="2"/>
  <c r="EK25" i="2"/>
  <c r="EL25" i="2"/>
  <c r="EO25" i="5" s="1"/>
  <c r="EJ26" i="2"/>
  <c r="EK26" i="2"/>
  <c r="EN26" i="5" s="1"/>
  <c r="EL26" i="2"/>
  <c r="EO26" i="5" s="1"/>
  <c r="EJ27" i="2"/>
  <c r="EK27" i="2"/>
  <c r="EN27" i="5" s="1"/>
  <c r="EL27" i="2"/>
  <c r="EJ28" i="2"/>
  <c r="EK28" i="2"/>
  <c r="EN28" i="5" s="1"/>
  <c r="EL28" i="2"/>
  <c r="EO28" i="5" s="1"/>
  <c r="EJ29" i="2"/>
  <c r="EK29" i="2"/>
  <c r="EL29" i="2"/>
  <c r="EJ30" i="2"/>
  <c r="EK30" i="2"/>
  <c r="EL30" i="2"/>
  <c r="EJ31" i="2"/>
  <c r="EK31" i="2"/>
  <c r="EL31" i="2"/>
  <c r="EJ32" i="2"/>
  <c r="EK32" i="2"/>
  <c r="EN32" i="5" s="1"/>
  <c r="EL32" i="2"/>
  <c r="EO32" i="5" s="1"/>
  <c r="EJ33" i="2"/>
  <c r="EK33" i="2"/>
  <c r="EN33" i="5" s="1"/>
  <c r="EL33" i="2"/>
  <c r="EJ34" i="2"/>
  <c r="EK34" i="2"/>
  <c r="EN34" i="5" s="1"/>
  <c r="EL34" i="2"/>
  <c r="EJ35" i="2"/>
  <c r="EK35" i="2"/>
  <c r="EN35" i="5" s="1"/>
  <c r="EL35" i="2"/>
  <c r="EJ36" i="2"/>
  <c r="EK36" i="2"/>
  <c r="EN36" i="5" s="1"/>
  <c r="EL36" i="2"/>
  <c r="EO36" i="5" s="1"/>
  <c r="EJ37" i="2"/>
  <c r="EK37" i="2"/>
  <c r="EL37" i="2"/>
  <c r="EJ38" i="2"/>
  <c r="EK38" i="2"/>
  <c r="EL38" i="2"/>
  <c r="EJ39" i="2"/>
  <c r="EK39" i="2"/>
  <c r="EN39" i="5" s="1"/>
  <c r="EL39" i="2"/>
  <c r="EO39" i="5" s="1"/>
  <c r="EJ40" i="2"/>
  <c r="EK40" i="2"/>
  <c r="EL40" i="2"/>
  <c r="EO40" i="5" s="1"/>
  <c r="EJ41" i="2"/>
  <c r="EK41" i="2"/>
  <c r="EL41" i="2"/>
  <c r="EO41" i="5" s="1"/>
  <c r="EJ42" i="2"/>
  <c r="EK42" i="2"/>
  <c r="EN42" i="5" s="1"/>
  <c r="EL42" i="2"/>
  <c r="EJ43" i="2"/>
  <c r="EK43" i="2"/>
  <c r="EN43" i="5" s="1"/>
  <c r="EL43" i="2"/>
  <c r="EJ44" i="2"/>
  <c r="EK44" i="2"/>
  <c r="EN44" i="5" s="1"/>
  <c r="EL44" i="2"/>
  <c r="EJ45" i="2"/>
  <c r="EK45" i="2"/>
  <c r="EN45" i="5" s="1"/>
  <c r="EL45" i="2"/>
  <c r="EO45" i="5" s="1"/>
  <c r="EJ46" i="2"/>
  <c r="EK46" i="2"/>
  <c r="EL46" i="2"/>
  <c r="EJ47" i="2"/>
  <c r="EK47" i="2"/>
  <c r="EN47" i="5" s="1"/>
  <c r="EL47" i="2"/>
  <c r="EO47" i="5" s="1"/>
  <c r="EJ48" i="2"/>
  <c r="EK48" i="2"/>
  <c r="EN48" i="5" s="1"/>
  <c r="EL48" i="2"/>
  <c r="EO48" i="5" s="1"/>
  <c r="EJ49" i="2"/>
  <c r="EK49" i="2"/>
  <c r="EL49" i="2"/>
  <c r="EJ50" i="2"/>
  <c r="EK50" i="2"/>
  <c r="EN50" i="5" s="1"/>
  <c r="EL50" i="2"/>
  <c r="EO50" i="5" s="1"/>
  <c r="EJ51" i="2"/>
  <c r="EK51" i="2"/>
  <c r="EL51" i="2"/>
  <c r="EJ52" i="2"/>
  <c r="EK52" i="2"/>
  <c r="EN52" i="5" s="1"/>
  <c r="EL52" i="2"/>
  <c r="EO52" i="5" s="1"/>
  <c r="EJ53" i="2"/>
  <c r="EK53" i="2"/>
  <c r="EN53" i="5" s="1"/>
  <c r="EL53" i="2"/>
  <c r="EJ54" i="2"/>
  <c r="EK54" i="2"/>
  <c r="EL54" i="2"/>
  <c r="EJ55" i="2"/>
  <c r="EK55" i="2"/>
  <c r="EN55" i="5" s="1"/>
  <c r="EL55" i="2"/>
  <c r="EO55" i="5" s="1"/>
  <c r="EJ56" i="2"/>
  <c r="EK56" i="2"/>
  <c r="EN56" i="5" s="1"/>
  <c r="EL56" i="2"/>
  <c r="EL4" i="2"/>
  <c r="EK4" i="2"/>
  <c r="EJ4" i="2"/>
  <c r="FC11" i="5" l="1"/>
  <c r="FD5" i="5"/>
  <c r="FC13" i="5"/>
  <c r="FD15" i="5"/>
  <c r="EQ4" i="5"/>
  <c r="EO46" i="5"/>
  <c r="EO38" i="5"/>
  <c r="EO30" i="5"/>
  <c r="EO6" i="5"/>
  <c r="ER4" i="5"/>
  <c r="ER42" i="5"/>
  <c r="ER34" i="5"/>
  <c r="ER10" i="5"/>
  <c r="EU46" i="5"/>
  <c r="EU38" i="5"/>
  <c r="EU14" i="5"/>
  <c r="EU6" i="5"/>
  <c r="EX36" i="5"/>
  <c r="EX12" i="5"/>
  <c r="FD31" i="5"/>
  <c r="FD23" i="5"/>
  <c r="EO4" i="5"/>
  <c r="EN54" i="5"/>
  <c r="EN46" i="5"/>
  <c r="EO43" i="5"/>
  <c r="EN38" i="5"/>
  <c r="EO35" i="5"/>
  <c r="EN30" i="5"/>
  <c r="EO27" i="5"/>
  <c r="EN22" i="5"/>
  <c r="EO19" i="5"/>
  <c r="EN14" i="5"/>
  <c r="ER47" i="5"/>
  <c r="EQ42" i="5"/>
  <c r="ER39" i="5"/>
  <c r="EQ34" i="5"/>
  <c r="ER31" i="5"/>
  <c r="EQ26" i="5"/>
  <c r="ER23" i="5"/>
  <c r="EQ18" i="5"/>
  <c r="EQ10" i="5"/>
  <c r="ER7" i="5"/>
  <c r="ET46" i="5"/>
  <c r="EU43" i="5"/>
  <c r="ET38" i="5"/>
  <c r="EU35" i="5"/>
  <c r="ET30" i="5"/>
  <c r="EU27" i="5"/>
  <c r="ET22" i="5"/>
  <c r="ET14" i="5"/>
  <c r="EU11" i="5"/>
  <c r="ET6" i="5"/>
  <c r="EW36" i="5"/>
  <c r="EX33" i="5"/>
  <c r="EW28" i="5"/>
  <c r="EX25" i="5"/>
  <c r="EW20" i="5"/>
  <c r="EW12" i="5"/>
  <c r="EX9" i="5"/>
  <c r="FA29" i="5"/>
  <c r="EZ24" i="5"/>
  <c r="FA21" i="5"/>
  <c r="EZ16" i="5"/>
  <c r="FA13" i="5"/>
  <c r="EZ8" i="5"/>
  <c r="FA5" i="5"/>
  <c r="FC31" i="5"/>
  <c r="FD28" i="5"/>
  <c r="FC23" i="5"/>
  <c r="FD20" i="5"/>
  <c r="FC15" i="5"/>
  <c r="FD12" i="5"/>
  <c r="FC12" i="5"/>
  <c r="FD6" i="5"/>
  <c r="FD37" i="5"/>
  <c r="EO53" i="5"/>
  <c r="EN40" i="5"/>
  <c r="EO33" i="5"/>
  <c r="EN20" i="5"/>
  <c r="EO13" i="5"/>
  <c r="EQ44" i="5"/>
  <c r="ER37" i="5"/>
  <c r="EQ24" i="5"/>
  <c r="ER17" i="5"/>
  <c r="EU41" i="5"/>
  <c r="ET28" i="5"/>
  <c r="EU21" i="5"/>
  <c r="ET8" i="5"/>
  <c r="EX39" i="5"/>
  <c r="EW26" i="5"/>
  <c r="EX19" i="5"/>
  <c r="EW6" i="5"/>
  <c r="EZ14" i="5"/>
  <c r="FC25" i="5"/>
  <c r="FC5" i="5"/>
  <c r="EN6" i="5"/>
  <c r="EQ30" i="5"/>
  <c r="ET34" i="5"/>
  <c r="EO5" i="5"/>
  <c r="ER9" i="5"/>
  <c r="EN25" i="5"/>
  <c r="EN5" i="5"/>
  <c r="EQ29" i="5"/>
  <c r="EQ9" i="5"/>
  <c r="ET33" i="5"/>
  <c r="ET13" i="5"/>
  <c r="EW31" i="5"/>
  <c r="EW11" i="5"/>
  <c r="FC30" i="5"/>
  <c r="ER35" i="5"/>
  <c r="ER15" i="5"/>
  <c r="EU39" i="5"/>
  <c r="EU19" i="5"/>
  <c r="EX37" i="5"/>
  <c r="EX17" i="5"/>
  <c r="FA25" i="5"/>
  <c r="FA24" i="5"/>
  <c r="EX4" i="5"/>
  <c r="FC7" i="5"/>
  <c r="ER25" i="5"/>
  <c r="ER5" i="5"/>
  <c r="EU29" i="5"/>
  <c r="EO54" i="5"/>
  <c r="EN41" i="5"/>
  <c r="EO34" i="5"/>
  <c r="EN21" i="5"/>
  <c r="EO14" i="5"/>
  <c r="EQ45" i="5"/>
  <c r="ER38" i="5"/>
  <c r="EQ25" i="5"/>
  <c r="ER18" i="5"/>
  <c r="EQ5" i="5"/>
  <c r="EU42" i="5"/>
  <c r="ET29" i="5"/>
  <c r="EU22" i="5"/>
  <c r="ET9" i="5"/>
  <c r="EX40" i="5"/>
  <c r="EW27" i="5"/>
  <c r="EX20" i="5"/>
  <c r="EW7" i="5"/>
  <c r="FA28" i="5"/>
  <c r="EZ15" i="5"/>
  <c r="FA8" i="5"/>
  <c r="FC26" i="5"/>
  <c r="FC6" i="5"/>
  <c r="ET4" i="5"/>
  <c r="EU4" i="5"/>
  <c r="EQ36" i="5"/>
  <c r="EQ16" i="5"/>
  <c r="ET40" i="5"/>
  <c r="EU33" i="5"/>
  <c r="ET20" i="5"/>
  <c r="EW38" i="5"/>
  <c r="EZ4" i="5"/>
  <c r="EO51" i="5"/>
  <c r="EO31" i="5"/>
  <c r="EO11" i="5"/>
  <c r="EN51" i="5"/>
  <c r="EO44" i="5"/>
  <c r="EN31" i="5"/>
  <c r="EO24" i="5"/>
  <c r="EN11" i="5"/>
  <c r="EQ35" i="5"/>
  <c r="ER28" i="5"/>
  <c r="EQ15" i="5"/>
  <c r="ER8" i="5"/>
  <c r="ET39" i="5"/>
  <c r="EU32" i="5"/>
  <c r="ET19" i="5"/>
  <c r="EU12" i="5"/>
  <c r="EW37" i="5"/>
  <c r="EX30" i="5"/>
  <c r="EW17" i="5"/>
  <c r="EX10" i="5"/>
  <c r="FA4" i="5"/>
  <c r="EZ25" i="5"/>
  <c r="FA18" i="5"/>
  <c r="EZ5" i="5"/>
  <c r="FD29" i="5"/>
  <c r="FC16" i="5"/>
  <c r="FD9" i="5"/>
  <c r="EO37" i="5"/>
  <c r="EO17" i="5"/>
  <c r="ER41" i="5"/>
  <c r="ER21" i="5"/>
  <c r="EN4" i="5"/>
  <c r="EN37" i="5"/>
  <c r="EN17" i="5"/>
  <c r="EQ41" i="5"/>
  <c r="EQ21" i="5"/>
  <c r="ET45" i="5"/>
  <c r="ET25" i="5"/>
  <c r="ET5" i="5"/>
  <c r="EW23" i="5"/>
  <c r="FC4" i="5"/>
  <c r="EO56" i="5"/>
  <c r="EQ47" i="5"/>
  <c r="EQ7" i="5"/>
  <c r="ET31" i="5"/>
  <c r="ET11" i="5"/>
  <c r="EW29" i="5"/>
  <c r="FD4" i="5"/>
  <c r="EW4" i="5"/>
  <c r="EO49" i="5"/>
  <c r="EO29" i="5"/>
  <c r="EO9" i="5"/>
  <c r="ER33" i="5"/>
  <c r="ER13" i="5"/>
  <c r="EU37" i="5"/>
  <c r="EU17" i="5"/>
  <c r="EX35" i="5"/>
  <c r="EX15" i="5"/>
  <c r="FA23" i="5"/>
  <c r="FD34" i="5"/>
  <c r="FD14" i="5"/>
  <c r="EN49" i="5"/>
  <c r="EO42" i="5"/>
  <c r="EN29" i="5"/>
  <c r="EO22" i="5"/>
  <c r="EN9" i="5"/>
  <c r="ER46" i="5"/>
  <c r="EQ33" i="5"/>
  <c r="ER26" i="5"/>
  <c r="EQ13" i="5"/>
  <c r="ER6" i="5"/>
  <c r="ET37" i="5"/>
  <c r="EU30" i="5"/>
  <c r="ET17" i="5"/>
  <c r="EU10" i="5"/>
  <c r="EW35" i="5"/>
  <c r="EX28" i="5"/>
  <c r="EW15" i="5"/>
  <c r="EX8" i="5"/>
  <c r="EZ23" i="5"/>
  <c r="FA16" i="5"/>
  <c r="FC34" i="5"/>
  <c r="FD27" i="5"/>
  <c r="FC14" i="5"/>
  <c r="FD7" i="5"/>
  <c r="EG5" i="2"/>
  <c r="EH5" i="2"/>
  <c r="EI5" i="2"/>
  <c r="EG6" i="2"/>
  <c r="EH6" i="2"/>
  <c r="EI6" i="2"/>
  <c r="EG7" i="2"/>
  <c r="EH7" i="2"/>
  <c r="EK7" i="5" s="1"/>
  <c r="EI7" i="2"/>
  <c r="EL7" i="5" s="1"/>
  <c r="EG8" i="2"/>
  <c r="EH8" i="2"/>
  <c r="EK8" i="5" s="1"/>
  <c r="EI8" i="2"/>
  <c r="EL8" i="5" s="1"/>
  <c r="EG9" i="2"/>
  <c r="EH9" i="2"/>
  <c r="EK9" i="5" s="1"/>
  <c r="EI9" i="2"/>
  <c r="EL9" i="5" s="1"/>
  <c r="EG10" i="2"/>
  <c r="EH10" i="2"/>
  <c r="EI10" i="2"/>
  <c r="EG11" i="2"/>
  <c r="EH11" i="2"/>
  <c r="EI11" i="2"/>
  <c r="EG12" i="2"/>
  <c r="EH12" i="2"/>
  <c r="EI12" i="2"/>
  <c r="EL12" i="5" s="1"/>
  <c r="EG13" i="2"/>
  <c r="EH13" i="2"/>
  <c r="EI13" i="2"/>
  <c r="EG14" i="2"/>
  <c r="EH14" i="2"/>
  <c r="EI14" i="2"/>
  <c r="EL14" i="5" s="1"/>
  <c r="EG15" i="2"/>
  <c r="EH15" i="2"/>
  <c r="EK15" i="5" s="1"/>
  <c r="EI15" i="2"/>
  <c r="EL15" i="5" s="1"/>
  <c r="EG16" i="2"/>
  <c r="EH16" i="2"/>
  <c r="EK16" i="5" s="1"/>
  <c r="EI16" i="2"/>
  <c r="EL16" i="5" s="1"/>
  <c r="EG17" i="2"/>
  <c r="EH17" i="2"/>
  <c r="EK17" i="5" s="1"/>
  <c r="EI17" i="2"/>
  <c r="EG18" i="2"/>
  <c r="EH18" i="2"/>
  <c r="EK18" i="5" s="1"/>
  <c r="EI18" i="2"/>
  <c r="EG19" i="2"/>
  <c r="EH19" i="2"/>
  <c r="EK19" i="5" s="1"/>
  <c r="EI19" i="2"/>
  <c r="EG20" i="2"/>
  <c r="EH20" i="2"/>
  <c r="EI20" i="2"/>
  <c r="EL20" i="5" s="1"/>
  <c r="EG21" i="2"/>
  <c r="EH21" i="2"/>
  <c r="EI21" i="2"/>
  <c r="EG22" i="2"/>
  <c r="EH22" i="2"/>
  <c r="EI22" i="2"/>
  <c r="EL22" i="5" s="1"/>
  <c r="EG23" i="2"/>
  <c r="EH23" i="2"/>
  <c r="EK23" i="5" s="1"/>
  <c r="EI23" i="2"/>
  <c r="EG24" i="2"/>
  <c r="EH24" i="2"/>
  <c r="EI24" i="2"/>
  <c r="EG25" i="2"/>
  <c r="EH25" i="2"/>
  <c r="EK25" i="5" s="1"/>
  <c r="EI25" i="2"/>
  <c r="EL25" i="5" s="1"/>
  <c r="EG26" i="2"/>
  <c r="EH26" i="2"/>
  <c r="EI26" i="2"/>
  <c r="EG27" i="2"/>
  <c r="EH27" i="2"/>
  <c r="EK27" i="5" s="1"/>
  <c r="EI27" i="2"/>
  <c r="EG28" i="2"/>
  <c r="EH28" i="2"/>
  <c r="EI28" i="2"/>
  <c r="EL28" i="5" s="1"/>
  <c r="EG29" i="2"/>
  <c r="EH29" i="2"/>
  <c r="EI29" i="2"/>
  <c r="EG30" i="2"/>
  <c r="EH30" i="2"/>
  <c r="EI30" i="2"/>
  <c r="EG31" i="2"/>
  <c r="EH31" i="2"/>
  <c r="EI31" i="2"/>
  <c r="EL31" i="5" s="1"/>
  <c r="EG32" i="2"/>
  <c r="EH32" i="2"/>
  <c r="EK32" i="5" s="1"/>
  <c r="EI32" i="2"/>
  <c r="EL32" i="5" s="1"/>
  <c r="EG33" i="2"/>
  <c r="EH33" i="2"/>
  <c r="EI33" i="2"/>
  <c r="EL33" i="5" s="1"/>
  <c r="EG34" i="2"/>
  <c r="EH34" i="2"/>
  <c r="EI34" i="2"/>
  <c r="EG35" i="2"/>
  <c r="EH35" i="2"/>
  <c r="EK35" i="5" s="1"/>
  <c r="EI35" i="2"/>
  <c r="EG36" i="2"/>
  <c r="EH36" i="2"/>
  <c r="EI36" i="2"/>
  <c r="EL36" i="5" s="1"/>
  <c r="EG37" i="2"/>
  <c r="EH37" i="2"/>
  <c r="EI37" i="2"/>
  <c r="EG38" i="2"/>
  <c r="EH38" i="2"/>
  <c r="EI38" i="2"/>
  <c r="EL38" i="5" s="1"/>
  <c r="EG39" i="2"/>
  <c r="EH39" i="2"/>
  <c r="EK39" i="5" s="1"/>
  <c r="EI39" i="2"/>
  <c r="EG40" i="2"/>
  <c r="EH40" i="2"/>
  <c r="EK40" i="5" s="1"/>
  <c r="EI40" i="2"/>
  <c r="EL40" i="5" s="1"/>
  <c r="EG41" i="2"/>
  <c r="EH41" i="2"/>
  <c r="EK41" i="5" s="1"/>
  <c r="EI41" i="2"/>
  <c r="EL41" i="5" s="1"/>
  <c r="EG42" i="2"/>
  <c r="EH42" i="2"/>
  <c r="EI42" i="2"/>
  <c r="EG43" i="2"/>
  <c r="EH43" i="2"/>
  <c r="EK43" i="5" s="1"/>
  <c r="EI43" i="2"/>
  <c r="EG44" i="2"/>
  <c r="EH44" i="2"/>
  <c r="EI44" i="2"/>
  <c r="EG45" i="2"/>
  <c r="EH45" i="2"/>
  <c r="EI45" i="2"/>
  <c r="EG46" i="2"/>
  <c r="EH46" i="2"/>
  <c r="EI46" i="2"/>
  <c r="EG47" i="2"/>
  <c r="EH47" i="2"/>
  <c r="EK47" i="5" s="1"/>
  <c r="EI47" i="2"/>
  <c r="EL47" i="5" s="1"/>
  <c r="EG48" i="2"/>
  <c r="EH48" i="2"/>
  <c r="EK48" i="5" s="1"/>
  <c r="EI48" i="2"/>
  <c r="EL48" i="5" s="1"/>
  <c r="EG49" i="2"/>
  <c r="EH49" i="2"/>
  <c r="EK49" i="5" s="1"/>
  <c r="EI49" i="2"/>
  <c r="EL49" i="5" s="1"/>
  <c r="EG50" i="2"/>
  <c r="EH50" i="2"/>
  <c r="EI50" i="2"/>
  <c r="EG51" i="2"/>
  <c r="EH51" i="2"/>
  <c r="EK51" i="5" s="1"/>
  <c r="EI51" i="2"/>
  <c r="EI4" i="2"/>
  <c r="EH4" i="2"/>
  <c r="EG4" i="2"/>
  <c r="ED60" i="2"/>
  <c r="EE60" i="2"/>
  <c r="EF60" i="2"/>
  <c r="ED5" i="2"/>
  <c r="EE5" i="2"/>
  <c r="EF5" i="2"/>
  <c r="ED6" i="2"/>
  <c r="EE6" i="2"/>
  <c r="EH6" i="5" s="1"/>
  <c r="EF6" i="2"/>
  <c r="EI6" i="5" s="1"/>
  <c r="ED7" i="2"/>
  <c r="EE7" i="2"/>
  <c r="EH7" i="5" s="1"/>
  <c r="EF7" i="2"/>
  <c r="EI7" i="5" s="1"/>
  <c r="ED8" i="2"/>
  <c r="EE8" i="2"/>
  <c r="EH8" i="5" s="1"/>
  <c r="EF8" i="2"/>
  <c r="ED9" i="2"/>
  <c r="EE9" i="2"/>
  <c r="EF9" i="2"/>
  <c r="ED10" i="2"/>
  <c r="EE10" i="2"/>
  <c r="EF10" i="2"/>
  <c r="ED11" i="2"/>
  <c r="EE11" i="2"/>
  <c r="EF11" i="2"/>
  <c r="EI11" i="5" s="1"/>
  <c r="ED12" i="2"/>
  <c r="EE12" i="2"/>
  <c r="EF12" i="2"/>
  <c r="ED13" i="2"/>
  <c r="EE13" i="2"/>
  <c r="EF13" i="2"/>
  <c r="EI13" i="5" s="1"/>
  <c r="ED14" i="2"/>
  <c r="EE14" i="2"/>
  <c r="EH14" i="5" s="1"/>
  <c r="EF14" i="2"/>
  <c r="ED15" i="2"/>
  <c r="EE15" i="2"/>
  <c r="EF15" i="2"/>
  <c r="ED16" i="2"/>
  <c r="EE16" i="2"/>
  <c r="EH16" i="5" s="1"/>
  <c r="EF16" i="2"/>
  <c r="EI16" i="5" s="1"/>
  <c r="ED17" i="2"/>
  <c r="EE17" i="2"/>
  <c r="EF17" i="2"/>
  <c r="ED18" i="2"/>
  <c r="EE18" i="2"/>
  <c r="EH18" i="5" s="1"/>
  <c r="EF18" i="2"/>
  <c r="ED19" i="2"/>
  <c r="EE19" i="2"/>
  <c r="EF19" i="2"/>
  <c r="EI19" i="5" s="1"/>
  <c r="ED20" i="2"/>
  <c r="EE20" i="2"/>
  <c r="EF20" i="2"/>
  <c r="ED21" i="2"/>
  <c r="EE21" i="2"/>
  <c r="EF21" i="2"/>
  <c r="ED22" i="2"/>
  <c r="EE22" i="2"/>
  <c r="EF22" i="2"/>
  <c r="EI22" i="5" s="1"/>
  <c r="ED23" i="2"/>
  <c r="EE23" i="2"/>
  <c r="EF23" i="2"/>
  <c r="EI23" i="5" s="1"/>
  <c r="ED24" i="2"/>
  <c r="EE24" i="2"/>
  <c r="EF24" i="2"/>
  <c r="EI24" i="5" s="1"/>
  <c r="ED25" i="2"/>
  <c r="EE25" i="2"/>
  <c r="EF25" i="2"/>
  <c r="ED26" i="2"/>
  <c r="EE26" i="2"/>
  <c r="EH26" i="5" s="1"/>
  <c r="EF26" i="2"/>
  <c r="ED27" i="2"/>
  <c r="EE27" i="2"/>
  <c r="EF27" i="2"/>
  <c r="EI27" i="5" s="1"/>
  <c r="ED28" i="2"/>
  <c r="EE28" i="2"/>
  <c r="EF28" i="2"/>
  <c r="ED29" i="2"/>
  <c r="EE29" i="2"/>
  <c r="EF29" i="2"/>
  <c r="EI29" i="5" s="1"/>
  <c r="ED30" i="2"/>
  <c r="EE30" i="2"/>
  <c r="EH30" i="5" s="1"/>
  <c r="EF30" i="2"/>
  <c r="ED31" i="2"/>
  <c r="EE31" i="2"/>
  <c r="EH31" i="5" s="1"/>
  <c r="EF31" i="2"/>
  <c r="EI31" i="5" s="1"/>
  <c r="ED32" i="2"/>
  <c r="EE32" i="2"/>
  <c r="EH32" i="5" s="1"/>
  <c r="EF32" i="2"/>
  <c r="EI32" i="5" s="1"/>
  <c r="ED33" i="2"/>
  <c r="EE33" i="2"/>
  <c r="EF33" i="2"/>
  <c r="ED34" i="2"/>
  <c r="EE34" i="2"/>
  <c r="EH34" i="5" s="1"/>
  <c r="EF34" i="2"/>
  <c r="ED35" i="2"/>
  <c r="EE35" i="2"/>
  <c r="EF35" i="2"/>
  <c r="ED36" i="2"/>
  <c r="EE36" i="2"/>
  <c r="EF36" i="2"/>
  <c r="EI36" i="5" s="1"/>
  <c r="ED37" i="2"/>
  <c r="EE37" i="2"/>
  <c r="EF37" i="2"/>
  <c r="ED38" i="2"/>
  <c r="EE38" i="2"/>
  <c r="EH38" i="5" s="1"/>
  <c r="EF38" i="2"/>
  <c r="ED39" i="2"/>
  <c r="EE39" i="2"/>
  <c r="EH39" i="5" s="1"/>
  <c r="EF39" i="2"/>
  <c r="EI39" i="5" s="1"/>
  <c r="ED40" i="2"/>
  <c r="EE40" i="2"/>
  <c r="EH40" i="5" s="1"/>
  <c r="EF40" i="2"/>
  <c r="EI40" i="5" s="1"/>
  <c r="ED41" i="2"/>
  <c r="EE41" i="2"/>
  <c r="EF41" i="2"/>
  <c r="ED42" i="2"/>
  <c r="EE42" i="2"/>
  <c r="EF42" i="2"/>
  <c r="ED43" i="2"/>
  <c r="EE43" i="2"/>
  <c r="EF43" i="2"/>
  <c r="ED44" i="2"/>
  <c r="EE44" i="2"/>
  <c r="EF44" i="2"/>
  <c r="EI44" i="5" s="1"/>
  <c r="ED45" i="2"/>
  <c r="EE45" i="2"/>
  <c r="EF45" i="2"/>
  <c r="ED46" i="2"/>
  <c r="EE46" i="2"/>
  <c r="EH46" i="5" s="1"/>
  <c r="EF46" i="2"/>
  <c r="ED47" i="2"/>
  <c r="EE47" i="2"/>
  <c r="EH47" i="5" s="1"/>
  <c r="EF47" i="2"/>
  <c r="EI47" i="5" s="1"/>
  <c r="ED48" i="2"/>
  <c r="EE48" i="2"/>
  <c r="EH48" i="5" s="1"/>
  <c r="EF48" i="2"/>
  <c r="ED49" i="2"/>
  <c r="EE49" i="2"/>
  <c r="EF49" i="2"/>
  <c r="ED50" i="2"/>
  <c r="EE50" i="2"/>
  <c r="EH50" i="5" s="1"/>
  <c r="EF50" i="2"/>
  <c r="ED51" i="2"/>
  <c r="EE51" i="2"/>
  <c r="EF51" i="2"/>
  <c r="EI51" i="5" s="1"/>
  <c r="ED52" i="2"/>
  <c r="EE52" i="2"/>
  <c r="EF52" i="2"/>
  <c r="EI52" i="5" s="1"/>
  <c r="ED53" i="2"/>
  <c r="EE53" i="2"/>
  <c r="EF53" i="2"/>
  <c r="EI53" i="5" s="1"/>
  <c r="ED54" i="2"/>
  <c r="EE54" i="2"/>
  <c r="EH54" i="5" s="1"/>
  <c r="EF54" i="2"/>
  <c r="ED55" i="2"/>
  <c r="EE55" i="2"/>
  <c r="EF55" i="2"/>
  <c r="ED56" i="2"/>
  <c r="EE56" i="2"/>
  <c r="EH56" i="5" s="1"/>
  <c r="EF56" i="2"/>
  <c r="EI56" i="5" s="1"/>
  <c r="ED57" i="2"/>
  <c r="EE57" i="2"/>
  <c r="EF57" i="2"/>
  <c r="ED58" i="2"/>
  <c r="EE58" i="2"/>
  <c r="EH58" i="5" s="1"/>
  <c r="EF58" i="2"/>
  <c r="ED59" i="2"/>
  <c r="EE59" i="2"/>
  <c r="EF59" i="2"/>
  <c r="EI59" i="5" s="1"/>
  <c r="EF4" i="2"/>
  <c r="EE4" i="2"/>
  <c r="ED4" i="2"/>
  <c r="EA5" i="2"/>
  <c r="EB5" i="2"/>
  <c r="EC5" i="2"/>
  <c r="EA6" i="2"/>
  <c r="EB6" i="2"/>
  <c r="EC6" i="2"/>
  <c r="EA7" i="2"/>
  <c r="EB7" i="2"/>
  <c r="EC7" i="2"/>
  <c r="EA8" i="2"/>
  <c r="EB8" i="2"/>
  <c r="EC8" i="2"/>
  <c r="EF8" i="5" s="1"/>
  <c r="EA9" i="2"/>
  <c r="EB9" i="2"/>
  <c r="EC9" i="2"/>
  <c r="EA10" i="2"/>
  <c r="EB10" i="2"/>
  <c r="EE10" i="5" s="1"/>
  <c r="EC10" i="2"/>
  <c r="EA11" i="2"/>
  <c r="EB11" i="2"/>
  <c r="EE11" i="5" s="1"/>
  <c r="EC11" i="2"/>
  <c r="EF11" i="5" s="1"/>
  <c r="EA12" i="2"/>
  <c r="EB12" i="2"/>
  <c r="EC12" i="2"/>
  <c r="EA13" i="2"/>
  <c r="EB13" i="2"/>
  <c r="EC13" i="2"/>
  <c r="EF13" i="5" s="1"/>
  <c r="EA14" i="2"/>
  <c r="EB14" i="2"/>
  <c r="EE14" i="5" s="1"/>
  <c r="EC14" i="2"/>
  <c r="EA15" i="2"/>
  <c r="EB15" i="2"/>
  <c r="EE15" i="5" s="1"/>
  <c r="EC15" i="2"/>
  <c r="EF15" i="5" s="1"/>
  <c r="EA16" i="2"/>
  <c r="EB16" i="2"/>
  <c r="EE16" i="5" s="1"/>
  <c r="EC16" i="2"/>
  <c r="EF16" i="5" s="1"/>
  <c r="EA17" i="2"/>
  <c r="EB17" i="2"/>
  <c r="EC17" i="2"/>
  <c r="EA18" i="2"/>
  <c r="EB18" i="2"/>
  <c r="EE18" i="5" s="1"/>
  <c r="EC18" i="2"/>
  <c r="EA19" i="2"/>
  <c r="EB19" i="2"/>
  <c r="EC19" i="2"/>
  <c r="EA20" i="2"/>
  <c r="EB20" i="2"/>
  <c r="EC20" i="2"/>
  <c r="EF20" i="5" s="1"/>
  <c r="EA21" i="2"/>
  <c r="EB21" i="2"/>
  <c r="EC21" i="2"/>
  <c r="EA22" i="2"/>
  <c r="EB22" i="2"/>
  <c r="EE22" i="5" s="1"/>
  <c r="EC22" i="2"/>
  <c r="EA23" i="2"/>
  <c r="EB23" i="2"/>
  <c r="EE23" i="5" s="1"/>
  <c r="EC23" i="2"/>
  <c r="EF23" i="5" s="1"/>
  <c r="EA24" i="2"/>
  <c r="EB24" i="2"/>
  <c r="EE24" i="5" s="1"/>
  <c r="EC24" i="2"/>
  <c r="EF24" i="5" s="1"/>
  <c r="EA25" i="2"/>
  <c r="EB25" i="2"/>
  <c r="EC25" i="2"/>
  <c r="EA26" i="2"/>
  <c r="EB26" i="2"/>
  <c r="EC26" i="2"/>
  <c r="EA27" i="2"/>
  <c r="EB27" i="2"/>
  <c r="EC27" i="2"/>
  <c r="EA28" i="2"/>
  <c r="EB28" i="2"/>
  <c r="EC28" i="2"/>
  <c r="EF28" i="5" s="1"/>
  <c r="EA29" i="2"/>
  <c r="EB29" i="2"/>
  <c r="EC29" i="2"/>
  <c r="EA30" i="2"/>
  <c r="EB30" i="2"/>
  <c r="EE30" i="5" s="1"/>
  <c r="EC30" i="2"/>
  <c r="EA31" i="2"/>
  <c r="EB31" i="2"/>
  <c r="EE31" i="5" s="1"/>
  <c r="EC31" i="2"/>
  <c r="EF31" i="5" s="1"/>
  <c r="EA32" i="2"/>
  <c r="EB32" i="2"/>
  <c r="EE32" i="5" s="1"/>
  <c r="EC32" i="2"/>
  <c r="EA33" i="2"/>
  <c r="EB33" i="2"/>
  <c r="EC33" i="2"/>
  <c r="EA34" i="2"/>
  <c r="EB34" i="2"/>
  <c r="EE34" i="5" s="1"/>
  <c r="EC34" i="2"/>
  <c r="EA35" i="2"/>
  <c r="EB35" i="2"/>
  <c r="EC35" i="2"/>
  <c r="EF35" i="5" s="1"/>
  <c r="EA36" i="2"/>
  <c r="EB36" i="2"/>
  <c r="EC36" i="2"/>
  <c r="EF36" i="5" s="1"/>
  <c r="EA37" i="2"/>
  <c r="EB37" i="2"/>
  <c r="EC37" i="2"/>
  <c r="EA38" i="2"/>
  <c r="EB38" i="2"/>
  <c r="EE38" i="5" s="1"/>
  <c r="EC38" i="2"/>
  <c r="EA39" i="2"/>
  <c r="EB39" i="2"/>
  <c r="EC39" i="2"/>
  <c r="EA40" i="2"/>
  <c r="EB40" i="2"/>
  <c r="EE40" i="5" s="1"/>
  <c r="EC40" i="2"/>
  <c r="EF40" i="5" s="1"/>
  <c r="EA41" i="2"/>
  <c r="EB41" i="2"/>
  <c r="EC41" i="2"/>
  <c r="EA42" i="2"/>
  <c r="EB42" i="2"/>
  <c r="EE42" i="5" s="1"/>
  <c r="EC42" i="2"/>
  <c r="EA43" i="2"/>
  <c r="EB43" i="2"/>
  <c r="EE43" i="5" s="1"/>
  <c r="EC43" i="2"/>
  <c r="EF43" i="5" s="1"/>
  <c r="EA44" i="2"/>
  <c r="EB44" i="2"/>
  <c r="EC44" i="2"/>
  <c r="EF44" i="5" s="1"/>
  <c r="EA45" i="2"/>
  <c r="EB45" i="2"/>
  <c r="EC45" i="2"/>
  <c r="EA46" i="2"/>
  <c r="EB46" i="2"/>
  <c r="EC46" i="2"/>
  <c r="EA47" i="2"/>
  <c r="EB47" i="2"/>
  <c r="EC47" i="2"/>
  <c r="EA48" i="2"/>
  <c r="EB48" i="2"/>
  <c r="EC48" i="2"/>
  <c r="EF48" i="5" s="1"/>
  <c r="EA49" i="2"/>
  <c r="EB49" i="2"/>
  <c r="EC49" i="2"/>
  <c r="EA50" i="2"/>
  <c r="EB50" i="2"/>
  <c r="EE50" i="5" s="1"/>
  <c r="EC50" i="2"/>
  <c r="EA51" i="2"/>
  <c r="EB51" i="2"/>
  <c r="EE51" i="5" s="1"/>
  <c r="EC51" i="2"/>
  <c r="EF51" i="5" s="1"/>
  <c r="EC4" i="2"/>
  <c r="EB4" i="2"/>
  <c r="EA4" i="2"/>
  <c r="DX5" i="2"/>
  <c r="DY5" i="2"/>
  <c r="DZ5" i="2"/>
  <c r="DX6" i="2"/>
  <c r="DY6" i="2"/>
  <c r="DZ6" i="2"/>
  <c r="DX7" i="2"/>
  <c r="DY7" i="2"/>
  <c r="EB7" i="5" s="1"/>
  <c r="DZ7" i="2"/>
  <c r="EC7" i="5" s="1"/>
  <c r="DX8" i="2"/>
  <c r="DY8" i="2"/>
  <c r="EB8" i="5" s="1"/>
  <c r="DZ8" i="2"/>
  <c r="EC8" i="5" s="1"/>
  <c r="DX9" i="2"/>
  <c r="DY9" i="2"/>
  <c r="DZ9" i="2"/>
  <c r="DX10" i="2"/>
  <c r="DY10" i="2"/>
  <c r="EB10" i="5" s="1"/>
  <c r="DZ10" i="2"/>
  <c r="DX11" i="2"/>
  <c r="DY11" i="2"/>
  <c r="DZ11" i="2"/>
  <c r="DX12" i="2"/>
  <c r="DY12" i="2"/>
  <c r="DZ12" i="2"/>
  <c r="EC12" i="5" s="1"/>
  <c r="DX13" i="2"/>
  <c r="DY13" i="2"/>
  <c r="DZ13" i="2"/>
  <c r="DX14" i="2"/>
  <c r="DY14" i="2"/>
  <c r="DZ14" i="2"/>
  <c r="DX15" i="2"/>
  <c r="DY15" i="2"/>
  <c r="EB15" i="5" s="1"/>
  <c r="DZ15" i="2"/>
  <c r="EC15" i="5" s="1"/>
  <c r="DX16" i="2"/>
  <c r="DY16" i="2"/>
  <c r="EB16" i="5" s="1"/>
  <c r="DZ16" i="2"/>
  <c r="EC16" i="5" s="1"/>
  <c r="DX17" i="2"/>
  <c r="DY17" i="2"/>
  <c r="DZ17" i="2"/>
  <c r="DX18" i="2"/>
  <c r="DY18" i="2"/>
  <c r="EB18" i="5" s="1"/>
  <c r="DZ18" i="2"/>
  <c r="DX19" i="2"/>
  <c r="DY19" i="2"/>
  <c r="DZ19" i="2"/>
  <c r="DX20" i="2"/>
  <c r="DY20" i="2"/>
  <c r="DZ20" i="2"/>
  <c r="EC20" i="5" s="1"/>
  <c r="DX21" i="2"/>
  <c r="DY21" i="2"/>
  <c r="DZ21" i="2"/>
  <c r="DX22" i="2"/>
  <c r="DY22" i="2"/>
  <c r="DZ22" i="2"/>
  <c r="DX23" i="2"/>
  <c r="DY23" i="2"/>
  <c r="EB23" i="5" s="1"/>
  <c r="DZ23" i="2"/>
  <c r="EC23" i="5" s="1"/>
  <c r="DX24" i="2"/>
  <c r="DY24" i="2"/>
  <c r="DZ24" i="2"/>
  <c r="DX25" i="2"/>
  <c r="DY25" i="2"/>
  <c r="DZ25" i="2"/>
  <c r="DX26" i="2"/>
  <c r="DY26" i="2"/>
  <c r="EB26" i="5" s="1"/>
  <c r="DZ26" i="2"/>
  <c r="DX27" i="2"/>
  <c r="DY27" i="2"/>
  <c r="EB27" i="5" s="1"/>
  <c r="DZ27" i="2"/>
  <c r="EC27" i="5" s="1"/>
  <c r="DX28" i="2"/>
  <c r="DY28" i="2"/>
  <c r="DZ28" i="2"/>
  <c r="EC28" i="5" s="1"/>
  <c r="DX29" i="2"/>
  <c r="DY29" i="2"/>
  <c r="DZ29" i="2"/>
  <c r="DX30" i="2"/>
  <c r="DY30" i="2"/>
  <c r="EB30" i="5" s="1"/>
  <c r="DZ30" i="2"/>
  <c r="DX31" i="2"/>
  <c r="DY31" i="2"/>
  <c r="DZ31" i="2"/>
  <c r="DX32" i="2"/>
  <c r="DY32" i="2"/>
  <c r="EB32" i="5" s="1"/>
  <c r="DZ32" i="2"/>
  <c r="EC32" i="5" s="1"/>
  <c r="DX33" i="2"/>
  <c r="DY33" i="2"/>
  <c r="DZ33" i="2"/>
  <c r="DX34" i="2"/>
  <c r="DY34" i="2"/>
  <c r="DZ34" i="2"/>
  <c r="DX35" i="2"/>
  <c r="DY35" i="2"/>
  <c r="EB35" i="5" s="1"/>
  <c r="DZ35" i="2"/>
  <c r="EC35" i="5" s="1"/>
  <c r="DX36" i="2"/>
  <c r="DY36" i="2"/>
  <c r="DZ36" i="2"/>
  <c r="EC36" i="5" s="1"/>
  <c r="DX37" i="2"/>
  <c r="DY37" i="2"/>
  <c r="DZ37" i="2"/>
  <c r="DZ4" i="2"/>
  <c r="DY4" i="2"/>
  <c r="EB4" i="5" s="1"/>
  <c r="DX4" i="2"/>
  <c r="DU5" i="2"/>
  <c r="DV5" i="2"/>
  <c r="DW5" i="2"/>
  <c r="DU6" i="2"/>
  <c r="DV6" i="2"/>
  <c r="DW6" i="2"/>
  <c r="DZ6" i="5" s="1"/>
  <c r="DU7" i="2"/>
  <c r="DV7" i="2"/>
  <c r="DW7" i="2"/>
  <c r="DU8" i="2"/>
  <c r="DV8" i="2"/>
  <c r="DY8" i="5" s="1"/>
  <c r="DW8" i="2"/>
  <c r="DU9" i="2"/>
  <c r="DV9" i="2"/>
  <c r="DY9" i="5" s="1"/>
  <c r="DW9" i="2"/>
  <c r="DZ9" i="5" s="1"/>
  <c r="DU10" i="2"/>
  <c r="DV10" i="2"/>
  <c r="DW10" i="2"/>
  <c r="DU11" i="2"/>
  <c r="DV11" i="2"/>
  <c r="DW11" i="2"/>
  <c r="DU12" i="2"/>
  <c r="DV12" i="2"/>
  <c r="DY12" i="5" s="1"/>
  <c r="DW12" i="2"/>
  <c r="DU13" i="2"/>
  <c r="DV13" i="2"/>
  <c r="DY13" i="5" s="1"/>
  <c r="DW13" i="2"/>
  <c r="DZ13" i="5" s="1"/>
  <c r="DU14" i="2"/>
  <c r="DV14" i="2"/>
  <c r="DY14" i="5" s="1"/>
  <c r="DW14" i="2"/>
  <c r="DZ14" i="5" s="1"/>
  <c r="DU15" i="2"/>
  <c r="DV15" i="2"/>
  <c r="DW15" i="2"/>
  <c r="DU16" i="2"/>
  <c r="DV16" i="2"/>
  <c r="DY16" i="5" s="1"/>
  <c r="DW16" i="2"/>
  <c r="DU17" i="2"/>
  <c r="DV17" i="2"/>
  <c r="DW17" i="2"/>
  <c r="DU18" i="2"/>
  <c r="DV18" i="2"/>
  <c r="DW18" i="2"/>
  <c r="DZ18" i="5" s="1"/>
  <c r="DU19" i="2"/>
  <c r="DV19" i="2"/>
  <c r="DW19" i="2"/>
  <c r="DU20" i="2"/>
  <c r="DV20" i="2"/>
  <c r="DY20" i="5" s="1"/>
  <c r="DW20" i="2"/>
  <c r="DU21" i="2"/>
  <c r="DV21" i="2"/>
  <c r="DY21" i="5" s="1"/>
  <c r="DW21" i="2"/>
  <c r="DZ21" i="5" s="1"/>
  <c r="DU22" i="2"/>
  <c r="DV22" i="2"/>
  <c r="DW22" i="2"/>
  <c r="DZ22" i="5" s="1"/>
  <c r="DU23" i="2"/>
  <c r="DV23" i="2"/>
  <c r="DW23" i="2"/>
  <c r="DU24" i="2"/>
  <c r="DV24" i="2"/>
  <c r="DY24" i="5" s="1"/>
  <c r="DW24" i="2"/>
  <c r="DU25" i="2"/>
  <c r="DV25" i="2"/>
  <c r="DW25" i="2"/>
  <c r="DU26" i="2"/>
  <c r="DV26" i="2"/>
  <c r="DW26" i="2"/>
  <c r="DZ26" i="5" s="1"/>
  <c r="DU27" i="2"/>
  <c r="DV27" i="2"/>
  <c r="DW27" i="2"/>
  <c r="DU28" i="2"/>
  <c r="DV28" i="2"/>
  <c r="DY28" i="5" s="1"/>
  <c r="DW28" i="2"/>
  <c r="DU29" i="2"/>
  <c r="DV29" i="2"/>
  <c r="DY29" i="5" s="1"/>
  <c r="DW29" i="2"/>
  <c r="DZ29" i="5" s="1"/>
  <c r="DU30" i="2"/>
  <c r="DV30" i="2"/>
  <c r="DY30" i="5" s="1"/>
  <c r="DW30" i="2"/>
  <c r="DU31" i="2"/>
  <c r="DV31" i="2"/>
  <c r="DW31" i="2"/>
  <c r="DU32" i="2"/>
  <c r="DV32" i="2"/>
  <c r="DY32" i="5" s="1"/>
  <c r="DW32" i="2"/>
  <c r="DU33" i="2"/>
  <c r="DV33" i="2"/>
  <c r="DY33" i="5" s="1"/>
  <c r="DW33" i="2"/>
  <c r="DZ33" i="5" s="1"/>
  <c r="DU34" i="2"/>
  <c r="DV34" i="2"/>
  <c r="DW34" i="2"/>
  <c r="DZ34" i="5" s="1"/>
  <c r="DU35" i="2"/>
  <c r="DV35" i="2"/>
  <c r="DW35" i="2"/>
  <c r="DU36" i="2"/>
  <c r="DV36" i="2"/>
  <c r="DY36" i="5" s="1"/>
  <c r="DW36" i="2"/>
  <c r="DU37" i="2"/>
  <c r="DV37" i="2"/>
  <c r="DW37" i="2"/>
  <c r="DU38" i="2"/>
  <c r="DV38" i="2"/>
  <c r="DY38" i="5" s="1"/>
  <c r="DW38" i="2"/>
  <c r="DZ38" i="5" s="1"/>
  <c r="DU39" i="2"/>
  <c r="DV39" i="2"/>
  <c r="DW39" i="2"/>
  <c r="DU40" i="2"/>
  <c r="DV40" i="2"/>
  <c r="DY40" i="5" s="1"/>
  <c r="DW40" i="2"/>
  <c r="DU41" i="2"/>
  <c r="DV41" i="2"/>
  <c r="DY41" i="5" s="1"/>
  <c r="DW41" i="2"/>
  <c r="DZ41" i="5" s="1"/>
  <c r="DU42" i="2"/>
  <c r="DV42" i="2"/>
  <c r="DW42" i="2"/>
  <c r="DZ42" i="5" s="1"/>
  <c r="DU43" i="2"/>
  <c r="DV43" i="2"/>
  <c r="DW43" i="2"/>
  <c r="DU44" i="2"/>
  <c r="DV44" i="2"/>
  <c r="DY44" i="5" s="1"/>
  <c r="DW44" i="2"/>
  <c r="DU45" i="2"/>
  <c r="DV45" i="2"/>
  <c r="DW45" i="2"/>
  <c r="DU46" i="2"/>
  <c r="DV46" i="2"/>
  <c r="DW46" i="2"/>
  <c r="DZ46" i="5" s="1"/>
  <c r="DU47" i="2"/>
  <c r="DV47" i="2"/>
  <c r="DW47" i="2"/>
  <c r="DW4" i="2"/>
  <c r="DV4" i="2"/>
  <c r="DU4" i="2"/>
  <c r="DR49" i="2"/>
  <c r="DS49" i="2"/>
  <c r="DV49" i="5" s="1"/>
  <c r="DT49" i="2"/>
  <c r="DW49" i="5" s="1"/>
  <c r="DR50" i="2"/>
  <c r="DS50" i="2"/>
  <c r="DT50" i="2"/>
  <c r="DR51" i="2"/>
  <c r="DS51" i="2"/>
  <c r="DT51" i="2"/>
  <c r="DR52" i="2"/>
  <c r="DS52" i="2"/>
  <c r="DV52" i="5" s="1"/>
  <c r="DT52" i="2"/>
  <c r="DR5" i="2"/>
  <c r="DS5" i="2"/>
  <c r="DV5" i="5" s="1"/>
  <c r="DT5" i="2"/>
  <c r="DW5" i="5" s="1"/>
  <c r="DR6" i="2"/>
  <c r="DS6" i="2"/>
  <c r="DV6" i="5" s="1"/>
  <c r="DT6" i="2"/>
  <c r="DW6" i="5" s="1"/>
  <c r="DR7" i="2"/>
  <c r="DS7" i="2"/>
  <c r="DT7" i="2"/>
  <c r="DR8" i="2"/>
  <c r="DS8" i="2"/>
  <c r="DV8" i="5" s="1"/>
  <c r="DT8" i="2"/>
  <c r="DR9" i="2"/>
  <c r="DS9" i="2"/>
  <c r="DT9" i="2"/>
  <c r="DR10" i="2"/>
  <c r="DS10" i="2"/>
  <c r="DT10" i="2"/>
  <c r="DW10" i="5" s="1"/>
  <c r="DR11" i="2"/>
  <c r="DS11" i="2"/>
  <c r="DT11" i="2"/>
  <c r="DR12" i="2"/>
  <c r="DS12" i="2"/>
  <c r="DV12" i="5" s="1"/>
  <c r="DT12" i="2"/>
  <c r="DR13" i="2"/>
  <c r="DS13" i="2"/>
  <c r="DV13" i="5" s="1"/>
  <c r="DT13" i="2"/>
  <c r="DW13" i="5" s="1"/>
  <c r="DR14" i="2"/>
  <c r="DS14" i="2"/>
  <c r="DV14" i="5" s="1"/>
  <c r="DT14" i="2"/>
  <c r="DW14" i="5" s="1"/>
  <c r="DR15" i="2"/>
  <c r="DS15" i="2"/>
  <c r="DT15" i="2"/>
  <c r="DR16" i="2"/>
  <c r="DS16" i="2"/>
  <c r="DV16" i="5" s="1"/>
  <c r="DT16" i="2"/>
  <c r="DR17" i="2"/>
  <c r="DS17" i="2"/>
  <c r="DT17" i="2"/>
  <c r="DR18" i="2"/>
  <c r="DS18" i="2"/>
  <c r="DT18" i="2"/>
  <c r="DW18" i="5" s="1"/>
  <c r="DR19" i="2"/>
  <c r="DS19" i="2"/>
  <c r="DT19" i="2"/>
  <c r="DR20" i="2"/>
  <c r="DS20" i="2"/>
  <c r="DV20" i="5" s="1"/>
  <c r="DT20" i="2"/>
  <c r="DR21" i="2"/>
  <c r="DS21" i="2"/>
  <c r="DV21" i="5" s="1"/>
  <c r="DT21" i="2"/>
  <c r="DW21" i="5" s="1"/>
  <c r="DR22" i="2"/>
  <c r="DS22" i="2"/>
  <c r="DV22" i="5" s="1"/>
  <c r="DT22" i="2"/>
  <c r="DR23" i="2"/>
  <c r="DS23" i="2"/>
  <c r="DT23" i="2"/>
  <c r="DR24" i="2"/>
  <c r="DS24" i="2"/>
  <c r="DV24" i="5" s="1"/>
  <c r="DT24" i="2"/>
  <c r="DR25" i="2"/>
  <c r="DS25" i="2"/>
  <c r="DV25" i="5" s="1"/>
  <c r="DT25" i="2"/>
  <c r="DW25" i="5" s="1"/>
  <c r="DR26" i="2"/>
  <c r="DS26" i="2"/>
  <c r="DT26" i="2"/>
  <c r="DW26" i="5" s="1"/>
  <c r="DR27" i="2"/>
  <c r="DS27" i="2"/>
  <c r="DT27" i="2"/>
  <c r="DR28" i="2"/>
  <c r="DS28" i="2"/>
  <c r="DV28" i="5" s="1"/>
  <c r="DT28" i="2"/>
  <c r="DR29" i="2"/>
  <c r="DS29" i="2"/>
  <c r="DT29" i="2"/>
  <c r="DR30" i="2"/>
  <c r="DS30" i="2"/>
  <c r="DV30" i="5" s="1"/>
  <c r="DT30" i="2"/>
  <c r="DW30" i="5" s="1"/>
  <c r="DR31" i="2"/>
  <c r="DS31" i="2"/>
  <c r="DT31" i="2"/>
  <c r="DR32" i="2"/>
  <c r="DS32" i="2"/>
  <c r="DV32" i="5" s="1"/>
  <c r="DT32" i="2"/>
  <c r="DR33" i="2"/>
  <c r="DS33" i="2"/>
  <c r="DV33" i="5" s="1"/>
  <c r="DT33" i="2"/>
  <c r="DW33" i="5" s="1"/>
  <c r="DR34" i="2"/>
  <c r="DS34" i="2"/>
  <c r="DT34" i="2"/>
  <c r="DW34" i="5" s="1"/>
  <c r="DR35" i="2"/>
  <c r="DS35" i="2"/>
  <c r="DT35" i="2"/>
  <c r="DR36" i="2"/>
  <c r="DS36" i="2"/>
  <c r="DV36" i="5" s="1"/>
  <c r="DT36" i="2"/>
  <c r="DR37" i="2"/>
  <c r="DS37" i="2"/>
  <c r="DT37" i="2"/>
  <c r="DR38" i="2"/>
  <c r="DS38" i="2"/>
  <c r="DT38" i="2"/>
  <c r="DW38" i="5" s="1"/>
  <c r="DR39" i="2"/>
  <c r="DS39" i="2"/>
  <c r="DT39" i="2"/>
  <c r="DR40" i="2"/>
  <c r="DS40" i="2"/>
  <c r="DV40" i="5" s="1"/>
  <c r="DT40" i="2"/>
  <c r="DR41" i="2"/>
  <c r="DS41" i="2"/>
  <c r="DV41" i="5" s="1"/>
  <c r="DT41" i="2"/>
  <c r="DW41" i="5" s="1"/>
  <c r="DR42" i="2"/>
  <c r="DS42" i="2"/>
  <c r="DT42" i="2"/>
  <c r="DR43" i="2"/>
  <c r="DS43" i="2"/>
  <c r="DT43" i="2"/>
  <c r="DR44" i="2"/>
  <c r="DS44" i="2"/>
  <c r="DV44" i="5" s="1"/>
  <c r="DT44" i="2"/>
  <c r="DR45" i="2"/>
  <c r="DS45" i="2"/>
  <c r="DV45" i="5" s="1"/>
  <c r="DT45" i="2"/>
  <c r="DW45" i="5" s="1"/>
  <c r="DR46" i="2"/>
  <c r="DS46" i="2"/>
  <c r="DV46" i="5" s="1"/>
  <c r="DT46" i="2"/>
  <c r="DW46" i="5" s="1"/>
  <c r="DR47" i="2"/>
  <c r="DS47" i="2"/>
  <c r="DT47" i="2"/>
  <c r="DR48" i="2"/>
  <c r="DS48" i="2"/>
  <c r="DV48" i="5" s="1"/>
  <c r="DT48" i="2"/>
  <c r="DT4" i="2"/>
  <c r="DS4" i="2"/>
  <c r="DR4" i="2"/>
  <c r="DO5" i="2"/>
  <c r="DP5" i="2"/>
  <c r="DQ5" i="2"/>
  <c r="DT5" i="5" s="1"/>
  <c r="DO6" i="2"/>
  <c r="DP6" i="2"/>
  <c r="DQ6" i="2"/>
  <c r="DO7" i="2"/>
  <c r="DP7" i="2"/>
  <c r="DS7" i="5" s="1"/>
  <c r="DQ7" i="2"/>
  <c r="DO8" i="2"/>
  <c r="DP8" i="2"/>
  <c r="DS8" i="5" s="1"/>
  <c r="DQ8" i="2"/>
  <c r="DT8" i="5" s="1"/>
  <c r="DO9" i="2"/>
  <c r="DP9" i="2"/>
  <c r="DS9" i="5" s="1"/>
  <c r="DQ9" i="2"/>
  <c r="DT9" i="5" s="1"/>
  <c r="DO10" i="2"/>
  <c r="DP10" i="2"/>
  <c r="DQ10" i="2"/>
  <c r="DO11" i="2"/>
  <c r="DP11" i="2"/>
  <c r="DS11" i="5" s="1"/>
  <c r="DQ11" i="2"/>
  <c r="DO12" i="2"/>
  <c r="DP12" i="2"/>
  <c r="DQ12" i="2"/>
  <c r="DO13" i="2"/>
  <c r="DP13" i="2"/>
  <c r="DQ13" i="2"/>
  <c r="DO14" i="2"/>
  <c r="DP14" i="2"/>
  <c r="DQ14" i="2"/>
  <c r="DO15" i="2"/>
  <c r="DP15" i="2"/>
  <c r="DS15" i="5" s="1"/>
  <c r="DQ15" i="2"/>
  <c r="DO16" i="2"/>
  <c r="DP16" i="2"/>
  <c r="DS16" i="5" s="1"/>
  <c r="DQ16" i="2"/>
  <c r="DT16" i="5" s="1"/>
  <c r="DO17" i="2"/>
  <c r="DP17" i="2"/>
  <c r="DS17" i="5" s="1"/>
  <c r="DQ17" i="2"/>
  <c r="DO18" i="2"/>
  <c r="DP18" i="2"/>
  <c r="DQ18" i="2"/>
  <c r="DO19" i="2"/>
  <c r="DP19" i="2"/>
  <c r="DS19" i="5" s="1"/>
  <c r="DQ19" i="2"/>
  <c r="DO20" i="2"/>
  <c r="DP20" i="2"/>
  <c r="DS20" i="5" s="1"/>
  <c r="DQ20" i="2"/>
  <c r="DT20" i="5" s="1"/>
  <c r="DO21" i="2"/>
  <c r="DP21" i="2"/>
  <c r="DQ21" i="2"/>
  <c r="DT21" i="5" s="1"/>
  <c r="DO22" i="2"/>
  <c r="DP22" i="2"/>
  <c r="DQ22" i="2"/>
  <c r="DO23" i="2"/>
  <c r="DP23" i="2"/>
  <c r="DS23" i="5" s="1"/>
  <c r="DQ23" i="2"/>
  <c r="DO24" i="2"/>
  <c r="DP24" i="2"/>
  <c r="DQ24" i="2"/>
  <c r="DO25" i="2"/>
  <c r="DP25" i="2"/>
  <c r="DS25" i="5" s="1"/>
  <c r="DQ25" i="2"/>
  <c r="DT25" i="5" s="1"/>
  <c r="DO26" i="2"/>
  <c r="DP26" i="2"/>
  <c r="DQ26" i="2"/>
  <c r="DO27" i="2"/>
  <c r="DP27" i="2"/>
  <c r="DS27" i="5" s="1"/>
  <c r="DQ27" i="2"/>
  <c r="DO28" i="2"/>
  <c r="DP28" i="2"/>
  <c r="DS28" i="5" s="1"/>
  <c r="DQ28" i="2"/>
  <c r="DT28" i="5" s="1"/>
  <c r="DO29" i="2"/>
  <c r="DP29" i="2"/>
  <c r="DQ29" i="2"/>
  <c r="DT29" i="5" s="1"/>
  <c r="DO30" i="2"/>
  <c r="DP30" i="2"/>
  <c r="DQ30" i="2"/>
  <c r="DO31" i="2"/>
  <c r="DP31" i="2"/>
  <c r="DS31" i="5" s="1"/>
  <c r="DQ31" i="2"/>
  <c r="DO32" i="2"/>
  <c r="DP32" i="2"/>
  <c r="DQ32" i="2"/>
  <c r="DT32" i="5" s="1"/>
  <c r="DO33" i="2"/>
  <c r="DP33" i="2"/>
  <c r="DQ33" i="2"/>
  <c r="DO34" i="2"/>
  <c r="DP34" i="2"/>
  <c r="DQ34" i="2"/>
  <c r="DO35" i="2"/>
  <c r="DP35" i="2"/>
  <c r="DS35" i="5" s="1"/>
  <c r="DQ35" i="2"/>
  <c r="DO36" i="2"/>
  <c r="DP36" i="2"/>
  <c r="DS36" i="5" s="1"/>
  <c r="DQ36" i="2"/>
  <c r="DT36" i="5" s="1"/>
  <c r="DO37" i="2"/>
  <c r="DP37" i="2"/>
  <c r="DQ37" i="2"/>
  <c r="DO38" i="2"/>
  <c r="DP38" i="2"/>
  <c r="DQ38" i="2"/>
  <c r="DO39" i="2"/>
  <c r="DP39" i="2"/>
  <c r="DS39" i="5" s="1"/>
  <c r="DQ39" i="2"/>
  <c r="DO40" i="2"/>
  <c r="DP40" i="2"/>
  <c r="DS40" i="5" s="1"/>
  <c r="DQ40" i="2"/>
  <c r="DT40" i="5" s="1"/>
  <c r="DO41" i="2"/>
  <c r="DP41" i="2"/>
  <c r="DS41" i="5" s="1"/>
  <c r="DQ41" i="2"/>
  <c r="DT41" i="5" s="1"/>
  <c r="DO42" i="2"/>
  <c r="DP42" i="2"/>
  <c r="DQ42" i="2"/>
  <c r="DO43" i="2"/>
  <c r="DP43" i="2"/>
  <c r="DS43" i="5" s="1"/>
  <c r="DQ43" i="2"/>
  <c r="DO44" i="2"/>
  <c r="DP44" i="2"/>
  <c r="DQ44" i="2"/>
  <c r="DO45" i="2"/>
  <c r="DP45" i="2"/>
  <c r="DQ45" i="2"/>
  <c r="DT45" i="5" s="1"/>
  <c r="DO46" i="2"/>
  <c r="DP46" i="2"/>
  <c r="DQ46" i="2"/>
  <c r="DO47" i="2"/>
  <c r="DP47" i="2"/>
  <c r="DS47" i="5" s="1"/>
  <c r="DQ47" i="2"/>
  <c r="DO48" i="2"/>
  <c r="DP48" i="2"/>
  <c r="DS48" i="5" s="1"/>
  <c r="DQ48" i="2"/>
  <c r="DT48" i="5" s="1"/>
  <c r="DO49" i="2"/>
  <c r="DP49" i="2"/>
  <c r="DS49" i="5" s="1"/>
  <c r="DQ49" i="2"/>
  <c r="DT49" i="5" s="1"/>
  <c r="DO50" i="2"/>
  <c r="DP50" i="2"/>
  <c r="DQ50" i="2"/>
  <c r="DO51" i="2"/>
  <c r="DP51" i="2"/>
  <c r="DS51" i="5" s="1"/>
  <c r="DQ51" i="2"/>
  <c r="DO52" i="2"/>
  <c r="DP52" i="2"/>
  <c r="DS52" i="5" s="1"/>
  <c r="DQ52" i="2"/>
  <c r="DT52" i="5" s="1"/>
  <c r="DO53" i="2"/>
  <c r="DP53" i="2"/>
  <c r="DQ53" i="2"/>
  <c r="DO54" i="2"/>
  <c r="DP54" i="2"/>
  <c r="DQ54" i="2"/>
  <c r="DO55" i="2"/>
  <c r="DP55" i="2"/>
  <c r="DS55" i="5" s="1"/>
  <c r="DQ55" i="2"/>
  <c r="DO56" i="2"/>
  <c r="DP56" i="2"/>
  <c r="DS56" i="5" s="1"/>
  <c r="DQ56" i="2"/>
  <c r="DT56" i="5" s="1"/>
  <c r="DO57" i="2"/>
  <c r="DP57" i="2"/>
  <c r="DS57" i="5" s="1"/>
  <c r="DQ57" i="2"/>
  <c r="DO58" i="2"/>
  <c r="DP58" i="2"/>
  <c r="DQ58" i="2"/>
  <c r="DO59" i="2"/>
  <c r="DP59" i="2"/>
  <c r="DS59" i="5" s="1"/>
  <c r="DQ59" i="2"/>
  <c r="DO60" i="2"/>
  <c r="DP60" i="2"/>
  <c r="DS60" i="5" s="1"/>
  <c r="DQ60" i="2"/>
  <c r="DT60" i="5" s="1"/>
  <c r="DO61" i="2"/>
  <c r="DP61" i="2"/>
  <c r="DQ61" i="2"/>
  <c r="DT61" i="5" s="1"/>
  <c r="DO62" i="2"/>
  <c r="DP62" i="2"/>
  <c r="DQ62" i="2"/>
  <c r="DO63" i="2"/>
  <c r="DP63" i="2"/>
  <c r="DS63" i="5" s="1"/>
  <c r="DQ63" i="2"/>
  <c r="DO64" i="2"/>
  <c r="DP64" i="2"/>
  <c r="DQ64" i="2"/>
  <c r="DO65" i="2"/>
  <c r="DP65" i="2"/>
  <c r="DQ65" i="2"/>
  <c r="DT65" i="5" s="1"/>
  <c r="DQ4" i="2"/>
  <c r="DT4" i="5" s="1"/>
  <c r="DP4" i="2"/>
  <c r="DS4" i="5" s="1"/>
  <c r="DO4" i="2"/>
  <c r="DL5" i="2"/>
  <c r="DM5" i="2"/>
  <c r="DP5" i="5" s="1"/>
  <c r="DN5" i="2"/>
  <c r="DM6" i="2"/>
  <c r="DP6" i="5" s="1"/>
  <c r="DN6" i="2"/>
  <c r="DQ6" i="5" s="1"/>
  <c r="DL7" i="2"/>
  <c r="DM7" i="2"/>
  <c r="DN7" i="2"/>
  <c r="DQ7" i="5" s="1"/>
  <c r="DL8" i="2"/>
  <c r="DM8" i="2"/>
  <c r="DN8" i="2"/>
  <c r="DL9" i="2"/>
  <c r="DM9" i="2"/>
  <c r="DP9" i="5" s="1"/>
  <c r="DN9" i="2"/>
  <c r="DL10" i="2"/>
  <c r="DM10" i="2"/>
  <c r="DP10" i="5" s="1"/>
  <c r="DN10" i="2"/>
  <c r="DQ10" i="5" s="1"/>
  <c r="DL11" i="2"/>
  <c r="DM11" i="2"/>
  <c r="DN11" i="2"/>
  <c r="DL12" i="2"/>
  <c r="DM12" i="2"/>
  <c r="DN12" i="2"/>
  <c r="DL13" i="2"/>
  <c r="DM13" i="2"/>
  <c r="DP13" i="5" s="1"/>
  <c r="DN13" i="2"/>
  <c r="DL14" i="2"/>
  <c r="DM14" i="2"/>
  <c r="DP14" i="5" s="1"/>
  <c r="DN14" i="2"/>
  <c r="DQ14" i="5" s="1"/>
  <c r="DL15" i="2"/>
  <c r="DM15" i="2"/>
  <c r="DN15" i="2"/>
  <c r="DL16" i="2"/>
  <c r="DM16" i="2"/>
  <c r="DN16" i="2"/>
  <c r="DL17" i="2"/>
  <c r="DM17" i="2"/>
  <c r="DP17" i="5" s="1"/>
  <c r="DN17" i="2"/>
  <c r="DL18" i="2"/>
  <c r="DM18" i="2"/>
  <c r="DP18" i="5" s="1"/>
  <c r="DN18" i="2"/>
  <c r="DQ18" i="5" s="1"/>
  <c r="DL19" i="2"/>
  <c r="DM19" i="2"/>
  <c r="DP19" i="5" s="1"/>
  <c r="DN19" i="2"/>
  <c r="DQ19" i="5" s="1"/>
  <c r="DL20" i="2"/>
  <c r="DM20" i="2"/>
  <c r="DN20" i="2"/>
  <c r="DL21" i="2"/>
  <c r="DM21" i="2"/>
  <c r="DP21" i="5" s="1"/>
  <c r="DN21" i="2"/>
  <c r="DL22" i="2"/>
  <c r="DM22" i="2"/>
  <c r="DN22" i="2"/>
  <c r="DN4" i="2"/>
  <c r="DM4" i="2"/>
  <c r="DL4" i="2"/>
  <c r="DP20" i="5" l="1"/>
  <c r="DQ9" i="5"/>
  <c r="DS58" i="5"/>
  <c r="DT55" i="5"/>
  <c r="DT47" i="5"/>
  <c r="DS42" i="5"/>
  <c r="DT31" i="5"/>
  <c r="DS18" i="5"/>
  <c r="DT15" i="5"/>
  <c r="DV47" i="5"/>
  <c r="DW36" i="5"/>
  <c r="DV23" i="5"/>
  <c r="DW20" i="5"/>
  <c r="DV7" i="5"/>
  <c r="DZ44" i="5"/>
  <c r="DY31" i="5"/>
  <c r="DZ28" i="5"/>
  <c r="DY15" i="5"/>
  <c r="EC22" i="5"/>
  <c r="EB9" i="5"/>
  <c r="EF4" i="5"/>
  <c r="EE33" i="5"/>
  <c r="EF30" i="5"/>
  <c r="EE17" i="5"/>
  <c r="EH49" i="5"/>
  <c r="EI46" i="5"/>
  <c r="EH33" i="5"/>
  <c r="EH9" i="5"/>
  <c r="EK42" i="5"/>
  <c r="EB22" i="5"/>
  <c r="EB6" i="5"/>
  <c r="EE35" i="5"/>
  <c r="EH59" i="5"/>
  <c r="EH51" i="5"/>
  <c r="EH27" i="5"/>
  <c r="EH19" i="5"/>
  <c r="EH11" i="5"/>
  <c r="EK36" i="5"/>
  <c r="EK28" i="5"/>
  <c r="EK20" i="5"/>
  <c r="EK12" i="5"/>
  <c r="DQ16" i="5"/>
  <c r="DT62" i="5"/>
  <c r="DT38" i="5"/>
  <c r="DT22" i="5"/>
  <c r="DW4" i="5"/>
  <c r="DW43" i="5"/>
  <c r="DW27" i="5"/>
  <c r="DW51" i="5"/>
  <c r="DZ35" i="5"/>
  <c r="EC29" i="5"/>
  <c r="EC5" i="5"/>
  <c r="EF37" i="5"/>
  <c r="DP16" i="5"/>
  <c r="DQ13" i="5"/>
  <c r="DQ5" i="5"/>
  <c r="DS62" i="5"/>
  <c r="DT51" i="5"/>
  <c r="DS38" i="5"/>
  <c r="DT35" i="5"/>
  <c r="DT27" i="5"/>
  <c r="DS22" i="5"/>
  <c r="DT11" i="5"/>
  <c r="DV43" i="5"/>
  <c r="DW40" i="5"/>
  <c r="DV27" i="5"/>
  <c r="DW16" i="5"/>
  <c r="DV51" i="5"/>
  <c r="DY35" i="5"/>
  <c r="DZ8" i="5"/>
  <c r="EB29" i="5"/>
  <c r="EC18" i="5"/>
  <c r="EF50" i="5"/>
  <c r="EE37" i="5"/>
  <c r="EE13" i="5"/>
  <c r="EF10" i="5"/>
  <c r="EH53" i="5"/>
  <c r="EH29" i="5"/>
  <c r="EI26" i="5"/>
  <c r="EH13" i="5"/>
  <c r="EL51" i="5"/>
  <c r="EK38" i="5"/>
  <c r="EL35" i="5"/>
  <c r="EL27" i="5"/>
  <c r="EK22" i="5"/>
  <c r="EL11" i="5"/>
  <c r="EH10" i="5"/>
  <c r="EK11" i="5"/>
  <c r="EI20" i="5"/>
  <c r="EI12" i="5"/>
  <c r="EI60" i="5"/>
  <c r="EL45" i="5"/>
  <c r="EL29" i="5"/>
  <c r="EL21" i="5"/>
  <c r="EL13" i="5"/>
  <c r="EL5" i="5"/>
  <c r="DQ20" i="5"/>
  <c r="DP15" i="5"/>
  <c r="DP7" i="5"/>
  <c r="DS61" i="5"/>
  <c r="DT58" i="5"/>
  <c r="DS45" i="5"/>
  <c r="DT42" i="5"/>
  <c r="DS37" i="5"/>
  <c r="DS29" i="5"/>
  <c r="DS21" i="5"/>
  <c r="DT18" i="5"/>
  <c r="DS5" i="5"/>
  <c r="DW47" i="5"/>
  <c r="DV42" i="5"/>
  <c r="DV34" i="5"/>
  <c r="DV26" i="5"/>
  <c r="DV10" i="5"/>
  <c r="DW7" i="5"/>
  <c r="DV50" i="5"/>
  <c r="DY34" i="5"/>
  <c r="DY18" i="5"/>
  <c r="DZ15" i="5"/>
  <c r="DY10" i="5"/>
  <c r="EB36" i="5"/>
  <c r="EB28" i="5"/>
  <c r="EB12" i="5"/>
  <c r="EC9" i="5"/>
  <c r="EE4" i="5"/>
  <c r="EE44" i="5"/>
  <c r="EE36" i="5"/>
  <c r="EF33" i="5"/>
  <c r="EE20" i="5"/>
  <c r="EF17" i="5"/>
  <c r="EE12" i="5"/>
  <c r="EH52" i="5"/>
  <c r="EI49" i="5"/>
  <c r="EH36" i="5"/>
  <c r="EI33" i="5"/>
  <c r="EH28" i="5"/>
  <c r="EH20" i="5"/>
  <c r="EH12" i="5"/>
  <c r="EI9" i="5"/>
  <c r="EK45" i="5"/>
  <c r="EL42" i="5"/>
  <c r="EK37" i="5"/>
  <c r="EK29" i="5"/>
  <c r="EK21" i="5"/>
  <c r="EL18" i="5"/>
  <c r="EK5" i="5"/>
  <c r="DQ12" i="5"/>
  <c r="DT54" i="5"/>
  <c r="DT34" i="5"/>
  <c r="DT14" i="5"/>
  <c r="DW39" i="5"/>
  <c r="DW19" i="5"/>
  <c r="DZ47" i="5"/>
  <c r="DZ27" i="5"/>
  <c r="DZ7" i="5"/>
  <c r="EC21" i="5"/>
  <c r="EF49" i="5"/>
  <c r="EF29" i="5"/>
  <c r="EF9" i="5"/>
  <c r="EI45" i="5"/>
  <c r="EI25" i="5"/>
  <c r="EI5" i="5"/>
  <c r="EL34" i="5"/>
  <c r="DP12" i="5"/>
  <c r="DS54" i="5"/>
  <c r="DS34" i="5"/>
  <c r="DS14" i="5"/>
  <c r="DT7" i="5"/>
  <c r="DV39" i="5"/>
  <c r="DW32" i="5"/>
  <c r="DV19" i="5"/>
  <c r="DW12" i="5"/>
  <c r="DY47" i="5"/>
  <c r="DZ40" i="5"/>
  <c r="DY27" i="5"/>
  <c r="DZ20" i="5"/>
  <c r="DY7" i="5"/>
  <c r="EC34" i="5"/>
  <c r="EB21" i="5"/>
  <c r="EC14" i="5"/>
  <c r="EE49" i="5"/>
  <c r="EF42" i="5"/>
  <c r="EE29" i="5"/>
  <c r="EF22" i="5"/>
  <c r="EE9" i="5"/>
  <c r="EI58" i="5"/>
  <c r="EH45" i="5"/>
  <c r="EI38" i="5"/>
  <c r="EH25" i="5"/>
  <c r="EI18" i="5"/>
  <c r="EH5" i="5"/>
  <c r="EK34" i="5"/>
  <c r="EK14" i="5"/>
  <c r="DT12" i="5"/>
  <c r="DW37" i="5"/>
  <c r="DW17" i="5"/>
  <c r="DZ45" i="5"/>
  <c r="DZ25" i="5"/>
  <c r="DZ5" i="5"/>
  <c r="EC19" i="5"/>
  <c r="EF47" i="5"/>
  <c r="EF27" i="5"/>
  <c r="EF7" i="5"/>
  <c r="EI43" i="5"/>
  <c r="DS32" i="5"/>
  <c r="DS12" i="5"/>
  <c r="DV37" i="5"/>
  <c r="DV17" i="5"/>
  <c r="DY45" i="5"/>
  <c r="DY25" i="5"/>
  <c r="DY5" i="5"/>
  <c r="EB19" i="5"/>
  <c r="EE47" i="5"/>
  <c r="EE27" i="5"/>
  <c r="EE7" i="5"/>
  <c r="EH43" i="5"/>
  <c r="EH23" i="5"/>
  <c r="EB25" i="5"/>
  <c r="EB5" i="5"/>
  <c r="DV4" i="5"/>
  <c r="EC4" i="5"/>
  <c r="DT50" i="5"/>
  <c r="DT30" i="5"/>
  <c r="DT10" i="5"/>
  <c r="DW35" i="5"/>
  <c r="DW15" i="5"/>
  <c r="DZ43" i="5"/>
  <c r="DZ23" i="5"/>
  <c r="EC37" i="5"/>
  <c r="EB24" i="5"/>
  <c r="EC17" i="5"/>
  <c r="EF45" i="5"/>
  <c r="EF25" i="5"/>
  <c r="EF5" i="5"/>
  <c r="EI41" i="5"/>
  <c r="EI21" i="5"/>
  <c r="EL50" i="5"/>
  <c r="EL30" i="5"/>
  <c r="EL10" i="5"/>
  <c r="DQ8" i="5"/>
  <c r="EI34" i="5"/>
  <c r="EI14" i="5"/>
  <c r="EL43" i="5"/>
  <c r="EL23" i="5"/>
  <c r="DQ21" i="5"/>
  <c r="DP8" i="5"/>
  <c r="DT63" i="5"/>
  <c r="DS50" i="5"/>
  <c r="DT43" i="5"/>
  <c r="DS30" i="5"/>
  <c r="DT23" i="5"/>
  <c r="DS10" i="5"/>
  <c r="DW48" i="5"/>
  <c r="DV35" i="5"/>
  <c r="DW28" i="5"/>
  <c r="DV15" i="5"/>
  <c r="DW8" i="5"/>
  <c r="DY43" i="5"/>
  <c r="DZ36" i="5"/>
  <c r="DY23" i="5"/>
  <c r="DZ16" i="5"/>
  <c r="EB37" i="5"/>
  <c r="EC30" i="5"/>
  <c r="EB17" i="5"/>
  <c r="EC10" i="5"/>
  <c r="EE45" i="5"/>
  <c r="EF38" i="5"/>
  <c r="EE25" i="5"/>
  <c r="EF18" i="5"/>
  <c r="EE5" i="5"/>
  <c r="EI54" i="5"/>
  <c r="EH41" i="5"/>
  <c r="EH21" i="5"/>
  <c r="EK50" i="5"/>
  <c r="EK30" i="5"/>
  <c r="EK10" i="5"/>
  <c r="DY42" i="5"/>
  <c r="DY22" i="5"/>
  <c r="EH4" i="5"/>
  <c r="EI4" i="5"/>
  <c r="DY4" i="5"/>
  <c r="DZ4" i="5"/>
  <c r="EB34" i="5"/>
  <c r="EB14" i="5"/>
  <c r="DQ11" i="5"/>
  <c r="DT53" i="5"/>
  <c r="DT33" i="5"/>
  <c r="DT13" i="5"/>
  <c r="DP11" i="5"/>
  <c r="DS53" i="5"/>
  <c r="DT46" i="5"/>
  <c r="DS33" i="5"/>
  <c r="DT26" i="5"/>
  <c r="DS13" i="5"/>
  <c r="DT6" i="5"/>
  <c r="DV38" i="5"/>
  <c r="DW31" i="5"/>
  <c r="DV18" i="5"/>
  <c r="DW11" i="5"/>
  <c r="DY46" i="5"/>
  <c r="DZ39" i="5"/>
  <c r="DY26" i="5"/>
  <c r="DZ19" i="5"/>
  <c r="DY6" i="5"/>
  <c r="EC33" i="5"/>
  <c r="EB20" i="5"/>
  <c r="EC13" i="5"/>
  <c r="EE48" i="5"/>
  <c r="EF41" i="5"/>
  <c r="EE28" i="5"/>
  <c r="EF21" i="5"/>
  <c r="EE8" i="5"/>
  <c r="EI57" i="5"/>
  <c r="EH44" i="5"/>
  <c r="EI37" i="5"/>
  <c r="EH24" i="5"/>
  <c r="EI17" i="5"/>
  <c r="EH60" i="5"/>
  <c r="EL46" i="5"/>
  <c r="EK33" i="5"/>
  <c r="EL26" i="5"/>
  <c r="EK13" i="5"/>
  <c r="EL6" i="5"/>
  <c r="DQ17" i="5"/>
  <c r="DT59" i="5"/>
  <c r="DS46" i="5"/>
  <c r="DT39" i="5"/>
  <c r="DS26" i="5"/>
  <c r="DT19" i="5"/>
  <c r="DS6" i="5"/>
  <c r="DW44" i="5"/>
  <c r="DV31" i="5"/>
  <c r="DW24" i="5"/>
  <c r="DV11" i="5"/>
  <c r="DW52" i="5"/>
  <c r="DY39" i="5"/>
  <c r="DZ32" i="5"/>
  <c r="DY19" i="5"/>
  <c r="DZ12" i="5"/>
  <c r="EB33" i="5"/>
  <c r="EC26" i="5"/>
  <c r="EB13" i="5"/>
  <c r="EC6" i="5"/>
  <c r="EE41" i="5"/>
  <c r="EF34" i="5"/>
  <c r="EE21" i="5"/>
  <c r="EF14" i="5"/>
  <c r="EH57" i="5"/>
  <c r="EI50" i="5"/>
  <c r="EH37" i="5"/>
  <c r="EI30" i="5"/>
  <c r="EH17" i="5"/>
  <c r="EI10" i="5"/>
  <c r="EK46" i="5"/>
  <c r="EL39" i="5"/>
  <c r="EK26" i="5"/>
  <c r="EL19" i="5"/>
  <c r="EK6" i="5"/>
  <c r="EK4" i="5"/>
  <c r="DS65" i="5"/>
  <c r="DW23" i="5"/>
  <c r="DZ31" i="5"/>
  <c r="DZ11" i="5"/>
  <c r="EC25" i="5"/>
  <c r="EL4" i="5"/>
  <c r="DQ4" i="5"/>
  <c r="DZ24" i="5"/>
  <c r="DY11" i="5"/>
  <c r="EF46" i="5"/>
  <c r="EF26" i="5"/>
  <c r="EF6" i="5"/>
  <c r="EI42" i="5"/>
  <c r="DQ22" i="5"/>
  <c r="DT64" i="5"/>
  <c r="DT44" i="5"/>
  <c r="DT24" i="5"/>
  <c r="DW29" i="5"/>
  <c r="DW9" i="5"/>
  <c r="DZ37" i="5"/>
  <c r="DZ17" i="5"/>
  <c r="EC31" i="5"/>
  <c r="EC11" i="5"/>
  <c r="EE46" i="5"/>
  <c r="EF39" i="5"/>
  <c r="EE26" i="5"/>
  <c r="EF19" i="5"/>
  <c r="EE6" i="5"/>
  <c r="EI55" i="5"/>
  <c r="EH42" i="5"/>
  <c r="EI35" i="5"/>
  <c r="EH22" i="5"/>
  <c r="EI15" i="5"/>
  <c r="EL44" i="5"/>
  <c r="EK31" i="5"/>
  <c r="EL24" i="5"/>
  <c r="DP4" i="5"/>
  <c r="DP22" i="5"/>
  <c r="DQ15" i="5"/>
  <c r="DS64" i="5"/>
  <c r="DT57" i="5"/>
  <c r="DS44" i="5"/>
  <c r="DT37" i="5"/>
  <c r="DS24" i="5"/>
  <c r="DT17" i="5"/>
  <c r="DW42" i="5"/>
  <c r="DV29" i="5"/>
  <c r="DW22" i="5"/>
  <c r="DV9" i="5"/>
  <c r="DW50" i="5"/>
  <c r="DY37" i="5"/>
  <c r="DZ30" i="5"/>
  <c r="DY17" i="5"/>
  <c r="DZ10" i="5"/>
  <c r="EB31" i="5"/>
  <c r="EC24" i="5"/>
  <c r="EB11" i="5"/>
  <c r="EE39" i="5"/>
  <c r="EF32" i="5"/>
  <c r="EE19" i="5"/>
  <c r="EF12" i="5"/>
  <c r="EH55" i="5"/>
  <c r="EI48" i="5"/>
  <c r="EH35" i="5"/>
  <c r="EI28" i="5"/>
  <c r="EH15" i="5"/>
  <c r="EI8" i="5"/>
  <c r="EK44" i="5"/>
  <c r="EL37" i="5"/>
  <c r="EK24" i="5"/>
  <c r="EL17" i="5"/>
  <c r="DC5" i="2"/>
  <c r="DD5" i="2"/>
  <c r="DG5" i="5" s="1"/>
  <c r="DE5" i="2"/>
  <c r="DH5" i="5" s="1"/>
  <c r="DC6" i="2"/>
  <c r="DD6" i="2"/>
  <c r="DG6" i="5" s="1"/>
  <c r="DE6" i="2"/>
  <c r="DH6" i="5" s="1"/>
  <c r="DC7" i="2"/>
  <c r="DD7" i="2"/>
  <c r="DE7" i="2"/>
  <c r="DC8" i="2"/>
  <c r="DD8" i="2"/>
  <c r="DE8" i="2"/>
  <c r="DC9" i="2"/>
  <c r="DD9" i="2"/>
  <c r="DG9" i="5" s="1"/>
  <c r="DE9" i="2"/>
  <c r="DC10" i="2"/>
  <c r="DD10" i="2"/>
  <c r="DE10" i="2"/>
  <c r="DC11" i="2"/>
  <c r="DD11" i="2"/>
  <c r="DE11" i="2"/>
  <c r="DC12" i="2"/>
  <c r="DD12" i="2"/>
  <c r="DE12" i="2"/>
  <c r="DC13" i="2"/>
  <c r="DD13" i="2"/>
  <c r="DG13" i="5" s="1"/>
  <c r="DE13" i="2"/>
  <c r="DH13" i="5" s="1"/>
  <c r="DC14" i="2"/>
  <c r="DD14" i="2"/>
  <c r="DE14" i="2"/>
  <c r="DH14" i="5" s="1"/>
  <c r="DC15" i="2"/>
  <c r="DD15" i="2"/>
  <c r="DE15" i="2"/>
  <c r="DC16" i="2"/>
  <c r="DD16" i="2"/>
  <c r="DE16" i="2"/>
  <c r="DC17" i="2"/>
  <c r="DD17" i="2"/>
  <c r="DG17" i="5" s="1"/>
  <c r="DE17" i="2"/>
  <c r="DH17" i="5" s="1"/>
  <c r="DC18" i="2"/>
  <c r="DD18" i="2"/>
  <c r="DE18" i="2"/>
  <c r="DH18" i="5" s="1"/>
  <c r="DC19" i="2"/>
  <c r="DD19" i="2"/>
  <c r="DE19" i="2"/>
  <c r="DC20" i="2"/>
  <c r="DD20" i="2"/>
  <c r="DE20" i="2"/>
  <c r="DC21" i="2"/>
  <c r="DD21" i="2"/>
  <c r="DG21" i="5" s="1"/>
  <c r="DE21" i="2"/>
  <c r="DC22" i="2"/>
  <c r="DD22" i="2"/>
  <c r="DG22" i="5" s="1"/>
  <c r="DE22" i="2"/>
  <c r="DH22" i="5" s="1"/>
  <c r="DC23" i="2"/>
  <c r="DD23" i="2"/>
  <c r="DE23" i="2"/>
  <c r="DC24" i="2"/>
  <c r="DD24" i="2"/>
  <c r="DG24" i="5" s="1"/>
  <c r="DE24" i="2"/>
  <c r="DC25" i="2"/>
  <c r="DD25" i="2"/>
  <c r="DG25" i="5" s="1"/>
  <c r="DE25" i="2"/>
  <c r="DH25" i="5" s="1"/>
  <c r="DC26" i="2"/>
  <c r="DD26" i="2"/>
  <c r="DG26" i="5" s="1"/>
  <c r="DE26" i="2"/>
  <c r="DH26" i="5" s="1"/>
  <c r="DC27" i="2"/>
  <c r="DD27" i="2"/>
  <c r="DE27" i="2"/>
  <c r="DC28" i="2"/>
  <c r="DD28" i="2"/>
  <c r="DE28" i="2"/>
  <c r="DC29" i="2"/>
  <c r="DD29" i="2"/>
  <c r="DG29" i="5" s="1"/>
  <c r="DE29" i="2"/>
  <c r="DC30" i="2"/>
  <c r="DD30" i="2"/>
  <c r="DE30" i="2"/>
  <c r="DC31" i="2"/>
  <c r="DD31" i="2"/>
  <c r="DE31" i="2"/>
  <c r="DC32" i="2"/>
  <c r="DD32" i="2"/>
  <c r="DE32" i="2"/>
  <c r="DC33" i="2"/>
  <c r="DD33" i="2"/>
  <c r="DG33" i="5" s="1"/>
  <c r="DE33" i="2"/>
  <c r="DH33" i="5" s="1"/>
  <c r="DC34" i="2"/>
  <c r="DD34" i="2"/>
  <c r="DE34" i="2"/>
  <c r="DC35" i="2"/>
  <c r="DD35" i="2"/>
  <c r="DE35" i="2"/>
  <c r="DC36" i="2"/>
  <c r="DD36" i="2"/>
  <c r="DE36" i="2"/>
  <c r="DC37" i="2"/>
  <c r="DD37" i="2"/>
  <c r="DG37" i="5" s="1"/>
  <c r="DE37" i="2"/>
  <c r="DH37" i="5" s="1"/>
  <c r="DC38" i="2"/>
  <c r="DD38" i="2"/>
  <c r="DE38" i="2"/>
  <c r="DH38" i="5" s="1"/>
  <c r="DC39" i="2"/>
  <c r="DD39" i="2"/>
  <c r="DE39" i="2"/>
  <c r="DC40" i="2"/>
  <c r="DD40" i="2"/>
  <c r="DE40" i="2"/>
  <c r="DC41" i="2"/>
  <c r="DD41" i="2"/>
  <c r="DG41" i="5" s="1"/>
  <c r="DE41" i="2"/>
  <c r="DE4" i="2"/>
  <c r="DD4" i="2"/>
  <c r="DC4" i="2"/>
  <c r="CZ54" i="2"/>
  <c r="DA54" i="2"/>
  <c r="DB54" i="2"/>
  <c r="CZ55" i="2"/>
  <c r="DA55" i="2"/>
  <c r="DD55" i="5" s="1"/>
  <c r="DB55" i="2"/>
  <c r="CZ56" i="2"/>
  <c r="DA56" i="2"/>
  <c r="DD56" i="5" s="1"/>
  <c r="DB56" i="2"/>
  <c r="DE56" i="5" s="1"/>
  <c r="CZ49" i="2"/>
  <c r="DA49" i="2"/>
  <c r="DD49" i="5" s="1"/>
  <c r="DB49" i="2"/>
  <c r="DE49" i="5" s="1"/>
  <c r="CZ50" i="2"/>
  <c r="DA50" i="2"/>
  <c r="DB50" i="2"/>
  <c r="CZ51" i="2"/>
  <c r="DA51" i="2"/>
  <c r="DB51" i="2"/>
  <c r="CZ52" i="2"/>
  <c r="DA52" i="2"/>
  <c r="DD52" i="5" s="1"/>
  <c r="DB52" i="2"/>
  <c r="CZ53" i="2"/>
  <c r="DA53" i="2"/>
  <c r="DB53" i="2"/>
  <c r="CZ5" i="2"/>
  <c r="DA5" i="2"/>
  <c r="DB5" i="2"/>
  <c r="CZ6" i="2"/>
  <c r="DA6" i="2"/>
  <c r="DB6" i="2"/>
  <c r="CZ7" i="2"/>
  <c r="DA7" i="2"/>
  <c r="DD7" i="5" s="1"/>
  <c r="DB7" i="2"/>
  <c r="DE7" i="5" s="1"/>
  <c r="CZ8" i="2"/>
  <c r="DA8" i="2"/>
  <c r="DB8" i="2"/>
  <c r="CZ9" i="2"/>
  <c r="DA9" i="2"/>
  <c r="DB9" i="2"/>
  <c r="CZ10" i="2"/>
  <c r="DA10" i="2"/>
  <c r="DB10" i="2"/>
  <c r="CZ11" i="2"/>
  <c r="DA11" i="2"/>
  <c r="DD11" i="5" s="1"/>
  <c r="DB11" i="2"/>
  <c r="DE11" i="5" s="1"/>
  <c r="CZ12" i="2"/>
  <c r="DA12" i="2"/>
  <c r="DB12" i="2"/>
  <c r="DE12" i="5" s="1"/>
  <c r="CZ13" i="2"/>
  <c r="DA13" i="2"/>
  <c r="DB13" i="2"/>
  <c r="CZ14" i="2"/>
  <c r="DA14" i="2"/>
  <c r="DB14" i="2"/>
  <c r="CZ15" i="2"/>
  <c r="DA15" i="2"/>
  <c r="DD15" i="5" s="1"/>
  <c r="DB15" i="2"/>
  <c r="CZ16" i="2"/>
  <c r="DA16" i="2"/>
  <c r="DD16" i="5" s="1"/>
  <c r="DB16" i="2"/>
  <c r="DE16" i="5" s="1"/>
  <c r="CZ17" i="2"/>
  <c r="DA17" i="2"/>
  <c r="DB17" i="2"/>
  <c r="CZ18" i="2"/>
  <c r="DA18" i="2"/>
  <c r="DB18" i="2"/>
  <c r="CZ19" i="2"/>
  <c r="DA19" i="2"/>
  <c r="DD19" i="5" s="1"/>
  <c r="DB19" i="2"/>
  <c r="DE19" i="5" s="1"/>
  <c r="CZ20" i="2"/>
  <c r="DA20" i="2"/>
  <c r="DD20" i="5" s="1"/>
  <c r="DB20" i="2"/>
  <c r="DE20" i="5" s="1"/>
  <c r="CZ21" i="2"/>
  <c r="DA21" i="2"/>
  <c r="DB21" i="2"/>
  <c r="CZ22" i="2"/>
  <c r="DA22" i="2"/>
  <c r="DB22" i="2"/>
  <c r="CZ23" i="2"/>
  <c r="DA23" i="2"/>
  <c r="DD23" i="5" s="1"/>
  <c r="DB23" i="2"/>
  <c r="CZ24" i="2"/>
  <c r="DA24" i="2"/>
  <c r="DB24" i="2"/>
  <c r="CZ25" i="2"/>
  <c r="DA25" i="2"/>
  <c r="DB25" i="2"/>
  <c r="CZ26" i="2"/>
  <c r="DA26" i="2"/>
  <c r="DB26" i="2"/>
  <c r="CZ27" i="2"/>
  <c r="DA27" i="2"/>
  <c r="DD27" i="5" s="1"/>
  <c r="DB27" i="2"/>
  <c r="DE27" i="5" s="1"/>
  <c r="CZ28" i="2"/>
  <c r="DA28" i="2"/>
  <c r="DB28" i="2"/>
  <c r="CZ29" i="2"/>
  <c r="DA29" i="2"/>
  <c r="DB29" i="2"/>
  <c r="CZ30" i="2"/>
  <c r="DA30" i="2"/>
  <c r="DB30" i="2"/>
  <c r="CZ31" i="2"/>
  <c r="DA31" i="2"/>
  <c r="DD31" i="5" s="1"/>
  <c r="DB31" i="2"/>
  <c r="DE31" i="5" s="1"/>
  <c r="CZ32" i="2"/>
  <c r="DA32" i="2"/>
  <c r="DB32" i="2"/>
  <c r="DE32" i="5" s="1"/>
  <c r="CZ33" i="2"/>
  <c r="DA33" i="2"/>
  <c r="DB33" i="2"/>
  <c r="CZ34" i="2"/>
  <c r="DA34" i="2"/>
  <c r="DB34" i="2"/>
  <c r="CZ35" i="2"/>
  <c r="DA35" i="2"/>
  <c r="DD35" i="5" s="1"/>
  <c r="DB35" i="2"/>
  <c r="CZ36" i="2"/>
  <c r="DA36" i="2"/>
  <c r="DD36" i="5" s="1"/>
  <c r="DB36" i="2"/>
  <c r="DE36" i="5" s="1"/>
  <c r="CZ37" i="2"/>
  <c r="DA37" i="2"/>
  <c r="DB37" i="2"/>
  <c r="CZ38" i="2"/>
  <c r="DA38" i="2"/>
  <c r="DB38" i="2"/>
  <c r="CZ39" i="2"/>
  <c r="DA39" i="2"/>
  <c r="DD39" i="5" s="1"/>
  <c r="DB39" i="2"/>
  <c r="DE39" i="5" s="1"/>
  <c r="CZ40" i="2"/>
  <c r="DA40" i="2"/>
  <c r="DD40" i="5" s="1"/>
  <c r="DB40" i="2"/>
  <c r="DE40" i="5" s="1"/>
  <c r="CZ41" i="2"/>
  <c r="DA41" i="2"/>
  <c r="DB41" i="2"/>
  <c r="CZ42" i="2"/>
  <c r="DA42" i="2"/>
  <c r="DB42" i="2"/>
  <c r="CZ43" i="2"/>
  <c r="DA43" i="2"/>
  <c r="DD43" i="5" s="1"/>
  <c r="DB43" i="2"/>
  <c r="CZ44" i="2"/>
  <c r="DA44" i="2"/>
  <c r="DB44" i="2"/>
  <c r="CZ45" i="2"/>
  <c r="DA45" i="2"/>
  <c r="DB45" i="2"/>
  <c r="CZ46" i="2"/>
  <c r="DA46" i="2"/>
  <c r="DB46" i="2"/>
  <c r="CZ47" i="2"/>
  <c r="DA47" i="2"/>
  <c r="DD47" i="5" s="1"/>
  <c r="DB47" i="2"/>
  <c r="DE47" i="5" s="1"/>
  <c r="CZ48" i="2"/>
  <c r="DA48" i="2"/>
  <c r="DB48" i="2"/>
  <c r="DB4" i="2"/>
  <c r="DA4" i="2"/>
  <c r="CZ4" i="2"/>
  <c r="DI46" i="2"/>
  <c r="DJ46" i="2"/>
  <c r="DK46" i="2"/>
  <c r="DI47" i="2"/>
  <c r="DJ47" i="2"/>
  <c r="DM47" i="5" s="1"/>
  <c r="DK47" i="2"/>
  <c r="DN47" i="5" s="1"/>
  <c r="DI5" i="2"/>
  <c r="DJ5" i="2"/>
  <c r="DK5" i="2"/>
  <c r="DN5" i="5" s="1"/>
  <c r="DI6" i="2"/>
  <c r="DJ6" i="2"/>
  <c r="DK6" i="2"/>
  <c r="DI7" i="2"/>
  <c r="DJ7" i="2"/>
  <c r="DK7" i="2"/>
  <c r="DI8" i="2"/>
  <c r="DJ8" i="2"/>
  <c r="DM8" i="5" s="1"/>
  <c r="DK8" i="2"/>
  <c r="DI9" i="2"/>
  <c r="DJ9" i="2"/>
  <c r="DM9" i="5" s="1"/>
  <c r="DK9" i="2"/>
  <c r="DN9" i="5" s="1"/>
  <c r="DI10" i="2"/>
  <c r="DJ10" i="2"/>
  <c r="DK10" i="2"/>
  <c r="DI11" i="2"/>
  <c r="DJ11" i="2"/>
  <c r="DK11" i="2"/>
  <c r="DI12" i="2"/>
  <c r="DJ12" i="2"/>
  <c r="DM12" i="5" s="1"/>
  <c r="DK12" i="2"/>
  <c r="DN12" i="5" s="1"/>
  <c r="DI13" i="2"/>
  <c r="DJ13" i="2"/>
  <c r="DK13" i="2"/>
  <c r="DN13" i="5" s="1"/>
  <c r="DI14" i="2"/>
  <c r="DJ14" i="2"/>
  <c r="DK14" i="2"/>
  <c r="DI15" i="2"/>
  <c r="DJ15" i="2"/>
  <c r="DK15" i="2"/>
  <c r="DI16" i="2"/>
  <c r="DJ16" i="2"/>
  <c r="DM16" i="5" s="1"/>
  <c r="DK16" i="2"/>
  <c r="DI17" i="2"/>
  <c r="DJ17" i="2"/>
  <c r="DK17" i="2"/>
  <c r="DI18" i="2"/>
  <c r="DJ18" i="2"/>
  <c r="DK18" i="2"/>
  <c r="DI19" i="2"/>
  <c r="DJ19" i="2"/>
  <c r="DK19" i="2"/>
  <c r="DI20" i="2"/>
  <c r="DJ20" i="2"/>
  <c r="DM20" i="5" s="1"/>
  <c r="DK20" i="2"/>
  <c r="DI21" i="2"/>
  <c r="DJ21" i="2"/>
  <c r="DK21" i="2"/>
  <c r="DI22" i="2"/>
  <c r="DJ22" i="2"/>
  <c r="DK22" i="2"/>
  <c r="DI23" i="2"/>
  <c r="DJ23" i="2"/>
  <c r="DK23" i="2"/>
  <c r="DI24" i="2"/>
  <c r="DJ24" i="2"/>
  <c r="DM24" i="5" s="1"/>
  <c r="DK24" i="2"/>
  <c r="DN24" i="5" s="1"/>
  <c r="DI25" i="2"/>
  <c r="DJ25" i="2"/>
  <c r="DK25" i="2"/>
  <c r="DN25" i="5" s="1"/>
  <c r="DI26" i="2"/>
  <c r="DJ26" i="2"/>
  <c r="DK26" i="2"/>
  <c r="DI27" i="2"/>
  <c r="DJ27" i="2"/>
  <c r="DK27" i="2"/>
  <c r="DI28" i="2"/>
  <c r="DJ28" i="2"/>
  <c r="DM28" i="5" s="1"/>
  <c r="DK28" i="2"/>
  <c r="DI29" i="2"/>
  <c r="DJ29" i="2"/>
  <c r="DM29" i="5" s="1"/>
  <c r="DK29" i="2"/>
  <c r="DN29" i="5" s="1"/>
  <c r="DI30" i="2"/>
  <c r="DJ30" i="2"/>
  <c r="DK30" i="2"/>
  <c r="DI31" i="2"/>
  <c r="DJ31" i="2"/>
  <c r="DK31" i="2"/>
  <c r="DI32" i="2"/>
  <c r="DJ32" i="2"/>
  <c r="DM32" i="5" s="1"/>
  <c r="DK32" i="2"/>
  <c r="DN32" i="5" s="1"/>
  <c r="DI33" i="2"/>
  <c r="DJ33" i="2"/>
  <c r="DK33" i="2"/>
  <c r="DN33" i="5" s="1"/>
  <c r="DI34" i="2"/>
  <c r="DJ34" i="2"/>
  <c r="DK34" i="2"/>
  <c r="DI35" i="2"/>
  <c r="DJ35" i="2"/>
  <c r="DK35" i="2"/>
  <c r="DI36" i="2"/>
  <c r="DJ36" i="2"/>
  <c r="DM36" i="5" s="1"/>
  <c r="DK36" i="2"/>
  <c r="DI37" i="2"/>
  <c r="DJ37" i="2"/>
  <c r="DK37" i="2"/>
  <c r="DI38" i="2"/>
  <c r="DJ38" i="2"/>
  <c r="DK38" i="2"/>
  <c r="DI39" i="2"/>
  <c r="DJ39" i="2"/>
  <c r="DK39" i="2"/>
  <c r="DI40" i="2"/>
  <c r="DJ40" i="2"/>
  <c r="DM40" i="5" s="1"/>
  <c r="DK40" i="2"/>
  <c r="DI41" i="2"/>
  <c r="DJ41" i="2"/>
  <c r="DK41" i="2"/>
  <c r="DI42" i="2"/>
  <c r="DJ42" i="2"/>
  <c r="DK42" i="2"/>
  <c r="DI43" i="2"/>
  <c r="DJ43" i="2"/>
  <c r="DK43" i="2"/>
  <c r="DI44" i="2"/>
  <c r="DJ44" i="2"/>
  <c r="DM44" i="5" s="1"/>
  <c r="DK44" i="2"/>
  <c r="DN44" i="5" s="1"/>
  <c r="DI45" i="2"/>
  <c r="DJ45" i="2"/>
  <c r="DK45" i="2"/>
  <c r="DN45" i="5" s="1"/>
  <c r="DK4" i="2"/>
  <c r="DJ4" i="2"/>
  <c r="DI4" i="2"/>
  <c r="DF57" i="2"/>
  <c r="DG57" i="2"/>
  <c r="DH57" i="2"/>
  <c r="DF58" i="2"/>
  <c r="DG58" i="2"/>
  <c r="DJ58" i="5" s="1"/>
  <c r="DH58" i="2"/>
  <c r="DF49" i="2"/>
  <c r="DG49" i="2"/>
  <c r="DJ49" i="5" s="1"/>
  <c r="DH49" i="2"/>
  <c r="DK49" i="5" s="1"/>
  <c r="DF50" i="2"/>
  <c r="DG50" i="2"/>
  <c r="DH50" i="2"/>
  <c r="DF51" i="2"/>
  <c r="DG51" i="2"/>
  <c r="DH51" i="2"/>
  <c r="DF52" i="2"/>
  <c r="DG52" i="2"/>
  <c r="DJ52" i="5" s="1"/>
  <c r="DH52" i="2"/>
  <c r="DK52" i="5" s="1"/>
  <c r="DF53" i="2"/>
  <c r="DG53" i="2"/>
  <c r="DJ53" i="5" s="1"/>
  <c r="DH53" i="2"/>
  <c r="DK53" i="5" s="1"/>
  <c r="DF54" i="2"/>
  <c r="DG54" i="2"/>
  <c r="DH54" i="2"/>
  <c r="DF55" i="2"/>
  <c r="DG55" i="2"/>
  <c r="DH55" i="2"/>
  <c r="DF56" i="2"/>
  <c r="DG56" i="2"/>
  <c r="DJ56" i="5" s="1"/>
  <c r="DH56" i="2"/>
  <c r="DF5" i="2"/>
  <c r="DG5" i="2"/>
  <c r="DH5" i="2"/>
  <c r="DF6" i="2"/>
  <c r="DG6" i="2"/>
  <c r="DH6" i="2"/>
  <c r="DF7" i="2"/>
  <c r="DG7" i="2"/>
  <c r="DH7" i="2"/>
  <c r="DF8" i="2"/>
  <c r="DG8" i="2"/>
  <c r="DJ8" i="5" s="1"/>
  <c r="DH8" i="2"/>
  <c r="DF9" i="2"/>
  <c r="DG9" i="2"/>
  <c r="DH9" i="2"/>
  <c r="DF10" i="2"/>
  <c r="DG10" i="2"/>
  <c r="DH10" i="2"/>
  <c r="DF11" i="2"/>
  <c r="DG11" i="2"/>
  <c r="DH11" i="2"/>
  <c r="DF12" i="2"/>
  <c r="DG12" i="2"/>
  <c r="DH12" i="2"/>
  <c r="DK12" i="5" s="1"/>
  <c r="DF13" i="2"/>
  <c r="DG13" i="2"/>
  <c r="DH13" i="2"/>
  <c r="DK13" i="5" s="1"/>
  <c r="DF14" i="2"/>
  <c r="DG14" i="2"/>
  <c r="DH14" i="2"/>
  <c r="DF15" i="2"/>
  <c r="DG15" i="2"/>
  <c r="DH15" i="2"/>
  <c r="DF16" i="2"/>
  <c r="DG16" i="2"/>
  <c r="DJ16" i="5" s="1"/>
  <c r="DH16" i="2"/>
  <c r="DF17" i="2"/>
  <c r="DG17" i="2"/>
  <c r="DJ17" i="5" s="1"/>
  <c r="DH17" i="2"/>
  <c r="DK17" i="5" s="1"/>
  <c r="DF18" i="2"/>
  <c r="DG18" i="2"/>
  <c r="DH18" i="2"/>
  <c r="DF19" i="2"/>
  <c r="DG19" i="2"/>
  <c r="DH19" i="2"/>
  <c r="DF20" i="2"/>
  <c r="DG20" i="2"/>
  <c r="DJ20" i="5" s="1"/>
  <c r="DH20" i="2"/>
  <c r="DK20" i="5" s="1"/>
  <c r="DF21" i="2"/>
  <c r="DG21" i="2"/>
  <c r="DJ21" i="5" s="1"/>
  <c r="DH21" i="2"/>
  <c r="DK21" i="5" s="1"/>
  <c r="DF22" i="2"/>
  <c r="DG22" i="2"/>
  <c r="DH22" i="2"/>
  <c r="DF23" i="2"/>
  <c r="DG23" i="2"/>
  <c r="DH23" i="2"/>
  <c r="DF24" i="2"/>
  <c r="DG24" i="2"/>
  <c r="DJ24" i="5" s="1"/>
  <c r="DH24" i="2"/>
  <c r="DF25" i="2"/>
  <c r="DG25" i="2"/>
  <c r="DH25" i="2"/>
  <c r="DF26" i="2"/>
  <c r="DG26" i="2"/>
  <c r="DH26" i="2"/>
  <c r="DF27" i="2"/>
  <c r="DG27" i="2"/>
  <c r="DH27" i="2"/>
  <c r="DF28" i="2"/>
  <c r="DG28" i="2"/>
  <c r="DJ28" i="5" s="1"/>
  <c r="DH28" i="2"/>
  <c r="DF29" i="2"/>
  <c r="DG29" i="2"/>
  <c r="DH29" i="2"/>
  <c r="DF30" i="2"/>
  <c r="DG30" i="2"/>
  <c r="DH30" i="2"/>
  <c r="DF31" i="2"/>
  <c r="DG31" i="2"/>
  <c r="DH31" i="2"/>
  <c r="DF32" i="2"/>
  <c r="DG32" i="2"/>
  <c r="DH32" i="2"/>
  <c r="DK32" i="5" s="1"/>
  <c r="DF33" i="2"/>
  <c r="DG33" i="2"/>
  <c r="DH33" i="2"/>
  <c r="DK33" i="5" s="1"/>
  <c r="DF34" i="2"/>
  <c r="DG34" i="2"/>
  <c r="DH34" i="2"/>
  <c r="DF35" i="2"/>
  <c r="DG35" i="2"/>
  <c r="DH35" i="2"/>
  <c r="DF36" i="2"/>
  <c r="DG36" i="2"/>
  <c r="DJ36" i="5" s="1"/>
  <c r="DH36" i="2"/>
  <c r="DF37" i="2"/>
  <c r="DG37" i="2"/>
  <c r="DJ37" i="5" s="1"/>
  <c r="DH37" i="2"/>
  <c r="DK37" i="5" s="1"/>
  <c r="DF38" i="2"/>
  <c r="DG38" i="2"/>
  <c r="DH38" i="2"/>
  <c r="DF39" i="2"/>
  <c r="DG39" i="2"/>
  <c r="DH39" i="2"/>
  <c r="DF40" i="2"/>
  <c r="DG40" i="2"/>
  <c r="DJ40" i="5" s="1"/>
  <c r="DH40" i="2"/>
  <c r="DK40" i="5" s="1"/>
  <c r="DF41" i="2"/>
  <c r="DG41" i="2"/>
  <c r="DH41" i="2"/>
  <c r="DK41" i="5" s="1"/>
  <c r="DF42" i="2"/>
  <c r="DG42" i="2"/>
  <c r="DH42" i="2"/>
  <c r="DF43" i="2"/>
  <c r="DG43" i="2"/>
  <c r="DH43" i="2"/>
  <c r="DF44" i="2"/>
  <c r="DG44" i="2"/>
  <c r="DJ44" i="5" s="1"/>
  <c r="DH44" i="2"/>
  <c r="DF45" i="2"/>
  <c r="DG45" i="2"/>
  <c r="DH45" i="2"/>
  <c r="DF46" i="2"/>
  <c r="DG46" i="2"/>
  <c r="DH46" i="2"/>
  <c r="DF47" i="2"/>
  <c r="DG47" i="2"/>
  <c r="DH47" i="2"/>
  <c r="DF48" i="2"/>
  <c r="DG48" i="2"/>
  <c r="DJ48" i="5" s="1"/>
  <c r="DH48" i="2"/>
  <c r="DH4" i="2"/>
  <c r="DG4" i="2"/>
  <c r="DF4" i="2"/>
  <c r="CQ5" i="2"/>
  <c r="CR5" i="2"/>
  <c r="CS5" i="2"/>
  <c r="CR6" i="2"/>
  <c r="CS6" i="2"/>
  <c r="CQ7" i="2"/>
  <c r="CR7" i="2"/>
  <c r="CS7" i="2"/>
  <c r="CV7" i="5" s="1"/>
  <c r="CQ8" i="2"/>
  <c r="CR8" i="2"/>
  <c r="CS8" i="2"/>
  <c r="CV8" i="5" s="1"/>
  <c r="CQ9" i="2"/>
  <c r="CR9" i="2"/>
  <c r="CS9" i="2"/>
  <c r="CQ10" i="2"/>
  <c r="CR10" i="2"/>
  <c r="CS10" i="2"/>
  <c r="CQ11" i="2"/>
  <c r="CR11" i="2"/>
  <c r="CU11" i="5" s="1"/>
  <c r="CS11" i="2"/>
  <c r="CQ12" i="2"/>
  <c r="CR12" i="2"/>
  <c r="CS12" i="2"/>
  <c r="CV12" i="5" s="1"/>
  <c r="CQ13" i="2"/>
  <c r="CR13" i="2"/>
  <c r="CS13" i="2"/>
  <c r="CQ14" i="2"/>
  <c r="CR14" i="2"/>
  <c r="CS14" i="2"/>
  <c r="CQ15" i="2"/>
  <c r="CR15" i="2"/>
  <c r="CU15" i="5" s="1"/>
  <c r="CS15" i="2"/>
  <c r="CV15" i="5" s="1"/>
  <c r="CQ16" i="2"/>
  <c r="CR16" i="2"/>
  <c r="CU16" i="5" s="1"/>
  <c r="CS16" i="2"/>
  <c r="CV16" i="5" s="1"/>
  <c r="CQ17" i="2"/>
  <c r="CR17" i="2"/>
  <c r="CS17" i="2"/>
  <c r="CQ18" i="2"/>
  <c r="CR18" i="2"/>
  <c r="CS18" i="2"/>
  <c r="CQ19" i="2"/>
  <c r="CR19" i="2"/>
  <c r="CU19" i="5" s="1"/>
  <c r="CS19" i="2"/>
  <c r="CQ20" i="2"/>
  <c r="CR20" i="2"/>
  <c r="CS20" i="2"/>
  <c r="CQ21" i="2"/>
  <c r="CR21" i="2"/>
  <c r="CS21" i="2"/>
  <c r="CQ22" i="2"/>
  <c r="CR22" i="2"/>
  <c r="CS22" i="2"/>
  <c r="CQ23" i="2"/>
  <c r="CR23" i="2"/>
  <c r="CU23" i="5" s="1"/>
  <c r="CS23" i="2"/>
  <c r="CQ24" i="2"/>
  <c r="CR24" i="2"/>
  <c r="CS24" i="2"/>
  <c r="CQ25" i="2"/>
  <c r="CR25" i="2"/>
  <c r="CS25" i="2"/>
  <c r="CQ26" i="2"/>
  <c r="CR26" i="2"/>
  <c r="CS26" i="2"/>
  <c r="CQ27" i="2"/>
  <c r="CR27" i="2"/>
  <c r="CU27" i="5" s="1"/>
  <c r="CS27" i="2"/>
  <c r="CV27" i="5" s="1"/>
  <c r="CQ28" i="2"/>
  <c r="CR28" i="2"/>
  <c r="CS28" i="2"/>
  <c r="CV28" i="5" s="1"/>
  <c r="CQ29" i="2"/>
  <c r="CR29" i="2"/>
  <c r="CU29" i="5" s="1"/>
  <c r="CS29" i="2"/>
  <c r="CV29" i="5" s="1"/>
  <c r="CQ30" i="2"/>
  <c r="CR30" i="2"/>
  <c r="CS30" i="2"/>
  <c r="CQ31" i="2"/>
  <c r="CR31" i="2"/>
  <c r="CU31" i="5" s="1"/>
  <c r="CS31" i="2"/>
  <c r="CQ32" i="2"/>
  <c r="CR32" i="2"/>
  <c r="CU32" i="5" s="1"/>
  <c r="CS32" i="2"/>
  <c r="CV32" i="5" s="1"/>
  <c r="CS4" i="2"/>
  <c r="CV4" i="5" s="1"/>
  <c r="CR4" i="2"/>
  <c r="CU4" i="5" s="1"/>
  <c r="CQ4" i="2"/>
  <c r="CW36" i="2"/>
  <c r="CX36" i="2"/>
  <c r="CY36" i="2"/>
  <c r="CW37" i="2"/>
  <c r="CX37" i="2"/>
  <c r="DA37" i="5" s="1"/>
  <c r="CY37" i="2"/>
  <c r="DB37" i="5" s="1"/>
  <c r="CW5" i="2"/>
  <c r="CX5" i="2"/>
  <c r="CY5" i="2"/>
  <c r="DB5" i="5" s="1"/>
  <c r="CW6" i="2"/>
  <c r="CX6" i="2"/>
  <c r="DA6" i="5" s="1"/>
  <c r="CY6" i="2"/>
  <c r="CW7" i="2"/>
  <c r="CX7" i="2"/>
  <c r="CY7" i="2"/>
  <c r="CW8" i="2"/>
  <c r="CX8" i="2"/>
  <c r="DA8" i="5" s="1"/>
  <c r="CY8" i="2"/>
  <c r="CW9" i="2"/>
  <c r="CX9" i="2"/>
  <c r="CY9" i="2"/>
  <c r="CW10" i="2"/>
  <c r="CX10" i="2"/>
  <c r="CY10" i="2"/>
  <c r="CW11" i="2"/>
  <c r="CX11" i="2"/>
  <c r="CY11" i="2"/>
  <c r="CW12" i="2"/>
  <c r="CX12" i="2"/>
  <c r="DA12" i="5" s="1"/>
  <c r="CY12" i="2"/>
  <c r="CW13" i="2"/>
  <c r="CX13" i="2"/>
  <c r="CY13" i="2"/>
  <c r="CW14" i="2"/>
  <c r="CX14" i="2"/>
  <c r="CY14" i="2"/>
  <c r="DB14" i="5" s="1"/>
  <c r="CW15" i="2"/>
  <c r="CX15" i="2"/>
  <c r="CY15" i="2"/>
  <c r="CW16" i="2"/>
  <c r="CX16" i="2"/>
  <c r="DA16" i="5" s="1"/>
  <c r="CY16" i="2"/>
  <c r="DB16" i="5" s="1"/>
  <c r="CW17" i="2"/>
  <c r="CX17" i="2"/>
  <c r="CY17" i="2"/>
  <c r="DB17" i="5" s="1"/>
  <c r="CW18" i="2"/>
  <c r="CX18" i="2"/>
  <c r="CY18" i="2"/>
  <c r="CW19" i="2"/>
  <c r="CX19" i="2"/>
  <c r="CY19" i="2"/>
  <c r="CW20" i="2"/>
  <c r="CX20" i="2"/>
  <c r="DA20" i="5" s="1"/>
  <c r="CY20" i="2"/>
  <c r="CW21" i="2"/>
  <c r="CX21" i="2"/>
  <c r="CY21" i="2"/>
  <c r="DB21" i="5" s="1"/>
  <c r="CW22" i="2"/>
  <c r="CX22" i="2"/>
  <c r="CY22" i="2"/>
  <c r="CW23" i="2"/>
  <c r="CX23" i="2"/>
  <c r="CY23" i="2"/>
  <c r="CW24" i="2"/>
  <c r="CX24" i="2"/>
  <c r="DA24" i="5" s="1"/>
  <c r="CY24" i="2"/>
  <c r="CW25" i="2"/>
  <c r="CX25" i="2"/>
  <c r="DA25" i="5" s="1"/>
  <c r="CY25" i="2"/>
  <c r="DB25" i="5" s="1"/>
  <c r="CW26" i="2"/>
  <c r="CX26" i="2"/>
  <c r="CY26" i="2"/>
  <c r="CW27" i="2"/>
  <c r="CX27" i="2"/>
  <c r="CY27" i="2"/>
  <c r="CW28" i="2"/>
  <c r="CX28" i="2"/>
  <c r="DA28" i="5" s="1"/>
  <c r="CY28" i="2"/>
  <c r="CW29" i="2"/>
  <c r="CX29" i="2"/>
  <c r="CY29" i="2"/>
  <c r="CW30" i="2"/>
  <c r="CX30" i="2"/>
  <c r="CY30" i="2"/>
  <c r="CW31" i="2"/>
  <c r="CX31" i="2"/>
  <c r="CY31" i="2"/>
  <c r="CW32" i="2"/>
  <c r="CX32" i="2"/>
  <c r="DA32" i="5" s="1"/>
  <c r="CY32" i="2"/>
  <c r="CW33" i="2"/>
  <c r="CX33" i="2"/>
  <c r="CY33" i="2"/>
  <c r="CW34" i="2"/>
  <c r="CX34" i="2"/>
  <c r="CY34" i="2"/>
  <c r="CW35" i="2"/>
  <c r="CX35" i="2"/>
  <c r="CY35" i="2"/>
  <c r="CY4" i="2"/>
  <c r="CX4" i="2"/>
  <c r="CW4" i="2"/>
  <c r="CT5" i="2"/>
  <c r="CU5" i="2"/>
  <c r="CV5" i="2"/>
  <c r="CY5" i="5" s="1"/>
  <c r="CT6" i="2"/>
  <c r="CU6" i="2"/>
  <c r="CX6" i="5" s="1"/>
  <c r="CV6" i="2"/>
  <c r="CY6" i="5" s="1"/>
  <c r="CT7" i="2"/>
  <c r="CU7" i="2"/>
  <c r="CV7" i="2"/>
  <c r="CT8" i="2"/>
  <c r="CU8" i="2"/>
  <c r="CX8" i="5" s="1"/>
  <c r="CV8" i="2"/>
  <c r="CT9" i="2"/>
  <c r="CU9" i="2"/>
  <c r="CX9" i="5" s="1"/>
  <c r="CV9" i="2"/>
  <c r="CY9" i="5" s="1"/>
  <c r="CT10" i="2"/>
  <c r="CU10" i="2"/>
  <c r="CV10" i="2"/>
  <c r="CT11" i="2"/>
  <c r="CU11" i="2"/>
  <c r="CV11" i="2"/>
  <c r="CT12" i="2"/>
  <c r="CU12" i="2"/>
  <c r="CX12" i="5" s="1"/>
  <c r="CV12" i="2"/>
  <c r="CY12" i="5" s="1"/>
  <c r="CT13" i="2"/>
  <c r="CU13" i="2"/>
  <c r="CV13" i="2"/>
  <c r="CY13" i="5" s="1"/>
  <c r="CT14" i="2"/>
  <c r="CU14" i="2"/>
  <c r="CX14" i="5" s="1"/>
  <c r="CV14" i="2"/>
  <c r="CT15" i="2"/>
  <c r="CU15" i="2"/>
  <c r="CV15" i="2"/>
  <c r="CT16" i="2"/>
  <c r="CU16" i="2"/>
  <c r="CX16" i="5" s="1"/>
  <c r="CV16" i="2"/>
  <c r="CT17" i="2"/>
  <c r="CU17" i="2"/>
  <c r="CV17" i="2"/>
  <c r="CT18" i="2"/>
  <c r="CU18" i="2"/>
  <c r="CV18" i="2"/>
  <c r="CT19" i="2"/>
  <c r="CU19" i="2"/>
  <c r="CV19" i="2"/>
  <c r="CT20" i="2"/>
  <c r="CU20" i="2"/>
  <c r="CX20" i="5" s="1"/>
  <c r="CV20" i="2"/>
  <c r="CT21" i="2"/>
  <c r="CU21" i="2"/>
  <c r="CV21" i="2"/>
  <c r="CT22" i="2"/>
  <c r="CU22" i="2"/>
  <c r="CV22" i="2"/>
  <c r="CY22" i="5" s="1"/>
  <c r="CT23" i="2"/>
  <c r="CU23" i="2"/>
  <c r="CV23" i="2"/>
  <c r="CV4" i="2"/>
  <c r="CU4" i="2"/>
  <c r="CT4" i="2"/>
  <c r="CN5" i="2"/>
  <c r="CO5" i="2"/>
  <c r="CP5" i="2"/>
  <c r="CN6" i="2"/>
  <c r="CO6" i="2"/>
  <c r="CP6" i="2"/>
  <c r="CN7" i="2"/>
  <c r="CO7" i="2"/>
  <c r="CP7" i="2"/>
  <c r="CN8" i="2"/>
  <c r="CO8" i="2"/>
  <c r="CR8" i="5" s="1"/>
  <c r="CP8" i="2"/>
  <c r="CN9" i="2"/>
  <c r="CO9" i="2"/>
  <c r="CP9" i="2"/>
  <c r="CS9" i="5" s="1"/>
  <c r="CN10" i="2"/>
  <c r="CO10" i="2"/>
  <c r="CR10" i="5" s="1"/>
  <c r="CP10" i="2"/>
  <c r="CN11" i="2"/>
  <c r="CO11" i="2"/>
  <c r="CP11" i="2"/>
  <c r="CN12" i="2"/>
  <c r="CO12" i="2"/>
  <c r="CR12" i="5" s="1"/>
  <c r="CP12" i="2"/>
  <c r="CN13" i="2"/>
  <c r="CO13" i="2"/>
  <c r="CP13" i="2"/>
  <c r="CS13" i="5" s="1"/>
  <c r="CN14" i="2"/>
  <c r="CO14" i="2"/>
  <c r="CR14" i="5" s="1"/>
  <c r="CP14" i="2"/>
  <c r="CN15" i="2"/>
  <c r="CO15" i="2"/>
  <c r="CP15" i="2"/>
  <c r="CN16" i="2"/>
  <c r="CO16" i="2"/>
  <c r="CR16" i="5" s="1"/>
  <c r="CP16" i="2"/>
  <c r="CN17" i="2"/>
  <c r="CO17" i="2"/>
  <c r="CP17" i="2"/>
  <c r="CN18" i="2"/>
  <c r="CO18" i="2"/>
  <c r="CP18" i="2"/>
  <c r="CN19" i="2"/>
  <c r="CO19" i="2"/>
  <c r="CP19" i="2"/>
  <c r="CN20" i="2"/>
  <c r="CO20" i="2"/>
  <c r="CR20" i="5" s="1"/>
  <c r="CP20" i="2"/>
  <c r="CN21" i="2"/>
  <c r="CO21" i="2"/>
  <c r="CP21" i="2"/>
  <c r="CN22" i="2"/>
  <c r="CO22" i="2"/>
  <c r="CP22" i="2"/>
  <c r="CN23" i="2"/>
  <c r="CO23" i="2"/>
  <c r="CP23" i="2"/>
  <c r="CN24" i="2"/>
  <c r="CO24" i="2"/>
  <c r="CP24" i="2"/>
  <c r="CS24" i="5" s="1"/>
  <c r="CN25" i="2"/>
  <c r="CO25" i="2"/>
  <c r="CP25" i="2"/>
  <c r="CS25" i="5" s="1"/>
  <c r="CN26" i="2"/>
  <c r="CO26" i="2"/>
  <c r="CR26" i="5" s="1"/>
  <c r="CP26" i="2"/>
  <c r="CS26" i="5" s="1"/>
  <c r="CN27" i="2"/>
  <c r="CO27" i="2"/>
  <c r="CP27" i="2"/>
  <c r="CN28" i="2"/>
  <c r="CO28" i="2"/>
  <c r="CR28" i="5" s="1"/>
  <c r="CP28" i="2"/>
  <c r="CN29" i="2"/>
  <c r="CO29" i="2"/>
  <c r="CR29" i="5" s="1"/>
  <c r="CP29" i="2"/>
  <c r="CS29" i="5" s="1"/>
  <c r="CN30" i="2"/>
  <c r="CO30" i="2"/>
  <c r="CR30" i="5" s="1"/>
  <c r="CP30" i="2"/>
  <c r="CN31" i="2"/>
  <c r="CO31" i="2"/>
  <c r="CP31" i="2"/>
  <c r="CN32" i="2"/>
  <c r="CO32" i="2"/>
  <c r="CR32" i="5" s="1"/>
  <c r="CP32" i="2"/>
  <c r="CS32" i="5" s="1"/>
  <c r="CN33" i="2"/>
  <c r="CO33" i="2"/>
  <c r="CP33" i="2"/>
  <c r="CS33" i="5" s="1"/>
  <c r="CP4" i="2"/>
  <c r="CO4" i="2"/>
  <c r="CN4" i="2"/>
  <c r="CK5" i="2"/>
  <c r="CL5" i="2"/>
  <c r="CM5" i="2"/>
  <c r="CK6" i="2"/>
  <c r="CL6" i="2"/>
  <c r="CO6" i="5" s="1"/>
  <c r="CM6" i="2"/>
  <c r="CK7" i="2"/>
  <c r="CL7" i="2"/>
  <c r="CM7" i="2"/>
  <c r="CK8" i="2"/>
  <c r="CL8" i="2"/>
  <c r="CO8" i="5" s="1"/>
  <c r="CM8" i="2"/>
  <c r="CK9" i="2"/>
  <c r="CL9" i="2"/>
  <c r="CM9" i="2"/>
  <c r="CK10" i="2"/>
  <c r="CL10" i="2"/>
  <c r="CO10" i="5" s="1"/>
  <c r="CM10" i="2"/>
  <c r="CK11" i="2"/>
  <c r="CL11" i="2"/>
  <c r="CM11" i="2"/>
  <c r="CK12" i="2"/>
  <c r="CL12" i="2"/>
  <c r="CM12" i="2"/>
  <c r="CP12" i="5" s="1"/>
  <c r="CK13" i="2"/>
  <c r="CL13" i="2"/>
  <c r="CM13" i="2"/>
  <c r="CK14" i="2"/>
  <c r="CL14" i="2"/>
  <c r="CO14" i="5" s="1"/>
  <c r="CM14" i="2"/>
  <c r="CP14" i="5" s="1"/>
  <c r="CK15" i="2"/>
  <c r="CL15" i="2"/>
  <c r="CM15" i="2"/>
  <c r="CP15" i="5" s="1"/>
  <c r="CK16" i="2"/>
  <c r="CL16" i="2"/>
  <c r="CO16" i="5" s="1"/>
  <c r="CM16" i="2"/>
  <c r="CK17" i="2"/>
  <c r="CL17" i="2"/>
  <c r="CM17" i="2"/>
  <c r="CK18" i="2"/>
  <c r="CL18" i="2"/>
  <c r="CO18" i="5" s="1"/>
  <c r="CM18" i="2"/>
  <c r="CK19" i="2"/>
  <c r="CL19" i="2"/>
  <c r="CM19" i="2"/>
  <c r="CP19" i="5" s="1"/>
  <c r="CK20" i="2"/>
  <c r="CL20" i="2"/>
  <c r="CO20" i="5" s="1"/>
  <c r="CM20" i="2"/>
  <c r="CK21" i="2"/>
  <c r="CL21" i="2"/>
  <c r="CM21" i="2"/>
  <c r="CK22" i="2"/>
  <c r="CL22" i="2"/>
  <c r="CO22" i="5" s="1"/>
  <c r="CM22" i="2"/>
  <c r="CK23" i="2"/>
  <c r="CL23" i="2"/>
  <c r="CM23" i="2"/>
  <c r="CP23" i="5" s="1"/>
  <c r="CK24" i="2"/>
  <c r="CL24" i="2"/>
  <c r="CO24" i="5" s="1"/>
  <c r="CM24" i="2"/>
  <c r="CK25" i="2"/>
  <c r="CL25" i="2"/>
  <c r="CM25" i="2"/>
  <c r="CK26" i="2"/>
  <c r="CL26" i="2"/>
  <c r="CO26" i="5" s="1"/>
  <c r="CM26" i="2"/>
  <c r="CK27" i="2"/>
  <c r="CL27" i="2"/>
  <c r="CM27" i="2"/>
  <c r="CK28" i="2"/>
  <c r="CL28" i="2"/>
  <c r="CO28" i="5" s="1"/>
  <c r="CM28" i="2"/>
  <c r="CK29" i="2"/>
  <c r="CL29" i="2"/>
  <c r="CM29" i="2"/>
  <c r="CK30" i="2"/>
  <c r="CL30" i="2"/>
  <c r="CO30" i="5" s="1"/>
  <c r="CM30" i="2"/>
  <c r="CK31" i="2"/>
  <c r="CL31" i="2"/>
  <c r="CM31" i="2"/>
  <c r="CM4" i="2"/>
  <c r="CL4" i="2"/>
  <c r="CH5" i="2"/>
  <c r="CI5" i="2"/>
  <c r="CJ5" i="2"/>
  <c r="CH6" i="2"/>
  <c r="CI6" i="2"/>
  <c r="CL6" i="5" s="1"/>
  <c r="CJ6" i="2"/>
  <c r="CM6" i="5" s="1"/>
  <c r="CH7" i="2"/>
  <c r="CI7" i="2"/>
  <c r="CJ7" i="2"/>
  <c r="CM7" i="5" s="1"/>
  <c r="CH8" i="2"/>
  <c r="CI8" i="2"/>
  <c r="CL8" i="5" s="1"/>
  <c r="CJ8" i="2"/>
  <c r="CM8" i="5" s="1"/>
  <c r="CH9" i="2"/>
  <c r="CJ9" i="2"/>
  <c r="CH10" i="2"/>
  <c r="CL10" i="5"/>
  <c r="CJ10" i="2"/>
  <c r="CH11" i="2"/>
  <c r="CL11" i="5"/>
  <c r="CJ11" i="2"/>
  <c r="CM11" i="5" s="1"/>
  <c r="CH12" i="2"/>
  <c r="CL12" i="5"/>
  <c r="CJ12" i="2"/>
  <c r="CH13" i="2"/>
  <c r="CJ13" i="2"/>
  <c r="CH14" i="2"/>
  <c r="CL14" i="5"/>
  <c r="CJ14" i="2"/>
  <c r="CM14" i="5" s="1"/>
  <c r="CH15" i="2"/>
  <c r="CJ15" i="2"/>
  <c r="CM15" i="5" s="1"/>
  <c r="CH16" i="2"/>
  <c r="CL16" i="5"/>
  <c r="CJ16" i="2"/>
  <c r="CH17" i="2"/>
  <c r="CJ17" i="2"/>
  <c r="CH18" i="2"/>
  <c r="CL18" i="5"/>
  <c r="CJ18" i="2"/>
  <c r="CH19" i="2"/>
  <c r="CJ19" i="2"/>
  <c r="CH20" i="2"/>
  <c r="CL20" i="5"/>
  <c r="CJ20" i="2"/>
  <c r="CH21" i="2"/>
  <c r="CJ21" i="2"/>
  <c r="CH22" i="2"/>
  <c r="CL22" i="5"/>
  <c r="CJ22" i="2"/>
  <c r="CH23" i="2"/>
  <c r="CJ23" i="2"/>
  <c r="CH24" i="2"/>
  <c r="CL24" i="5"/>
  <c r="CJ24" i="2"/>
  <c r="CM24" i="5" s="1"/>
  <c r="CH25" i="2"/>
  <c r="CJ25" i="2"/>
  <c r="CH26" i="2"/>
  <c r="CL26" i="5"/>
  <c r="CJ26" i="2"/>
  <c r="CM26" i="5" s="1"/>
  <c r="CH27" i="2"/>
  <c r="CJ27" i="2"/>
  <c r="CM27" i="5" s="1"/>
  <c r="CH28" i="2"/>
  <c r="CL28" i="5"/>
  <c r="CJ28" i="2"/>
  <c r="CH29" i="2"/>
  <c r="CJ29" i="2"/>
  <c r="CH30" i="2"/>
  <c r="CL30" i="5"/>
  <c r="CJ30" i="2"/>
  <c r="CH31" i="2"/>
  <c r="CJ31" i="2"/>
  <c r="CM31" i="5" s="1"/>
  <c r="CH32" i="2"/>
  <c r="CL32" i="5"/>
  <c r="CJ32" i="2"/>
  <c r="CH33" i="2"/>
  <c r="CJ33" i="2"/>
  <c r="CH34" i="2"/>
  <c r="CL34" i="5"/>
  <c r="CJ34" i="2"/>
  <c r="CH35" i="2"/>
  <c r="CJ35" i="2"/>
  <c r="CM35" i="5" s="1"/>
  <c r="CJ4" i="2"/>
  <c r="CI4" i="2"/>
  <c r="CE35" i="2"/>
  <c r="CF35" i="2"/>
  <c r="CG35" i="2"/>
  <c r="CE36" i="2"/>
  <c r="CF36" i="2"/>
  <c r="CI36" i="5" s="1"/>
  <c r="CG36" i="2"/>
  <c r="CE37" i="2"/>
  <c r="CF37" i="2"/>
  <c r="CG37" i="2"/>
  <c r="CE5" i="2"/>
  <c r="CF5" i="2"/>
  <c r="CI5" i="5" s="1"/>
  <c r="CG5" i="2"/>
  <c r="CE6" i="2"/>
  <c r="CF6" i="2"/>
  <c r="CG6" i="2"/>
  <c r="CE7" i="2"/>
  <c r="CF7" i="2"/>
  <c r="CI7" i="5" s="1"/>
  <c r="CG7" i="2"/>
  <c r="CE8" i="2"/>
  <c r="CF8" i="2"/>
  <c r="CG8" i="2"/>
  <c r="CE9" i="2"/>
  <c r="CF9" i="2"/>
  <c r="CI9" i="5" s="1"/>
  <c r="CG9" i="2"/>
  <c r="CJ9" i="5" s="1"/>
  <c r="CE10" i="2"/>
  <c r="CF10" i="2"/>
  <c r="CG10" i="2"/>
  <c r="CE11" i="2"/>
  <c r="CF11" i="2"/>
  <c r="CI11" i="5" s="1"/>
  <c r="CG11" i="2"/>
  <c r="CE12" i="2"/>
  <c r="CF12" i="2"/>
  <c r="CG12" i="2"/>
  <c r="CJ12" i="5" s="1"/>
  <c r="CE13" i="2"/>
  <c r="CF13" i="2"/>
  <c r="CI13" i="5" s="1"/>
  <c r="CG13" i="2"/>
  <c r="CJ13" i="5" s="1"/>
  <c r="CE14" i="2"/>
  <c r="CF14" i="2"/>
  <c r="CG14" i="2"/>
  <c r="CE15" i="2"/>
  <c r="CF15" i="2"/>
  <c r="CI15" i="5" s="1"/>
  <c r="CG15" i="2"/>
  <c r="CE16" i="2"/>
  <c r="CF16" i="2"/>
  <c r="CI16" i="5" s="1"/>
  <c r="CG16" i="2"/>
  <c r="CJ16" i="5" s="1"/>
  <c r="CE17" i="2"/>
  <c r="CF17" i="2"/>
  <c r="CI17" i="5" s="1"/>
  <c r="CG17" i="2"/>
  <c r="CE18" i="2"/>
  <c r="CF18" i="2"/>
  <c r="CG18" i="2"/>
  <c r="CE19" i="2"/>
  <c r="CF19" i="2"/>
  <c r="CI19" i="5" s="1"/>
  <c r="CG19" i="2"/>
  <c r="CE20" i="2"/>
  <c r="CF20" i="2"/>
  <c r="CG20" i="2"/>
  <c r="CE21" i="2"/>
  <c r="CF21" i="2"/>
  <c r="CI21" i="5" s="1"/>
  <c r="CG21" i="2"/>
  <c r="CE22" i="2"/>
  <c r="CF22" i="2"/>
  <c r="CG22" i="2"/>
  <c r="CE23" i="2"/>
  <c r="CF23" i="2"/>
  <c r="CI23" i="5" s="1"/>
  <c r="CG23" i="2"/>
  <c r="CE24" i="2"/>
  <c r="CF24" i="2"/>
  <c r="CG24" i="2"/>
  <c r="CE25" i="2"/>
  <c r="CF25" i="2"/>
  <c r="CI25" i="5" s="1"/>
  <c r="CG25" i="2"/>
  <c r="CE26" i="2"/>
  <c r="CF26" i="2"/>
  <c r="CG26" i="2"/>
  <c r="CE27" i="2"/>
  <c r="CF27" i="2"/>
  <c r="CI27" i="5" s="1"/>
  <c r="CG27" i="2"/>
  <c r="CE28" i="2"/>
  <c r="CF28" i="2"/>
  <c r="CG28" i="2"/>
  <c r="CE29" i="2"/>
  <c r="CF29" i="2"/>
  <c r="CI29" i="5" s="1"/>
  <c r="CG29" i="2"/>
  <c r="CJ29" i="5" s="1"/>
  <c r="CE30" i="2"/>
  <c r="CF30" i="2"/>
  <c r="CG30" i="2"/>
  <c r="CE31" i="2"/>
  <c r="CF31" i="2"/>
  <c r="CI31" i="5" s="1"/>
  <c r="CG31" i="2"/>
  <c r="CE32" i="2"/>
  <c r="CF32" i="2"/>
  <c r="CG32" i="2"/>
  <c r="CJ32" i="5" s="1"/>
  <c r="CE33" i="2"/>
  <c r="CF33" i="2"/>
  <c r="CI33" i="5" s="1"/>
  <c r="CG33" i="2"/>
  <c r="CJ33" i="5" s="1"/>
  <c r="CE34" i="2"/>
  <c r="CF34" i="2"/>
  <c r="CG34" i="2"/>
  <c r="CG4" i="2"/>
  <c r="CJ4" i="5" s="1"/>
  <c r="CF4" i="2"/>
  <c r="CI4" i="5" s="1"/>
  <c r="CE4" i="2"/>
  <c r="CC5" i="2"/>
  <c r="CD5" i="2"/>
  <c r="CC6" i="2"/>
  <c r="CD6" i="2"/>
  <c r="CC7" i="2"/>
  <c r="CD7" i="2"/>
  <c r="CC8" i="2"/>
  <c r="CD8" i="2"/>
  <c r="CC9" i="2"/>
  <c r="CD9" i="2"/>
  <c r="CC10" i="2"/>
  <c r="CD10" i="2"/>
  <c r="CC11" i="2"/>
  <c r="CD11" i="2"/>
  <c r="CC12" i="2"/>
  <c r="CD12" i="2"/>
  <c r="CC13" i="2"/>
  <c r="CD13" i="2"/>
  <c r="CC14" i="2"/>
  <c r="CD14" i="2"/>
  <c r="CC15" i="2"/>
  <c r="CD15" i="2"/>
  <c r="CC16" i="2"/>
  <c r="CF16" i="5" s="1"/>
  <c r="CD16" i="2"/>
  <c r="CC17" i="2"/>
  <c r="CD17" i="2"/>
  <c r="CC18" i="2"/>
  <c r="CD18" i="2"/>
  <c r="CC19" i="2"/>
  <c r="CD19" i="2"/>
  <c r="CC20" i="2"/>
  <c r="CD20" i="2"/>
  <c r="CC21" i="2"/>
  <c r="CD21" i="2"/>
  <c r="CC22" i="2"/>
  <c r="CD22" i="2"/>
  <c r="CC23" i="2"/>
  <c r="CD23" i="2"/>
  <c r="CC24" i="2"/>
  <c r="CD24" i="2"/>
  <c r="CC25" i="2"/>
  <c r="CD25" i="2"/>
  <c r="CC26" i="2"/>
  <c r="CD26" i="2"/>
  <c r="CC27" i="2"/>
  <c r="CD27" i="2"/>
  <c r="CC28" i="2"/>
  <c r="CD28" i="2"/>
  <c r="CD29" i="2"/>
  <c r="CB5" i="2"/>
  <c r="CB6" i="2"/>
  <c r="CB7" i="2"/>
  <c r="CB8" i="2"/>
  <c r="CB9" i="2"/>
  <c r="CB10" i="2"/>
  <c r="CB11" i="2"/>
  <c r="CB12" i="2"/>
  <c r="CB13" i="2"/>
  <c r="CB14" i="2"/>
  <c r="CB15" i="2"/>
  <c r="CB16" i="2"/>
  <c r="CB17" i="2"/>
  <c r="CB18" i="2"/>
  <c r="CB19" i="2"/>
  <c r="CB20" i="2"/>
  <c r="CB21" i="2"/>
  <c r="CB22" i="2"/>
  <c r="CB23" i="2"/>
  <c r="CB24" i="2"/>
  <c r="CB25" i="2"/>
  <c r="CB26" i="2"/>
  <c r="CB27" i="2"/>
  <c r="CB28" i="2"/>
  <c r="CD4" i="2"/>
  <c r="CC4" i="2"/>
  <c r="CB4" i="2"/>
  <c r="BY46" i="2"/>
  <c r="BZ46" i="2"/>
  <c r="CA46" i="2"/>
  <c r="BY47" i="2"/>
  <c r="BZ47" i="2"/>
  <c r="CC47" i="5" s="1"/>
  <c r="CA47" i="2"/>
  <c r="CD47" i="5" s="1"/>
  <c r="BY48" i="2"/>
  <c r="BZ48" i="2"/>
  <c r="CA48" i="2"/>
  <c r="BY49" i="2"/>
  <c r="BZ49" i="2"/>
  <c r="CC49" i="5" s="1"/>
  <c r="CA49" i="2"/>
  <c r="BY42" i="2"/>
  <c r="BZ42" i="2"/>
  <c r="CA42" i="2"/>
  <c r="CD42" i="5" s="1"/>
  <c r="BY43" i="2"/>
  <c r="BZ43" i="2"/>
  <c r="CC43" i="5" s="1"/>
  <c r="CA43" i="2"/>
  <c r="CD43" i="5" s="1"/>
  <c r="BY44" i="2"/>
  <c r="BZ44" i="2"/>
  <c r="CA44" i="2"/>
  <c r="BY45" i="2"/>
  <c r="BZ45" i="2"/>
  <c r="CC45" i="5" s="1"/>
  <c r="CA45" i="2"/>
  <c r="BY5" i="2"/>
  <c r="BZ5" i="2"/>
  <c r="CC5" i="5" s="1"/>
  <c r="CA5" i="2"/>
  <c r="CD5" i="5" s="1"/>
  <c r="BY6" i="2"/>
  <c r="BZ6" i="2"/>
  <c r="CC6" i="5" s="1"/>
  <c r="CA6" i="2"/>
  <c r="BY7" i="2"/>
  <c r="BZ7" i="2"/>
  <c r="CA7" i="2"/>
  <c r="BY8" i="2"/>
  <c r="BZ8" i="2"/>
  <c r="CC8" i="5" s="1"/>
  <c r="CA8" i="2"/>
  <c r="BY9" i="2"/>
  <c r="BZ9" i="2"/>
  <c r="CA9" i="2"/>
  <c r="BY10" i="2"/>
  <c r="BZ10" i="2"/>
  <c r="CC10" i="5" s="1"/>
  <c r="CA10" i="2"/>
  <c r="BY11" i="2"/>
  <c r="BZ11" i="2"/>
  <c r="CA11" i="2"/>
  <c r="BY12" i="2"/>
  <c r="BZ12" i="2"/>
  <c r="CC12" i="5" s="1"/>
  <c r="CA12" i="2"/>
  <c r="BY13" i="2"/>
  <c r="BZ13" i="2"/>
  <c r="CA13" i="2"/>
  <c r="BY14" i="2"/>
  <c r="BZ14" i="2"/>
  <c r="CC14" i="5" s="1"/>
  <c r="CA14" i="2"/>
  <c r="BY15" i="2"/>
  <c r="BZ15" i="2"/>
  <c r="CA15" i="2"/>
  <c r="BY16" i="2"/>
  <c r="BZ16" i="2"/>
  <c r="CC16" i="5" s="1"/>
  <c r="CA16" i="2"/>
  <c r="BY17" i="2"/>
  <c r="BZ17" i="2"/>
  <c r="CA17" i="2"/>
  <c r="BY18" i="2"/>
  <c r="BZ18" i="2"/>
  <c r="CC18" i="5" s="1"/>
  <c r="CA18" i="2"/>
  <c r="CD18" i="5" s="1"/>
  <c r="BY19" i="2"/>
  <c r="BZ19" i="2"/>
  <c r="CA19" i="2"/>
  <c r="BY20" i="2"/>
  <c r="BZ20" i="2"/>
  <c r="CC20" i="5" s="1"/>
  <c r="CA20" i="2"/>
  <c r="BY21" i="2"/>
  <c r="BZ21" i="2"/>
  <c r="CA21" i="2"/>
  <c r="CD21" i="5" s="1"/>
  <c r="BY22" i="2"/>
  <c r="BZ22" i="2"/>
  <c r="CA22" i="2"/>
  <c r="CD22" i="5" s="1"/>
  <c r="BY23" i="2"/>
  <c r="BZ23" i="2"/>
  <c r="CA23" i="2"/>
  <c r="BY24" i="2"/>
  <c r="BZ24" i="2"/>
  <c r="CC24" i="5" s="1"/>
  <c r="CA24" i="2"/>
  <c r="BY25" i="2"/>
  <c r="BZ25" i="2"/>
  <c r="CA25" i="2"/>
  <c r="CD25" i="5" s="1"/>
  <c r="BY26" i="2"/>
  <c r="BZ26" i="2"/>
  <c r="CC26" i="5" s="1"/>
  <c r="CA26" i="2"/>
  <c r="BY27" i="2"/>
  <c r="BZ27" i="2"/>
  <c r="CA27" i="2"/>
  <c r="BY28" i="2"/>
  <c r="BZ28" i="2"/>
  <c r="CC28" i="5" s="1"/>
  <c r="CA28" i="2"/>
  <c r="BY29" i="2"/>
  <c r="BZ29" i="2"/>
  <c r="CA29" i="2"/>
  <c r="BY30" i="2"/>
  <c r="BZ30" i="2"/>
  <c r="CC30" i="5" s="1"/>
  <c r="CA30" i="2"/>
  <c r="BY31" i="2"/>
  <c r="BZ31" i="2"/>
  <c r="CA31" i="2"/>
  <c r="BY32" i="2"/>
  <c r="BZ32" i="2"/>
  <c r="CC32" i="5" s="1"/>
  <c r="CA32" i="2"/>
  <c r="BY33" i="2"/>
  <c r="BZ33" i="2"/>
  <c r="CA33" i="2"/>
  <c r="BY34" i="2"/>
  <c r="BZ34" i="2"/>
  <c r="CC34" i="5" s="1"/>
  <c r="CA34" i="2"/>
  <c r="BY35" i="2"/>
  <c r="BZ35" i="2"/>
  <c r="CA35" i="2"/>
  <c r="BY36" i="2"/>
  <c r="BZ36" i="2"/>
  <c r="CC36" i="5" s="1"/>
  <c r="CA36" i="2"/>
  <c r="BY37" i="2"/>
  <c r="BZ37" i="2"/>
  <c r="CA37" i="2"/>
  <c r="BY38" i="2"/>
  <c r="BZ38" i="2"/>
  <c r="CC38" i="5" s="1"/>
  <c r="CA38" i="2"/>
  <c r="CD38" i="5" s="1"/>
  <c r="BY39" i="2"/>
  <c r="BZ39" i="2"/>
  <c r="CA39" i="2"/>
  <c r="BY40" i="2"/>
  <c r="BZ40" i="2"/>
  <c r="CC40" i="5" s="1"/>
  <c r="CA40" i="2"/>
  <c r="BY41" i="2"/>
  <c r="BZ41" i="2"/>
  <c r="CA41" i="2"/>
  <c r="CD41" i="5" s="1"/>
  <c r="CA4" i="2"/>
  <c r="BZ4" i="2"/>
  <c r="BY4" i="2"/>
  <c r="BV5" i="2"/>
  <c r="BW5" i="2"/>
  <c r="BX5" i="2"/>
  <c r="BV6" i="2"/>
  <c r="BW6" i="2"/>
  <c r="BZ6" i="5" s="1"/>
  <c r="BX6" i="2"/>
  <c r="BV7" i="2"/>
  <c r="BW7" i="2"/>
  <c r="BZ7" i="5" s="1"/>
  <c r="BX7" i="2"/>
  <c r="CA7" i="5" s="1"/>
  <c r="BV8" i="2"/>
  <c r="BW8" i="2"/>
  <c r="BZ8" i="5" s="1"/>
  <c r="BX8" i="2"/>
  <c r="BV9" i="2"/>
  <c r="BW9" i="2"/>
  <c r="BX9" i="2"/>
  <c r="BV10" i="2"/>
  <c r="BW10" i="2"/>
  <c r="BZ10" i="5" s="1"/>
  <c r="BX10" i="2"/>
  <c r="BV11" i="2"/>
  <c r="BW11" i="2"/>
  <c r="BX11" i="2"/>
  <c r="CA11" i="5" s="1"/>
  <c r="BV12" i="2"/>
  <c r="BW12" i="2"/>
  <c r="BZ12" i="5" s="1"/>
  <c r="BX12" i="2"/>
  <c r="BV13" i="2"/>
  <c r="BW13" i="2"/>
  <c r="BX13" i="2"/>
  <c r="BV14" i="2"/>
  <c r="BW14" i="2"/>
  <c r="BZ14" i="5" s="1"/>
  <c r="BX14" i="2"/>
  <c r="BV15" i="2"/>
  <c r="BW15" i="2"/>
  <c r="BX15" i="2"/>
  <c r="BV16" i="2"/>
  <c r="BW16" i="2"/>
  <c r="BZ16" i="5" s="1"/>
  <c r="BX16" i="2"/>
  <c r="BV17" i="2"/>
  <c r="BW17" i="2"/>
  <c r="BX17" i="2"/>
  <c r="BV18" i="2"/>
  <c r="BW18" i="2"/>
  <c r="BZ18" i="5" s="1"/>
  <c r="BX18" i="2"/>
  <c r="CA18" i="5" s="1"/>
  <c r="BV19" i="2"/>
  <c r="BW19" i="2"/>
  <c r="BX19" i="2"/>
  <c r="BV20" i="2"/>
  <c r="BW20" i="2"/>
  <c r="BZ20" i="5" s="1"/>
  <c r="BX20" i="2"/>
  <c r="CA20" i="5" s="1"/>
  <c r="BV21" i="2"/>
  <c r="BW21" i="2"/>
  <c r="BX21" i="2"/>
  <c r="BV22" i="2"/>
  <c r="BW22" i="2"/>
  <c r="BZ22" i="5" s="1"/>
  <c r="BX22" i="2"/>
  <c r="BV23" i="2"/>
  <c r="BW23" i="2"/>
  <c r="BX23" i="2"/>
  <c r="CA23" i="5" s="1"/>
  <c r="BV24" i="2"/>
  <c r="BW24" i="2"/>
  <c r="BX24" i="2"/>
  <c r="BV25" i="2"/>
  <c r="BW25" i="2"/>
  <c r="BX25" i="2"/>
  <c r="BV26" i="2"/>
  <c r="BW26" i="2"/>
  <c r="BZ26" i="5" s="1"/>
  <c r="BX26" i="2"/>
  <c r="BV27" i="2"/>
  <c r="BW27" i="2"/>
  <c r="BX27" i="2"/>
  <c r="CA27" i="5" s="1"/>
  <c r="BV28" i="2"/>
  <c r="BW28" i="2"/>
  <c r="BZ28" i="5" s="1"/>
  <c r="BX28" i="2"/>
  <c r="BV29" i="2"/>
  <c r="BW29" i="2"/>
  <c r="BX29" i="2"/>
  <c r="BX4" i="2"/>
  <c r="BW4" i="2"/>
  <c r="BZ4" i="5" s="1"/>
  <c r="BV4" i="2"/>
  <c r="BS41" i="2"/>
  <c r="BT41" i="2"/>
  <c r="BU41" i="2"/>
  <c r="BX41" i="5" s="1"/>
  <c r="BS42" i="2"/>
  <c r="BT42" i="2"/>
  <c r="BW42" i="5" s="1"/>
  <c r="BU42" i="2"/>
  <c r="BS43" i="2"/>
  <c r="BT43" i="2"/>
  <c r="BU43" i="2"/>
  <c r="BS44" i="2"/>
  <c r="BT44" i="2"/>
  <c r="BW44" i="5" s="1"/>
  <c r="BU44" i="2"/>
  <c r="BS45" i="2"/>
  <c r="BT45" i="2"/>
  <c r="BU45" i="2"/>
  <c r="BS46" i="2"/>
  <c r="BT46" i="2"/>
  <c r="BW46" i="5" s="1"/>
  <c r="BU46" i="2"/>
  <c r="BS47" i="2"/>
  <c r="BT47" i="2"/>
  <c r="BU47" i="2"/>
  <c r="BS48" i="2"/>
  <c r="BT48" i="2"/>
  <c r="BW48" i="5" s="1"/>
  <c r="BU48" i="2"/>
  <c r="BS49" i="2"/>
  <c r="BT49" i="2"/>
  <c r="BU49" i="2"/>
  <c r="BS50" i="2"/>
  <c r="BT50" i="2"/>
  <c r="BW50" i="5" s="1"/>
  <c r="BU50" i="2"/>
  <c r="BX50" i="5" s="1"/>
  <c r="BS51" i="2"/>
  <c r="BT51" i="2"/>
  <c r="BU51" i="2"/>
  <c r="BS5" i="2"/>
  <c r="BT5" i="2"/>
  <c r="BW5" i="5" s="1"/>
  <c r="BU5" i="2"/>
  <c r="BS6" i="2"/>
  <c r="BT6" i="2"/>
  <c r="BU6" i="2"/>
  <c r="BX6" i="5" s="1"/>
  <c r="BS7" i="2"/>
  <c r="BT7" i="2"/>
  <c r="BU7" i="2"/>
  <c r="BX7" i="5" s="1"/>
  <c r="BS8" i="2"/>
  <c r="BT8" i="2"/>
  <c r="BU8" i="2"/>
  <c r="BS9" i="2"/>
  <c r="BT9" i="2"/>
  <c r="BW9" i="5" s="1"/>
  <c r="BU9" i="2"/>
  <c r="BS10" i="2"/>
  <c r="BT10" i="2"/>
  <c r="BW10" i="5" s="1"/>
  <c r="BU10" i="2"/>
  <c r="BX10" i="5" s="1"/>
  <c r="BS11" i="2"/>
  <c r="BT11" i="2"/>
  <c r="BW11" i="5" s="1"/>
  <c r="BU11" i="2"/>
  <c r="BS12" i="2"/>
  <c r="BT12" i="2"/>
  <c r="BU12" i="2"/>
  <c r="BS13" i="2"/>
  <c r="BT13" i="2"/>
  <c r="BW13" i="5" s="1"/>
  <c r="BU13" i="2"/>
  <c r="BS14" i="2"/>
  <c r="BT14" i="2"/>
  <c r="BU14" i="2"/>
  <c r="BX14" i="5" s="1"/>
  <c r="BS15" i="2"/>
  <c r="BT15" i="2"/>
  <c r="BW15" i="5" s="1"/>
  <c r="BU15" i="2"/>
  <c r="BS16" i="2"/>
  <c r="BT16" i="2"/>
  <c r="BU16" i="2"/>
  <c r="BS17" i="2"/>
  <c r="BT17" i="2"/>
  <c r="BW17" i="5" s="1"/>
  <c r="BU17" i="2"/>
  <c r="BS18" i="2"/>
  <c r="BT18" i="2"/>
  <c r="BU18" i="2"/>
  <c r="BS19" i="2"/>
  <c r="BT19" i="2"/>
  <c r="BW19" i="5" s="1"/>
  <c r="BU19" i="2"/>
  <c r="BS20" i="2"/>
  <c r="BT20" i="2"/>
  <c r="BU20" i="2"/>
  <c r="BS21" i="2"/>
  <c r="BT21" i="2"/>
  <c r="BW21" i="5" s="1"/>
  <c r="BU21" i="2"/>
  <c r="BX21" i="5" s="1"/>
  <c r="BS22" i="2"/>
  <c r="BT22" i="2"/>
  <c r="BU22" i="2"/>
  <c r="BS23" i="2"/>
  <c r="BT23" i="2"/>
  <c r="BW23" i="5" s="1"/>
  <c r="BU23" i="2"/>
  <c r="BX23" i="5" s="1"/>
  <c r="BS24" i="2"/>
  <c r="BT24" i="2"/>
  <c r="BU24" i="2"/>
  <c r="BS25" i="2"/>
  <c r="BT25" i="2"/>
  <c r="BW25" i="5" s="1"/>
  <c r="BU25" i="2"/>
  <c r="BS26" i="2"/>
  <c r="BT26" i="2"/>
  <c r="BU26" i="2"/>
  <c r="BX26" i="5" s="1"/>
  <c r="BS27" i="2"/>
  <c r="BT27" i="2"/>
  <c r="BU27" i="2"/>
  <c r="BS28" i="2"/>
  <c r="BT28" i="2"/>
  <c r="BU28" i="2"/>
  <c r="BS29" i="2"/>
  <c r="BT29" i="2"/>
  <c r="BW29" i="5" s="1"/>
  <c r="BU29" i="2"/>
  <c r="BS30" i="2"/>
  <c r="BT30" i="2"/>
  <c r="BU30" i="2"/>
  <c r="BX30" i="5" s="1"/>
  <c r="BS31" i="2"/>
  <c r="BT31" i="2"/>
  <c r="BW31" i="5" s="1"/>
  <c r="BU31" i="2"/>
  <c r="BS32" i="2"/>
  <c r="BT32" i="2"/>
  <c r="BU32" i="2"/>
  <c r="BS33" i="2"/>
  <c r="BT33" i="2"/>
  <c r="BW33" i="5" s="1"/>
  <c r="BU33" i="2"/>
  <c r="BS34" i="2"/>
  <c r="BT34" i="2"/>
  <c r="BU34" i="2"/>
  <c r="BX34" i="5" s="1"/>
  <c r="BS35" i="2"/>
  <c r="BT35" i="2"/>
  <c r="BW35" i="5" s="1"/>
  <c r="BU35" i="2"/>
  <c r="BS36" i="2"/>
  <c r="BT36" i="2"/>
  <c r="BU36" i="2"/>
  <c r="BS37" i="2"/>
  <c r="BT37" i="2"/>
  <c r="BW37" i="5" s="1"/>
  <c r="BU37" i="2"/>
  <c r="BS38" i="2"/>
  <c r="BT38" i="2"/>
  <c r="BU38" i="2"/>
  <c r="BS39" i="2"/>
  <c r="BT39" i="2"/>
  <c r="BW39" i="5" s="1"/>
  <c r="BU39" i="2"/>
  <c r="BS40" i="2"/>
  <c r="BT40" i="2"/>
  <c r="BU40" i="2"/>
  <c r="BU4" i="2"/>
  <c r="BT4" i="2"/>
  <c r="BS4" i="2"/>
  <c r="BM5" i="2"/>
  <c r="BN5" i="2"/>
  <c r="BO5" i="2"/>
  <c r="BM6" i="2"/>
  <c r="BN6" i="2"/>
  <c r="BQ6" i="5" s="1"/>
  <c r="BO6" i="2"/>
  <c r="BR6" i="5" s="1"/>
  <c r="BM7" i="2"/>
  <c r="BN7" i="2"/>
  <c r="BO7" i="2"/>
  <c r="BM8" i="2"/>
  <c r="BN8" i="2"/>
  <c r="BQ8" i="5" s="1"/>
  <c r="BO8" i="2"/>
  <c r="BM9" i="2"/>
  <c r="BN9" i="2"/>
  <c r="BO9" i="2"/>
  <c r="BR9" i="5" s="1"/>
  <c r="BM10" i="2"/>
  <c r="BN10" i="2"/>
  <c r="BO10" i="2"/>
  <c r="BR10" i="5" s="1"/>
  <c r="BM11" i="2"/>
  <c r="BN11" i="2"/>
  <c r="BO11" i="2"/>
  <c r="BM12" i="2"/>
  <c r="BN12" i="2"/>
  <c r="BQ12" i="5" s="1"/>
  <c r="BO12" i="2"/>
  <c r="BM13" i="2"/>
  <c r="BN13" i="2"/>
  <c r="BQ13" i="5" s="1"/>
  <c r="BO13" i="2"/>
  <c r="BR13" i="5" s="1"/>
  <c r="BM14" i="2"/>
  <c r="BN14" i="2"/>
  <c r="BQ14" i="5" s="1"/>
  <c r="BO14" i="2"/>
  <c r="BM15" i="2"/>
  <c r="BN15" i="2"/>
  <c r="BO15" i="2"/>
  <c r="BM16" i="2"/>
  <c r="BN16" i="2"/>
  <c r="BQ16" i="5" s="1"/>
  <c r="BO16" i="2"/>
  <c r="BM17" i="2"/>
  <c r="BN17" i="2"/>
  <c r="BO17" i="2"/>
  <c r="BR17" i="5" s="1"/>
  <c r="BM18" i="2"/>
  <c r="BN18" i="2"/>
  <c r="BQ18" i="5" s="1"/>
  <c r="BO18" i="2"/>
  <c r="BM19" i="2"/>
  <c r="BN19" i="2"/>
  <c r="BO19" i="2"/>
  <c r="BM20" i="2"/>
  <c r="BN20" i="2"/>
  <c r="BQ20" i="5" s="1"/>
  <c r="BO20" i="2"/>
  <c r="BM21" i="2"/>
  <c r="BN21" i="2"/>
  <c r="BO21" i="2"/>
  <c r="BO4" i="2"/>
  <c r="BR4" i="5" s="1"/>
  <c r="BN4" i="2"/>
  <c r="BQ4" i="5" s="1"/>
  <c r="BM4" i="2"/>
  <c r="BP5" i="2"/>
  <c r="BQ5" i="2"/>
  <c r="BR5" i="2"/>
  <c r="BP6" i="2"/>
  <c r="BQ6" i="2"/>
  <c r="BT6" i="5" s="1"/>
  <c r="BR6" i="2"/>
  <c r="BU6" i="5" s="1"/>
  <c r="BP7" i="2"/>
  <c r="BQ7" i="2"/>
  <c r="BR7" i="2"/>
  <c r="BP8" i="2"/>
  <c r="BQ8" i="2"/>
  <c r="BT8" i="5" s="1"/>
  <c r="BR8" i="2"/>
  <c r="BU8" i="5" s="1"/>
  <c r="BP9" i="2"/>
  <c r="BQ9" i="2"/>
  <c r="BR9" i="2"/>
  <c r="BP10" i="2"/>
  <c r="BQ10" i="2"/>
  <c r="BT10" i="5" s="1"/>
  <c r="BR10" i="2"/>
  <c r="BP11" i="2"/>
  <c r="BQ11" i="2"/>
  <c r="BR11" i="2"/>
  <c r="BU11" i="5" s="1"/>
  <c r="BP12" i="2"/>
  <c r="BQ12" i="2"/>
  <c r="BR12" i="2"/>
  <c r="BP13" i="2"/>
  <c r="BQ13" i="2"/>
  <c r="BR13" i="2"/>
  <c r="BP14" i="2"/>
  <c r="BQ14" i="2"/>
  <c r="BT14" i="5" s="1"/>
  <c r="BR14" i="2"/>
  <c r="BP15" i="2"/>
  <c r="BQ15" i="2"/>
  <c r="BR15" i="2"/>
  <c r="BU15" i="5" s="1"/>
  <c r="BP16" i="2"/>
  <c r="BQ16" i="2"/>
  <c r="BT16" i="5" s="1"/>
  <c r="BR16" i="2"/>
  <c r="BP17" i="2"/>
  <c r="BQ17" i="2"/>
  <c r="BR17" i="2"/>
  <c r="BP18" i="2"/>
  <c r="BQ18" i="2"/>
  <c r="BT18" i="5" s="1"/>
  <c r="BR18" i="2"/>
  <c r="BP19" i="2"/>
  <c r="BQ19" i="2"/>
  <c r="BR19" i="2"/>
  <c r="BU19" i="5" s="1"/>
  <c r="BP20" i="2"/>
  <c r="BQ20" i="2"/>
  <c r="BT20" i="5" s="1"/>
  <c r="BR20" i="2"/>
  <c r="BP21" i="2"/>
  <c r="BQ21" i="2"/>
  <c r="BR21" i="2"/>
  <c r="BP22" i="2"/>
  <c r="BQ22" i="2"/>
  <c r="BT22" i="5" s="1"/>
  <c r="BR22" i="2"/>
  <c r="BP23" i="2"/>
  <c r="BQ23" i="2"/>
  <c r="BR23" i="2"/>
  <c r="BP24" i="2"/>
  <c r="BQ24" i="2"/>
  <c r="BT24" i="5" s="1"/>
  <c r="BR24" i="2"/>
  <c r="BP25" i="2"/>
  <c r="BQ25" i="2"/>
  <c r="BR25" i="2"/>
  <c r="BP26" i="2"/>
  <c r="BQ26" i="2"/>
  <c r="BT26" i="5" s="1"/>
  <c r="BR26" i="2"/>
  <c r="BU26" i="5" s="1"/>
  <c r="BP27" i="2"/>
  <c r="BQ27" i="2"/>
  <c r="BR27" i="2"/>
  <c r="BP28" i="2"/>
  <c r="BQ28" i="2"/>
  <c r="BT28" i="5" s="1"/>
  <c r="BR28" i="2"/>
  <c r="BP29" i="2"/>
  <c r="BQ29" i="2"/>
  <c r="BR29" i="2"/>
  <c r="BP30" i="2"/>
  <c r="BQ30" i="2"/>
  <c r="BT30" i="5" s="1"/>
  <c r="BR30" i="2"/>
  <c r="BP31" i="2"/>
  <c r="BQ31" i="2"/>
  <c r="BR31" i="2"/>
  <c r="BU31" i="5" s="1"/>
  <c r="BP32" i="2"/>
  <c r="BQ32" i="2"/>
  <c r="BR32" i="2"/>
  <c r="BP33" i="2"/>
  <c r="BQ33" i="2"/>
  <c r="BR33" i="2"/>
  <c r="BP34" i="2"/>
  <c r="BQ34" i="2"/>
  <c r="BT34" i="5" s="1"/>
  <c r="BR34" i="2"/>
  <c r="BP35" i="2"/>
  <c r="BQ35" i="2"/>
  <c r="BR35" i="2"/>
  <c r="BU35" i="5" s="1"/>
  <c r="BP36" i="2"/>
  <c r="BQ36" i="2"/>
  <c r="BT36" i="5" s="1"/>
  <c r="BR36" i="2"/>
  <c r="BP37" i="2"/>
  <c r="BQ37" i="2"/>
  <c r="BR37" i="2"/>
  <c r="BP38" i="2"/>
  <c r="BQ38" i="2"/>
  <c r="BT38" i="5" s="1"/>
  <c r="BR38" i="2"/>
  <c r="BU38" i="5" s="1"/>
  <c r="BP39" i="2"/>
  <c r="BQ39" i="2"/>
  <c r="BR39" i="2"/>
  <c r="BU39" i="5" s="1"/>
  <c r="BP40" i="2"/>
  <c r="BQ40" i="2"/>
  <c r="BT40" i="5" s="1"/>
  <c r="BR40" i="2"/>
  <c r="BU40" i="5" s="1"/>
  <c r="BP41" i="2"/>
  <c r="BQ41" i="2"/>
  <c r="BR41" i="2"/>
  <c r="BP42" i="2"/>
  <c r="BQ42" i="2"/>
  <c r="BT42" i="5" s="1"/>
  <c r="BR42" i="2"/>
  <c r="BP43" i="2"/>
  <c r="BQ43" i="2"/>
  <c r="BR43" i="2"/>
  <c r="BP44" i="2"/>
  <c r="BQ44" i="2"/>
  <c r="BT44" i="5" s="1"/>
  <c r="BR44" i="2"/>
  <c r="BP45" i="2"/>
  <c r="BQ45" i="2"/>
  <c r="BR45" i="2"/>
  <c r="BP46" i="2"/>
  <c r="BQ46" i="2"/>
  <c r="BT46" i="5" s="1"/>
  <c r="BR46" i="2"/>
  <c r="BU46" i="5" s="1"/>
  <c r="BP47" i="2"/>
  <c r="BQ47" i="2"/>
  <c r="BR47" i="2"/>
  <c r="BR4" i="2"/>
  <c r="BQ4" i="2"/>
  <c r="BP4" i="2"/>
  <c r="BJ5" i="2"/>
  <c r="BK5" i="2"/>
  <c r="BL5" i="2"/>
  <c r="BJ6" i="2"/>
  <c r="BK6" i="2"/>
  <c r="BN6" i="5" s="1"/>
  <c r="BL6" i="2"/>
  <c r="BJ7" i="2"/>
  <c r="BK7" i="2"/>
  <c r="BL7" i="2"/>
  <c r="BO7" i="5" s="1"/>
  <c r="BJ8" i="2"/>
  <c r="BK8" i="2"/>
  <c r="BL8" i="2"/>
  <c r="BJ9" i="2"/>
  <c r="BK9" i="2"/>
  <c r="BL9" i="2"/>
  <c r="BJ10" i="2"/>
  <c r="BK10" i="2"/>
  <c r="BN10" i="5" s="1"/>
  <c r="BL10" i="2"/>
  <c r="BJ11" i="2"/>
  <c r="BK11" i="2"/>
  <c r="BL11" i="2"/>
  <c r="BO11" i="5" s="1"/>
  <c r="BJ12" i="2"/>
  <c r="BK12" i="2"/>
  <c r="BL12" i="2"/>
  <c r="BJ13" i="2"/>
  <c r="BK13" i="2"/>
  <c r="BL13" i="2"/>
  <c r="BJ14" i="2"/>
  <c r="BK14" i="2"/>
  <c r="BN14" i="5" s="1"/>
  <c r="BL14" i="2"/>
  <c r="BO14" i="5" s="1"/>
  <c r="BJ15" i="2"/>
  <c r="BK15" i="2"/>
  <c r="BL15" i="2"/>
  <c r="BO15" i="5" s="1"/>
  <c r="BJ16" i="2"/>
  <c r="BK16" i="2"/>
  <c r="BN16" i="5" s="1"/>
  <c r="BL16" i="2"/>
  <c r="BJ17" i="2"/>
  <c r="BK17" i="2"/>
  <c r="BL17" i="2"/>
  <c r="BJ18" i="2"/>
  <c r="BK18" i="2"/>
  <c r="BN18" i="5" s="1"/>
  <c r="BL18" i="2"/>
  <c r="BJ19" i="2"/>
  <c r="BK19" i="2"/>
  <c r="BL19" i="2"/>
  <c r="BJ20" i="2"/>
  <c r="BK20" i="2"/>
  <c r="BN20" i="5" s="1"/>
  <c r="BL20" i="2"/>
  <c r="BJ21" i="2"/>
  <c r="BK21" i="2"/>
  <c r="BL21" i="2"/>
  <c r="BJ22" i="2"/>
  <c r="BK22" i="2"/>
  <c r="BN22" i="5" s="1"/>
  <c r="BL22" i="2"/>
  <c r="BO22" i="5" s="1"/>
  <c r="BJ23" i="2"/>
  <c r="BK23" i="2"/>
  <c r="BL23" i="2"/>
  <c r="BJ24" i="2"/>
  <c r="BK24" i="2"/>
  <c r="BN24" i="5" s="1"/>
  <c r="BL24" i="2"/>
  <c r="BJ25" i="2"/>
  <c r="BK25" i="2"/>
  <c r="BL25" i="2"/>
  <c r="BJ26" i="2"/>
  <c r="BK26" i="2"/>
  <c r="BN26" i="5" s="1"/>
  <c r="BL26" i="2"/>
  <c r="BJ27" i="2"/>
  <c r="BK27" i="2"/>
  <c r="BL27" i="2"/>
  <c r="BO27" i="5" s="1"/>
  <c r="BJ28" i="2"/>
  <c r="BK28" i="2"/>
  <c r="BL28" i="2"/>
  <c r="BJ29" i="2"/>
  <c r="BK29" i="2"/>
  <c r="BL29" i="2"/>
  <c r="BJ30" i="2"/>
  <c r="BK30" i="2"/>
  <c r="BN30" i="5" s="1"/>
  <c r="BL30" i="2"/>
  <c r="BJ31" i="2"/>
  <c r="BK31" i="2"/>
  <c r="BL31" i="2"/>
  <c r="BO31" i="5" s="1"/>
  <c r="BJ32" i="2"/>
  <c r="BK32" i="2"/>
  <c r="BN32" i="5" s="1"/>
  <c r="BL32" i="2"/>
  <c r="BJ33" i="2"/>
  <c r="BK33" i="2"/>
  <c r="BL33" i="2"/>
  <c r="BJ34" i="2"/>
  <c r="BK34" i="2"/>
  <c r="BN34" i="5" s="1"/>
  <c r="BL34" i="2"/>
  <c r="BO34" i="5" s="1"/>
  <c r="BJ35" i="2"/>
  <c r="BK35" i="2"/>
  <c r="BL35" i="2"/>
  <c r="BO35" i="5" s="1"/>
  <c r="BJ36" i="2"/>
  <c r="BK36" i="2"/>
  <c r="BN36" i="5" s="1"/>
  <c r="BL36" i="2"/>
  <c r="BO36" i="5" s="1"/>
  <c r="BJ37" i="2"/>
  <c r="BK37" i="2"/>
  <c r="BL37" i="2"/>
  <c r="BJ38" i="2"/>
  <c r="BK38" i="2"/>
  <c r="BN38" i="5" s="1"/>
  <c r="BL38" i="2"/>
  <c r="BJ39" i="2"/>
  <c r="BK39" i="2"/>
  <c r="BL39" i="2"/>
  <c r="BJ40" i="2"/>
  <c r="BK40" i="2"/>
  <c r="BN40" i="5" s="1"/>
  <c r="BL40" i="2"/>
  <c r="BJ41" i="2"/>
  <c r="BK41" i="2"/>
  <c r="BL41" i="2"/>
  <c r="BJ42" i="2"/>
  <c r="BK42" i="2"/>
  <c r="BN42" i="5" s="1"/>
  <c r="BL42" i="2"/>
  <c r="BO42" i="5" s="1"/>
  <c r="BJ43" i="2"/>
  <c r="BK43" i="2"/>
  <c r="BL43" i="2"/>
  <c r="BJ44" i="2"/>
  <c r="BK44" i="2"/>
  <c r="BN44" i="5" s="1"/>
  <c r="BL44" i="2"/>
  <c r="BO44" i="5" s="1"/>
  <c r="BJ45" i="2"/>
  <c r="BK45" i="2"/>
  <c r="BL45" i="2"/>
  <c r="BJ46" i="2"/>
  <c r="BK46" i="2"/>
  <c r="BN46" i="5" s="1"/>
  <c r="BL46" i="2"/>
  <c r="BJ47" i="2"/>
  <c r="BK47" i="2"/>
  <c r="BL47" i="2"/>
  <c r="BO47" i="5" s="1"/>
  <c r="BL4" i="2"/>
  <c r="BK4" i="2"/>
  <c r="BJ4" i="2"/>
  <c r="BD5" i="2"/>
  <c r="BE5" i="2"/>
  <c r="BF5" i="2"/>
  <c r="BD6" i="2"/>
  <c r="BE6" i="2"/>
  <c r="BH6" i="5" s="1"/>
  <c r="BF6" i="2"/>
  <c r="BD7" i="2"/>
  <c r="BE7" i="2"/>
  <c r="BF7" i="2"/>
  <c r="BI7" i="5" s="1"/>
  <c r="BE8" i="2"/>
  <c r="BH8" i="5" s="1"/>
  <c r="BF8" i="2"/>
  <c r="BE9" i="2"/>
  <c r="BF9" i="2"/>
  <c r="BE10" i="2"/>
  <c r="BH10" i="5" s="1"/>
  <c r="BF10" i="2"/>
  <c r="BI10" i="5" s="1"/>
  <c r="BE11" i="2"/>
  <c r="BF11" i="2"/>
  <c r="BI11" i="5" s="1"/>
  <c r="BE12" i="2"/>
  <c r="BH12" i="5" s="1"/>
  <c r="BF12" i="2"/>
  <c r="BE13" i="2"/>
  <c r="BF13" i="2"/>
  <c r="BE14" i="2"/>
  <c r="BH14" i="5" s="1"/>
  <c r="BF14" i="2"/>
  <c r="BE15" i="2"/>
  <c r="BF15" i="2"/>
  <c r="BE16" i="2"/>
  <c r="BH16" i="5" s="1"/>
  <c r="BF16" i="2"/>
  <c r="BE17" i="2"/>
  <c r="BF17" i="2"/>
  <c r="BE18" i="2"/>
  <c r="BH18" i="5" s="1"/>
  <c r="BF18" i="2"/>
  <c r="BI18" i="5" s="1"/>
  <c r="BE19" i="2"/>
  <c r="BF19" i="2"/>
  <c r="BE20" i="2"/>
  <c r="BH20" i="5" s="1"/>
  <c r="BF20" i="2"/>
  <c r="BE21" i="2"/>
  <c r="BF21" i="2"/>
  <c r="BE22" i="2"/>
  <c r="BH22" i="5" s="1"/>
  <c r="BF22" i="2"/>
  <c r="BE23" i="2"/>
  <c r="BF23" i="2"/>
  <c r="BI23" i="5" s="1"/>
  <c r="BE24" i="2"/>
  <c r="BF24" i="2"/>
  <c r="BE25" i="2"/>
  <c r="BF25" i="2"/>
  <c r="BE26" i="2"/>
  <c r="BH26" i="5" s="1"/>
  <c r="BF26" i="2"/>
  <c r="BE27" i="2"/>
  <c r="BH27" i="5" s="1"/>
  <c r="BF27" i="2"/>
  <c r="BI27" i="5" s="1"/>
  <c r="BE28" i="2"/>
  <c r="BH28" i="5" s="1"/>
  <c r="BF28" i="2"/>
  <c r="BE29" i="2"/>
  <c r="BF29" i="2"/>
  <c r="BE30" i="2"/>
  <c r="BH30" i="5" s="1"/>
  <c r="BF30" i="2"/>
  <c r="BI30" i="5" s="1"/>
  <c r="BE31" i="2"/>
  <c r="BF31" i="2"/>
  <c r="BI31" i="5" s="1"/>
  <c r="BE32" i="2"/>
  <c r="BH32" i="5" s="1"/>
  <c r="BF32" i="2"/>
  <c r="BI32" i="5" s="1"/>
  <c r="BF4" i="2"/>
  <c r="BI4" i="5" s="1"/>
  <c r="BE4" i="2"/>
  <c r="BD4" i="2"/>
  <c r="BG5" i="2"/>
  <c r="BH5" i="2"/>
  <c r="BK5" i="5" s="1"/>
  <c r="BI5" i="2"/>
  <c r="BG6" i="2"/>
  <c r="BH6" i="2"/>
  <c r="BI6" i="2"/>
  <c r="BG7" i="2"/>
  <c r="BH7" i="2"/>
  <c r="BK7" i="5" s="1"/>
  <c r="BI7" i="2"/>
  <c r="BG8" i="2"/>
  <c r="BH8" i="2"/>
  <c r="BI8" i="2"/>
  <c r="BG9" i="2"/>
  <c r="BH9" i="2"/>
  <c r="BK9" i="5" s="1"/>
  <c r="BI9" i="2"/>
  <c r="BL9" i="5" s="1"/>
  <c r="BG10" i="2"/>
  <c r="BH10" i="2"/>
  <c r="BI10" i="2"/>
  <c r="BG11" i="2"/>
  <c r="BH11" i="2"/>
  <c r="BK11" i="5" s="1"/>
  <c r="BI11" i="2"/>
  <c r="BL11" i="5" s="1"/>
  <c r="BG12" i="2"/>
  <c r="BH12" i="2"/>
  <c r="BI12" i="2"/>
  <c r="BG13" i="2"/>
  <c r="BH13" i="2"/>
  <c r="BK13" i="5" s="1"/>
  <c r="BI13" i="2"/>
  <c r="BG14" i="2"/>
  <c r="BH14" i="2"/>
  <c r="BI14" i="2"/>
  <c r="BL14" i="5" s="1"/>
  <c r="BG15" i="2"/>
  <c r="BH15" i="2"/>
  <c r="BI15" i="2"/>
  <c r="BG16" i="2"/>
  <c r="BH16" i="2"/>
  <c r="BI16" i="2"/>
  <c r="BG17" i="2"/>
  <c r="BH17" i="2"/>
  <c r="BK17" i="5" s="1"/>
  <c r="BI17" i="2"/>
  <c r="BG18" i="2"/>
  <c r="BH18" i="2"/>
  <c r="BK18" i="5" s="1"/>
  <c r="BI18" i="2"/>
  <c r="BL18" i="5" s="1"/>
  <c r="BG19" i="2"/>
  <c r="BH19" i="2"/>
  <c r="BK19" i="5" s="1"/>
  <c r="BI19" i="2"/>
  <c r="BG20" i="2"/>
  <c r="BH20" i="2"/>
  <c r="BI20" i="2"/>
  <c r="BG21" i="2"/>
  <c r="BH21" i="2"/>
  <c r="BK21" i="5" s="1"/>
  <c r="BI21" i="2"/>
  <c r="BG22" i="2"/>
  <c r="BH22" i="2"/>
  <c r="BI22" i="2"/>
  <c r="BL22" i="5" s="1"/>
  <c r="BG23" i="2"/>
  <c r="BH23" i="2"/>
  <c r="BK23" i="5" s="1"/>
  <c r="BI23" i="2"/>
  <c r="BL23" i="5" s="1"/>
  <c r="BG24" i="2"/>
  <c r="BH24" i="2"/>
  <c r="BI24" i="2"/>
  <c r="BG25" i="2"/>
  <c r="BH25" i="2"/>
  <c r="BK25" i="5" s="1"/>
  <c r="BI25" i="2"/>
  <c r="BG26" i="2"/>
  <c r="BH26" i="2"/>
  <c r="BI26" i="2"/>
  <c r="BG27" i="2"/>
  <c r="BH27" i="2"/>
  <c r="BK27" i="5" s="1"/>
  <c r="BI27" i="2"/>
  <c r="BG28" i="2"/>
  <c r="BH28" i="2"/>
  <c r="BI28" i="2"/>
  <c r="BG29" i="2"/>
  <c r="BH29" i="2"/>
  <c r="BK29" i="5" s="1"/>
  <c r="BI29" i="2"/>
  <c r="BG30" i="2"/>
  <c r="BH30" i="2"/>
  <c r="BI30" i="2"/>
  <c r="BG31" i="2"/>
  <c r="BH31" i="2"/>
  <c r="BK31" i="5" s="1"/>
  <c r="BI31" i="2"/>
  <c r="BL31" i="5" s="1"/>
  <c r="BG32" i="2"/>
  <c r="BH32" i="2"/>
  <c r="BI32" i="2"/>
  <c r="BG33" i="2"/>
  <c r="BH33" i="2"/>
  <c r="BK33" i="5" s="1"/>
  <c r="BI33" i="2"/>
  <c r="BG34" i="2"/>
  <c r="BH34" i="2"/>
  <c r="BI34" i="2"/>
  <c r="BL34" i="5" s="1"/>
  <c r="BG35" i="2"/>
  <c r="BH35" i="2"/>
  <c r="BI35" i="2"/>
  <c r="BG36" i="2"/>
  <c r="BH36" i="2"/>
  <c r="BI36" i="2"/>
  <c r="BI4" i="2"/>
  <c r="BL4" i="5" s="1"/>
  <c r="BH4" i="2"/>
  <c r="BK4" i="5" s="1"/>
  <c r="BG4" i="2"/>
  <c r="BA59" i="2"/>
  <c r="BB59" i="2"/>
  <c r="BC59" i="2"/>
  <c r="BF59" i="5" s="1"/>
  <c r="BA60" i="2"/>
  <c r="BB60" i="2"/>
  <c r="BE60" i="5" s="1"/>
  <c r="BC60" i="2"/>
  <c r="BA61" i="2"/>
  <c r="BB61" i="2"/>
  <c r="BC61" i="2"/>
  <c r="BA62" i="2"/>
  <c r="BB62" i="2"/>
  <c r="BE62" i="5" s="1"/>
  <c r="BC62" i="2"/>
  <c r="BF62" i="5" s="1"/>
  <c r="BA63" i="2"/>
  <c r="BB63" i="2"/>
  <c r="BC63" i="2"/>
  <c r="BF63" i="5" s="1"/>
  <c r="BA64" i="2"/>
  <c r="BB64" i="2"/>
  <c r="BE64" i="5" s="1"/>
  <c r="BC64" i="2"/>
  <c r="BF64" i="5" s="1"/>
  <c r="BA65" i="2"/>
  <c r="BB65" i="2"/>
  <c r="BC65" i="2"/>
  <c r="BA51" i="2"/>
  <c r="BB51" i="2"/>
  <c r="BE51" i="5" s="1"/>
  <c r="BC51" i="2"/>
  <c r="BA52" i="2"/>
  <c r="BB52" i="2"/>
  <c r="BC52" i="2"/>
  <c r="BA53" i="2"/>
  <c r="BB53" i="2"/>
  <c r="BE53" i="5" s="1"/>
  <c r="BC53" i="2"/>
  <c r="BA54" i="2"/>
  <c r="BB54" i="2"/>
  <c r="BC54" i="2"/>
  <c r="BA55" i="2"/>
  <c r="BB55" i="2"/>
  <c r="BE55" i="5" s="1"/>
  <c r="BC55" i="2"/>
  <c r="BF55" i="5" s="1"/>
  <c r="BA56" i="2"/>
  <c r="BB56" i="2"/>
  <c r="BC56" i="2"/>
  <c r="BA57" i="2"/>
  <c r="BB57" i="2"/>
  <c r="BE57" i="5" s="1"/>
  <c r="BC57" i="2"/>
  <c r="BF57" i="5" s="1"/>
  <c r="BA58" i="2"/>
  <c r="BB58" i="2"/>
  <c r="BC58" i="2"/>
  <c r="BA45" i="2"/>
  <c r="BB45" i="2"/>
  <c r="BE45" i="5" s="1"/>
  <c r="BC45" i="2"/>
  <c r="BA46" i="2"/>
  <c r="BB46" i="2"/>
  <c r="BC46" i="2"/>
  <c r="BF46" i="5" s="1"/>
  <c r="BA47" i="2"/>
  <c r="BB47" i="2"/>
  <c r="BC47" i="2"/>
  <c r="BA48" i="2"/>
  <c r="BB48" i="2"/>
  <c r="BC48" i="2"/>
  <c r="BA49" i="2"/>
  <c r="BB49" i="2"/>
  <c r="BE49" i="5" s="1"/>
  <c r="BC49" i="2"/>
  <c r="BA50" i="2"/>
  <c r="BB50" i="2"/>
  <c r="BE50" i="5" s="1"/>
  <c r="BC50" i="2"/>
  <c r="BF50" i="5" s="1"/>
  <c r="BA5" i="2"/>
  <c r="BB5" i="2"/>
  <c r="BC5" i="2"/>
  <c r="BA6" i="2"/>
  <c r="BB6" i="2"/>
  <c r="BC6" i="2"/>
  <c r="BA7" i="2"/>
  <c r="BB7" i="2"/>
  <c r="BE7" i="5" s="1"/>
  <c r="BC7" i="2"/>
  <c r="BA8" i="2"/>
  <c r="BB8" i="2"/>
  <c r="BC8" i="2"/>
  <c r="BF8" i="5" s="1"/>
  <c r="BA9" i="2"/>
  <c r="BB9" i="2"/>
  <c r="BE9" i="5" s="1"/>
  <c r="BC9" i="2"/>
  <c r="BA10" i="2"/>
  <c r="BB10" i="2"/>
  <c r="BC10" i="2"/>
  <c r="BA11" i="2"/>
  <c r="BB11" i="2"/>
  <c r="BE11" i="5" s="1"/>
  <c r="BC11" i="2"/>
  <c r="BA12" i="2"/>
  <c r="BB12" i="2"/>
  <c r="BC12" i="2"/>
  <c r="BA13" i="2"/>
  <c r="BB13" i="2"/>
  <c r="BE13" i="5" s="1"/>
  <c r="BC13" i="2"/>
  <c r="BA14" i="2"/>
  <c r="BB14" i="2"/>
  <c r="BC14" i="2"/>
  <c r="BA15" i="2"/>
  <c r="BB15" i="2"/>
  <c r="BE15" i="5" s="1"/>
  <c r="BC15" i="2"/>
  <c r="BA16" i="2"/>
  <c r="BB16" i="2"/>
  <c r="BC16" i="2"/>
  <c r="BA17" i="2"/>
  <c r="BB17" i="2"/>
  <c r="BE17" i="5" s="1"/>
  <c r="BC17" i="2"/>
  <c r="BF17" i="5" s="1"/>
  <c r="BA18" i="2"/>
  <c r="BB18" i="2"/>
  <c r="BC18" i="2"/>
  <c r="BA19" i="2"/>
  <c r="BB19" i="2"/>
  <c r="BE19" i="5" s="1"/>
  <c r="BC19" i="2"/>
  <c r="BA20" i="2"/>
  <c r="BB20" i="2"/>
  <c r="BC20" i="2"/>
  <c r="BF20" i="5" s="1"/>
  <c r="BA21" i="2"/>
  <c r="BB21" i="2"/>
  <c r="BC21" i="2"/>
  <c r="BA22" i="2"/>
  <c r="BB22" i="2"/>
  <c r="BC22" i="2"/>
  <c r="BA23" i="2"/>
  <c r="BB23" i="2"/>
  <c r="BE23" i="5" s="1"/>
  <c r="BC23" i="2"/>
  <c r="BA24" i="2"/>
  <c r="BB24" i="2"/>
  <c r="BE24" i="5" s="1"/>
  <c r="BC24" i="2"/>
  <c r="BF24" i="5" s="1"/>
  <c r="BA25" i="2"/>
  <c r="BB25" i="2"/>
  <c r="BE25" i="5" s="1"/>
  <c r="BC25" i="2"/>
  <c r="BA26" i="2"/>
  <c r="BB26" i="2"/>
  <c r="BC26" i="2"/>
  <c r="BA27" i="2"/>
  <c r="BB27" i="2"/>
  <c r="BE27" i="5" s="1"/>
  <c r="BC27" i="2"/>
  <c r="BA28" i="2"/>
  <c r="BB28" i="2"/>
  <c r="BC28" i="2"/>
  <c r="BF28" i="5" s="1"/>
  <c r="BA29" i="2"/>
  <c r="BB29" i="2"/>
  <c r="BE29" i="5" s="1"/>
  <c r="BC29" i="2"/>
  <c r="BA30" i="2"/>
  <c r="BB30" i="2"/>
  <c r="BC30" i="2"/>
  <c r="BA31" i="2"/>
  <c r="BB31" i="2"/>
  <c r="BE31" i="5" s="1"/>
  <c r="BC31" i="2"/>
  <c r="BA32" i="2"/>
  <c r="BB32" i="2"/>
  <c r="BC32" i="2"/>
  <c r="BA33" i="2"/>
  <c r="BB33" i="2"/>
  <c r="BE33" i="5" s="1"/>
  <c r="BC33" i="2"/>
  <c r="BA34" i="2"/>
  <c r="BB34" i="2"/>
  <c r="BC34" i="2"/>
  <c r="BA35" i="2"/>
  <c r="BB35" i="2"/>
  <c r="BE35" i="5" s="1"/>
  <c r="BC35" i="2"/>
  <c r="BF35" i="5" s="1"/>
  <c r="BA36" i="2"/>
  <c r="BB36" i="2"/>
  <c r="BC36" i="2"/>
  <c r="BA37" i="2"/>
  <c r="BB37" i="2"/>
  <c r="BE37" i="5" s="1"/>
  <c r="BC37" i="2"/>
  <c r="BF37" i="5" s="1"/>
  <c r="BA38" i="2"/>
  <c r="BB38" i="2"/>
  <c r="BC38" i="2"/>
  <c r="BA39" i="2"/>
  <c r="BB39" i="2"/>
  <c r="BE39" i="5" s="1"/>
  <c r="BC39" i="2"/>
  <c r="BA40" i="2"/>
  <c r="BB40" i="2"/>
  <c r="BC40" i="2"/>
  <c r="BF40" i="5" s="1"/>
  <c r="BA41" i="2"/>
  <c r="BB41" i="2"/>
  <c r="BC41" i="2"/>
  <c r="BA42" i="2"/>
  <c r="BB42" i="2"/>
  <c r="BC42" i="2"/>
  <c r="BA43" i="2"/>
  <c r="BB43" i="2"/>
  <c r="BE43" i="5" s="1"/>
  <c r="BC43" i="2"/>
  <c r="BA44" i="2"/>
  <c r="BB44" i="2"/>
  <c r="BC44" i="2"/>
  <c r="BF44" i="5" s="1"/>
  <c r="BC4" i="2"/>
  <c r="BB4" i="2"/>
  <c r="BA4" i="2"/>
  <c r="AU5" i="2"/>
  <c r="AV5" i="2"/>
  <c r="AW5" i="2"/>
  <c r="AU6" i="2"/>
  <c r="AV6" i="2"/>
  <c r="AY6" i="5" s="1"/>
  <c r="AW6" i="2"/>
  <c r="AU7" i="2"/>
  <c r="AV7" i="2"/>
  <c r="AW7" i="2"/>
  <c r="AZ7" i="5" s="1"/>
  <c r="AU8" i="2"/>
  <c r="AV8" i="2"/>
  <c r="AY8" i="5" s="1"/>
  <c r="AW8" i="2"/>
  <c r="AZ8" i="5" s="1"/>
  <c r="AU9" i="2"/>
  <c r="AV9" i="2"/>
  <c r="AW9" i="2"/>
  <c r="AU10" i="2"/>
  <c r="AV10" i="2"/>
  <c r="AY10" i="5" s="1"/>
  <c r="AW10" i="2"/>
  <c r="AU11" i="2"/>
  <c r="AV11" i="2"/>
  <c r="AW11" i="2"/>
  <c r="AU12" i="2"/>
  <c r="AV12" i="2"/>
  <c r="AW12" i="2"/>
  <c r="AU13" i="2"/>
  <c r="AV13" i="2"/>
  <c r="AW13" i="2"/>
  <c r="AU14" i="2"/>
  <c r="AV14" i="2"/>
  <c r="AY14" i="5" s="1"/>
  <c r="AW14" i="2"/>
  <c r="AU15" i="2"/>
  <c r="AV15" i="2"/>
  <c r="AW15" i="2"/>
  <c r="AU16" i="2"/>
  <c r="AV16" i="2"/>
  <c r="AY16" i="5" s="1"/>
  <c r="AW16" i="2"/>
  <c r="AZ16" i="5" s="1"/>
  <c r="AU17" i="2"/>
  <c r="AV17" i="2"/>
  <c r="AW17" i="2"/>
  <c r="AU18" i="2"/>
  <c r="AV18" i="2"/>
  <c r="AY18" i="5" s="1"/>
  <c r="AW18" i="2"/>
  <c r="AU19" i="2"/>
  <c r="AV19" i="2"/>
  <c r="AW19" i="2"/>
  <c r="AZ19" i="5" s="1"/>
  <c r="AU20" i="2"/>
  <c r="AV20" i="2"/>
  <c r="AW20" i="2"/>
  <c r="AU21" i="2"/>
  <c r="AV21" i="2"/>
  <c r="AW21" i="2"/>
  <c r="AU22" i="2"/>
  <c r="AV22" i="2"/>
  <c r="AY22" i="5" s="1"/>
  <c r="AW22" i="2"/>
  <c r="AU23" i="2"/>
  <c r="AV23" i="2"/>
  <c r="AY23" i="5" s="1"/>
  <c r="AW23" i="2"/>
  <c r="AZ23" i="5" s="1"/>
  <c r="AU24" i="2"/>
  <c r="AV24" i="2"/>
  <c r="AW24" i="2"/>
  <c r="AU25" i="2"/>
  <c r="AV25" i="2"/>
  <c r="AW25" i="2"/>
  <c r="AU26" i="2"/>
  <c r="AV26" i="2"/>
  <c r="AY26" i="5" s="1"/>
  <c r="AW26" i="2"/>
  <c r="AU27" i="2"/>
  <c r="AV27" i="2"/>
  <c r="AW27" i="2"/>
  <c r="AU28" i="2"/>
  <c r="AV28" i="2"/>
  <c r="AY28" i="5" s="1"/>
  <c r="AW28" i="2"/>
  <c r="AZ28" i="5" s="1"/>
  <c r="AU29" i="2"/>
  <c r="AV29" i="2"/>
  <c r="AW29" i="2"/>
  <c r="AU30" i="2"/>
  <c r="AV30" i="2"/>
  <c r="AY30" i="5" s="1"/>
  <c r="AW30" i="2"/>
  <c r="AU31" i="2"/>
  <c r="AV31" i="2"/>
  <c r="AW31" i="2"/>
  <c r="AU32" i="2"/>
  <c r="AV32" i="2"/>
  <c r="AY32" i="5" s="1"/>
  <c r="AW32" i="2"/>
  <c r="AU33" i="2"/>
  <c r="AV33" i="2"/>
  <c r="AW33" i="2"/>
  <c r="AU34" i="2"/>
  <c r="AV34" i="2"/>
  <c r="AY34" i="5" s="1"/>
  <c r="AW34" i="2"/>
  <c r="AU35" i="2"/>
  <c r="AV35" i="2"/>
  <c r="AW35" i="2"/>
  <c r="AU36" i="2"/>
  <c r="AV36" i="2"/>
  <c r="AY36" i="5" s="1"/>
  <c r="AW36" i="2"/>
  <c r="AZ36" i="5" s="1"/>
  <c r="AU37" i="2"/>
  <c r="AV37" i="2"/>
  <c r="AW37" i="2"/>
  <c r="AU38" i="2"/>
  <c r="AV38" i="2"/>
  <c r="AY38" i="5" s="1"/>
  <c r="AW38" i="2"/>
  <c r="AU39" i="2"/>
  <c r="AV39" i="2"/>
  <c r="AW39" i="2"/>
  <c r="AZ39" i="5" s="1"/>
  <c r="AU40" i="2"/>
  <c r="AV40" i="2"/>
  <c r="AW40" i="2"/>
  <c r="AZ40" i="5" s="1"/>
  <c r="AU41" i="2"/>
  <c r="AV41" i="2"/>
  <c r="AW41" i="2"/>
  <c r="AU42" i="2"/>
  <c r="AV42" i="2"/>
  <c r="AY42" i="5" s="1"/>
  <c r="AW42" i="2"/>
  <c r="AU43" i="2"/>
  <c r="AV43" i="2"/>
  <c r="AY43" i="5" s="1"/>
  <c r="AW43" i="2"/>
  <c r="AZ43" i="5" s="1"/>
  <c r="AU44" i="2"/>
  <c r="AV44" i="2"/>
  <c r="AY44" i="5" s="1"/>
  <c r="AW44" i="2"/>
  <c r="AU45" i="2"/>
  <c r="AV45" i="2"/>
  <c r="AW45" i="2"/>
  <c r="AU46" i="2"/>
  <c r="AV46" i="2"/>
  <c r="AY46" i="5" s="1"/>
  <c r="AW46" i="2"/>
  <c r="AU47" i="2"/>
  <c r="AV47" i="2"/>
  <c r="AY47" i="5" s="1"/>
  <c r="AW47" i="2"/>
  <c r="AZ47" i="5" s="1"/>
  <c r="AU48" i="2"/>
  <c r="AV48" i="2"/>
  <c r="AY48" i="5" s="1"/>
  <c r="AW48" i="2"/>
  <c r="AU49" i="2"/>
  <c r="AV49" i="2"/>
  <c r="AW49" i="2"/>
  <c r="AU50" i="2"/>
  <c r="AV50" i="2"/>
  <c r="AY50" i="5" s="1"/>
  <c r="AW50" i="2"/>
  <c r="AU51" i="2"/>
  <c r="AV51" i="2"/>
  <c r="AW51" i="2"/>
  <c r="AU52" i="2"/>
  <c r="AV52" i="2"/>
  <c r="AY52" i="5" s="1"/>
  <c r="AW52" i="2"/>
  <c r="AU53" i="2"/>
  <c r="AV53" i="2"/>
  <c r="AW53" i="2"/>
  <c r="AU54" i="2"/>
  <c r="AV54" i="2"/>
  <c r="AY54" i="5" s="1"/>
  <c r="AW54" i="2"/>
  <c r="AU55" i="2"/>
  <c r="AV55" i="2"/>
  <c r="AW55" i="2"/>
  <c r="AU56" i="2"/>
  <c r="AV56" i="2"/>
  <c r="AY56" i="5" s="1"/>
  <c r="AW56" i="2"/>
  <c r="AZ56" i="5" s="1"/>
  <c r="AU57" i="2"/>
  <c r="AV57" i="2"/>
  <c r="AW57" i="2"/>
  <c r="AU58" i="2"/>
  <c r="AV58" i="2"/>
  <c r="AY58" i="5" s="1"/>
  <c r="AW58" i="2"/>
  <c r="AU59" i="2"/>
  <c r="AV59" i="2"/>
  <c r="AW59" i="2"/>
  <c r="AZ59" i="5" s="1"/>
  <c r="AU60" i="2"/>
  <c r="AV60" i="2"/>
  <c r="AW60" i="2"/>
  <c r="AZ60" i="5" s="1"/>
  <c r="AU61" i="2"/>
  <c r="AV61" i="2"/>
  <c r="AW61" i="2"/>
  <c r="AU62" i="2"/>
  <c r="AV62" i="2"/>
  <c r="AY62" i="5" s="1"/>
  <c r="AW62" i="2"/>
  <c r="AU63" i="2"/>
  <c r="AV63" i="2"/>
  <c r="AY63" i="5" s="1"/>
  <c r="AW63" i="2"/>
  <c r="AZ63" i="5" s="1"/>
  <c r="AU64" i="2"/>
  <c r="AV64" i="2"/>
  <c r="AW64" i="2"/>
  <c r="AU65" i="2"/>
  <c r="AV65" i="2"/>
  <c r="AW65" i="2"/>
  <c r="AW4" i="2"/>
  <c r="AV4" i="2"/>
  <c r="AX5" i="2"/>
  <c r="AY5" i="2"/>
  <c r="AZ5" i="2"/>
  <c r="BC5" i="5" s="1"/>
  <c r="AX6" i="2"/>
  <c r="AY6" i="2"/>
  <c r="BB6" i="5" s="1"/>
  <c r="AZ6" i="2"/>
  <c r="AX7" i="2"/>
  <c r="AY7" i="2"/>
  <c r="AZ7" i="2"/>
  <c r="AX8" i="2"/>
  <c r="AY8" i="2"/>
  <c r="BB8" i="5" s="1"/>
  <c r="AZ8" i="2"/>
  <c r="AX9" i="2"/>
  <c r="AY9" i="2"/>
  <c r="AZ9" i="2"/>
  <c r="AX10" i="2"/>
  <c r="AY10" i="2"/>
  <c r="BB10" i="5" s="1"/>
  <c r="AZ10" i="2"/>
  <c r="AX11" i="2"/>
  <c r="AY11" i="2"/>
  <c r="AZ11" i="2"/>
  <c r="AX12" i="2"/>
  <c r="AY12" i="2"/>
  <c r="BB12" i="5" s="1"/>
  <c r="AZ12" i="2"/>
  <c r="AX13" i="2"/>
  <c r="AY13" i="2"/>
  <c r="AZ13" i="2"/>
  <c r="AX14" i="2"/>
  <c r="AY14" i="2"/>
  <c r="BB14" i="5" s="1"/>
  <c r="AZ14" i="2"/>
  <c r="BC14" i="5" s="1"/>
  <c r="AX15" i="2"/>
  <c r="AY15" i="2"/>
  <c r="AZ15" i="2"/>
  <c r="AX16" i="2"/>
  <c r="AY16" i="2"/>
  <c r="BB16" i="5" s="1"/>
  <c r="AZ16" i="2"/>
  <c r="AX17" i="2"/>
  <c r="AY17" i="2"/>
  <c r="AZ17" i="2"/>
  <c r="BC17" i="5" s="1"/>
  <c r="AX18" i="2"/>
  <c r="AY18" i="2"/>
  <c r="AZ18" i="2"/>
  <c r="BC18" i="5" s="1"/>
  <c r="AX19" i="2"/>
  <c r="AY19" i="2"/>
  <c r="AZ19" i="2"/>
  <c r="AX20" i="2"/>
  <c r="AY20" i="2"/>
  <c r="BB20" i="5" s="1"/>
  <c r="AZ20" i="2"/>
  <c r="AX21" i="2"/>
  <c r="AY21" i="2"/>
  <c r="AZ21" i="2"/>
  <c r="BC21" i="5" s="1"/>
  <c r="AX22" i="2"/>
  <c r="AY22" i="2"/>
  <c r="BB22" i="5" s="1"/>
  <c r="AZ22" i="2"/>
  <c r="AX23" i="2"/>
  <c r="AY23" i="2"/>
  <c r="AZ23" i="2"/>
  <c r="AX24" i="2"/>
  <c r="AY24" i="2"/>
  <c r="BB24" i="5" s="1"/>
  <c r="AZ24" i="2"/>
  <c r="AX25" i="2"/>
  <c r="AY25" i="2"/>
  <c r="BB25" i="5" s="1"/>
  <c r="AZ25" i="2"/>
  <c r="BC25" i="5" s="1"/>
  <c r="AX26" i="2"/>
  <c r="AY26" i="2"/>
  <c r="BB26" i="5" s="1"/>
  <c r="AZ26" i="2"/>
  <c r="AX27" i="2"/>
  <c r="AY27" i="2"/>
  <c r="AZ27" i="2"/>
  <c r="AX28" i="2"/>
  <c r="AY28" i="2"/>
  <c r="BB28" i="5" s="1"/>
  <c r="AZ28" i="2"/>
  <c r="AX29" i="2"/>
  <c r="AY29" i="2"/>
  <c r="AZ29" i="2"/>
  <c r="AX30" i="2"/>
  <c r="AY30" i="2"/>
  <c r="BB30" i="5" s="1"/>
  <c r="AZ30" i="2"/>
  <c r="AX31" i="2"/>
  <c r="AY31" i="2"/>
  <c r="AZ31" i="2"/>
  <c r="AX32" i="2"/>
  <c r="AY32" i="2"/>
  <c r="BB32" i="5" s="1"/>
  <c r="AZ32" i="2"/>
  <c r="AX33" i="2"/>
  <c r="AY33" i="2"/>
  <c r="AZ33" i="2"/>
  <c r="AX34" i="2"/>
  <c r="AY34" i="2"/>
  <c r="BB34" i="5" s="1"/>
  <c r="AZ34" i="2"/>
  <c r="BC34" i="5" s="1"/>
  <c r="AZ4" i="2"/>
  <c r="AY4" i="2"/>
  <c r="AX4" i="2"/>
  <c r="AR5" i="2"/>
  <c r="AS5" i="2"/>
  <c r="AV5" i="5" s="1"/>
  <c r="AT5" i="2"/>
  <c r="AR6" i="2"/>
  <c r="AS6" i="2"/>
  <c r="AT6" i="2"/>
  <c r="AW6" i="5" s="1"/>
  <c r="AR7" i="2"/>
  <c r="AS7" i="2"/>
  <c r="AT7" i="2"/>
  <c r="AW7" i="5" s="1"/>
  <c r="AR8" i="2"/>
  <c r="AS8" i="2"/>
  <c r="AT8" i="2"/>
  <c r="AR9" i="2"/>
  <c r="AS9" i="2"/>
  <c r="AV9" i="5" s="1"/>
  <c r="AT9" i="2"/>
  <c r="AR10" i="2"/>
  <c r="AS10" i="2"/>
  <c r="AV10" i="5" s="1"/>
  <c r="AT10" i="2"/>
  <c r="AW10" i="5" s="1"/>
  <c r="AR11" i="2"/>
  <c r="AS11" i="2"/>
  <c r="AV11" i="5" s="1"/>
  <c r="AT11" i="2"/>
  <c r="AR12" i="2"/>
  <c r="AS12" i="2"/>
  <c r="AT12" i="2"/>
  <c r="AR13" i="2"/>
  <c r="AS13" i="2"/>
  <c r="AV13" i="5" s="1"/>
  <c r="AT13" i="2"/>
  <c r="AR14" i="2"/>
  <c r="AS14" i="2"/>
  <c r="AT14" i="2"/>
  <c r="AW14" i="5" s="1"/>
  <c r="AR15" i="2"/>
  <c r="AS15" i="2"/>
  <c r="AV15" i="5" s="1"/>
  <c r="AT15" i="2"/>
  <c r="AR16" i="2"/>
  <c r="AS16" i="2"/>
  <c r="AT16" i="2"/>
  <c r="AR17" i="2"/>
  <c r="AS17" i="2"/>
  <c r="AV17" i="5" s="1"/>
  <c r="AT17" i="2"/>
  <c r="AR18" i="2"/>
  <c r="AS18" i="2"/>
  <c r="AT18" i="2"/>
  <c r="AR19" i="2"/>
  <c r="AS19" i="2"/>
  <c r="AV19" i="5" s="1"/>
  <c r="AT19" i="2"/>
  <c r="AR20" i="2"/>
  <c r="AS20" i="2"/>
  <c r="AT20" i="2"/>
  <c r="AR21" i="2"/>
  <c r="AS21" i="2"/>
  <c r="AV21" i="5" s="1"/>
  <c r="AT21" i="2"/>
  <c r="AR22" i="2"/>
  <c r="AS22" i="2"/>
  <c r="AT22" i="2"/>
  <c r="AR23" i="2"/>
  <c r="AS23" i="2"/>
  <c r="AT23" i="2"/>
  <c r="AW23" i="5" s="1"/>
  <c r="AR24" i="2"/>
  <c r="AS24" i="2"/>
  <c r="AT24" i="2"/>
  <c r="AR25" i="2"/>
  <c r="AS25" i="2"/>
  <c r="AV25" i="5" s="1"/>
  <c r="AT25" i="2"/>
  <c r="AR26" i="2"/>
  <c r="AS26" i="2"/>
  <c r="AT26" i="2"/>
  <c r="AW26" i="5" s="1"/>
  <c r="AR27" i="2"/>
  <c r="AS27" i="2"/>
  <c r="AT27" i="2"/>
  <c r="AW27" i="5" s="1"/>
  <c r="AR28" i="2"/>
  <c r="AS28" i="2"/>
  <c r="AT28" i="2"/>
  <c r="AR29" i="2"/>
  <c r="AS29" i="2"/>
  <c r="AV29" i="5" s="1"/>
  <c r="AT29" i="2"/>
  <c r="AR30" i="2"/>
  <c r="AS30" i="2"/>
  <c r="AT30" i="2"/>
  <c r="AW30" i="5" s="1"/>
  <c r="AR31" i="2"/>
  <c r="AS31" i="2"/>
  <c r="AV31" i="5" s="1"/>
  <c r="AT31" i="2"/>
  <c r="AR32" i="2"/>
  <c r="AS32" i="2"/>
  <c r="AT32" i="2"/>
  <c r="AR33" i="2"/>
  <c r="AS33" i="2"/>
  <c r="AV33" i="5" s="1"/>
  <c r="AT33" i="2"/>
  <c r="AR34" i="2"/>
  <c r="AS34" i="2"/>
  <c r="AV34" i="5" s="1"/>
  <c r="AT34" i="2"/>
  <c r="AW34" i="5" s="1"/>
  <c r="AR35" i="2"/>
  <c r="AS35" i="2"/>
  <c r="AV35" i="5" s="1"/>
  <c r="AT35" i="2"/>
  <c r="AR36" i="2"/>
  <c r="AS36" i="2"/>
  <c r="AT36" i="2"/>
  <c r="AR37" i="2"/>
  <c r="AS37" i="2"/>
  <c r="AV37" i="5" s="1"/>
  <c r="AT37" i="2"/>
  <c r="AR38" i="2"/>
  <c r="AS38" i="2"/>
  <c r="AT38" i="2"/>
  <c r="AR39" i="2"/>
  <c r="AS39" i="2"/>
  <c r="AV39" i="5" s="1"/>
  <c r="AT39" i="2"/>
  <c r="AR40" i="2"/>
  <c r="AS40" i="2"/>
  <c r="AT40" i="2"/>
  <c r="AR41" i="2"/>
  <c r="AS41" i="2"/>
  <c r="AV41" i="5" s="1"/>
  <c r="AT41" i="2"/>
  <c r="AR42" i="2"/>
  <c r="AS42" i="2"/>
  <c r="AT42" i="2"/>
  <c r="AR43" i="2"/>
  <c r="AS43" i="2"/>
  <c r="AV43" i="5" s="1"/>
  <c r="AT43" i="2"/>
  <c r="AW43" i="5" s="1"/>
  <c r="AR44" i="2"/>
  <c r="AS44" i="2"/>
  <c r="AT44" i="2"/>
  <c r="AR45" i="2"/>
  <c r="AS45" i="2"/>
  <c r="AV45" i="5" s="1"/>
  <c r="AT45" i="2"/>
  <c r="AR46" i="2"/>
  <c r="AS46" i="2"/>
  <c r="AT46" i="2"/>
  <c r="AW46" i="5" s="1"/>
  <c r="AR47" i="2"/>
  <c r="AS47" i="2"/>
  <c r="AT47" i="2"/>
  <c r="AW47" i="5" s="1"/>
  <c r="AR48" i="2"/>
  <c r="AS48" i="2"/>
  <c r="AT48" i="2"/>
  <c r="AR49" i="2"/>
  <c r="AS49" i="2"/>
  <c r="AV49" i="5" s="1"/>
  <c r="AT49" i="2"/>
  <c r="AR50" i="2"/>
  <c r="AS50" i="2"/>
  <c r="AV50" i="5" s="1"/>
  <c r="AT50" i="2"/>
  <c r="AW50" i="5" s="1"/>
  <c r="AR51" i="2"/>
  <c r="AS51" i="2"/>
  <c r="AV51" i="5" s="1"/>
  <c r="AT51" i="2"/>
  <c r="AR52" i="2"/>
  <c r="AS52" i="2"/>
  <c r="AT52" i="2"/>
  <c r="AR53" i="2"/>
  <c r="AS53" i="2"/>
  <c r="AV53" i="5" s="1"/>
  <c r="AT53" i="2"/>
  <c r="AR54" i="2"/>
  <c r="AS54" i="2"/>
  <c r="AV54" i="5" s="1"/>
  <c r="AT54" i="2"/>
  <c r="AW54" i="5" s="1"/>
  <c r="AR55" i="2"/>
  <c r="AS55" i="2"/>
  <c r="AV55" i="5" s="1"/>
  <c r="AT55" i="2"/>
  <c r="AW55" i="5" s="1"/>
  <c r="AR56" i="2"/>
  <c r="AS56" i="2"/>
  <c r="AT56" i="2"/>
  <c r="AR57" i="2"/>
  <c r="AS57" i="2"/>
  <c r="AV57" i="5" s="1"/>
  <c r="AT57" i="2"/>
  <c r="AR58" i="2"/>
  <c r="AS58" i="2"/>
  <c r="AT58" i="2"/>
  <c r="AR59" i="2"/>
  <c r="AS59" i="2"/>
  <c r="AV59" i="5" s="1"/>
  <c r="AT59" i="2"/>
  <c r="AR60" i="2"/>
  <c r="AS60" i="2"/>
  <c r="AT60" i="2"/>
  <c r="AR61" i="2"/>
  <c r="AS61" i="2"/>
  <c r="AV61" i="5" s="1"/>
  <c r="AT61" i="2"/>
  <c r="AR62" i="2"/>
  <c r="AS62" i="2"/>
  <c r="AT62" i="2"/>
  <c r="AW62" i="5" s="1"/>
  <c r="AR63" i="2"/>
  <c r="AS63" i="2"/>
  <c r="AT63" i="2"/>
  <c r="AW63" i="5" s="1"/>
  <c r="AT4" i="2"/>
  <c r="AS4" i="2"/>
  <c r="AR4" i="2"/>
  <c r="AW33" i="5" l="1"/>
  <c r="BC24" i="5"/>
  <c r="AZ46" i="5"/>
  <c r="AZ14" i="5"/>
  <c r="AZ6" i="5"/>
  <c r="BF4" i="5"/>
  <c r="BF15" i="5"/>
  <c r="BF7" i="5"/>
  <c r="BL29" i="5"/>
  <c r="BL21" i="5"/>
  <c r="BU18" i="5"/>
  <c r="BX33" i="5"/>
  <c r="BX48" i="5"/>
  <c r="CD36" i="5"/>
  <c r="CD28" i="5"/>
  <c r="CG22" i="5"/>
  <c r="CM34" i="5"/>
  <c r="CP22" i="5"/>
  <c r="CS12" i="5"/>
  <c r="CX11" i="5"/>
  <c r="DB24" i="5"/>
  <c r="DA36" i="5"/>
  <c r="DJ39" i="5"/>
  <c r="DJ51" i="5"/>
  <c r="DM11" i="5"/>
  <c r="DD18" i="5"/>
  <c r="CF26" i="5"/>
  <c r="CF6" i="5"/>
  <c r="AV30" i="5"/>
  <c r="AV14" i="5"/>
  <c r="BB21" i="5"/>
  <c r="BB5" i="5"/>
  <c r="BE44" i="5"/>
  <c r="BI20" i="5"/>
  <c r="BH7" i="5"/>
  <c r="BO24" i="5"/>
  <c r="BN11" i="5"/>
  <c r="BU28" i="5"/>
  <c r="BT15" i="5"/>
  <c r="BU12" i="5"/>
  <c r="BW30" i="5"/>
  <c r="BX27" i="5"/>
  <c r="BZ27" i="5"/>
  <c r="CA24" i="5"/>
  <c r="CC25" i="5"/>
  <c r="CG25" i="5"/>
  <c r="CG21" i="5"/>
  <c r="CG5" i="5"/>
  <c r="CL31" i="5"/>
  <c r="CM28" i="5"/>
  <c r="CO19" i="5"/>
  <c r="CP16" i="5"/>
  <c r="CS22" i="5"/>
  <c r="CR9" i="5"/>
  <c r="CS6" i="5"/>
  <c r="CX13" i="5"/>
  <c r="DB34" i="5"/>
  <c r="DA21" i="5"/>
  <c r="DB18" i="5"/>
  <c r="DA5" i="5"/>
  <c r="CV25" i="5"/>
  <c r="CU12" i="5"/>
  <c r="CV9" i="5"/>
  <c r="DJ41" i="5"/>
  <c r="DK30" i="5"/>
  <c r="DK14" i="5"/>
  <c r="DN42" i="5"/>
  <c r="DN26" i="5"/>
  <c r="DM13" i="5"/>
  <c r="DE41" i="5"/>
  <c r="DE33" i="5"/>
  <c r="DE9" i="5"/>
  <c r="DE50" i="5"/>
  <c r="DH39" i="5"/>
  <c r="DH15" i="5"/>
  <c r="DH7" i="5"/>
  <c r="CS11" i="5"/>
  <c r="CR6" i="5"/>
  <c r="CX10" i="5"/>
  <c r="DA26" i="5"/>
  <c r="DB23" i="5"/>
  <c r="DA18" i="5"/>
  <c r="CU17" i="5"/>
  <c r="CV14" i="5"/>
  <c r="CU9" i="5"/>
  <c r="DJ38" i="5"/>
  <c r="DJ22" i="5"/>
  <c r="DK19" i="5"/>
  <c r="DJ14" i="5"/>
  <c r="DJ50" i="5"/>
  <c r="DM34" i="5"/>
  <c r="DN31" i="5"/>
  <c r="DM26" i="5"/>
  <c r="DM10" i="5"/>
  <c r="DD41" i="5"/>
  <c r="DE38" i="5"/>
  <c r="DD33" i="5"/>
  <c r="DD50" i="5"/>
  <c r="DE55" i="5"/>
  <c r="DG39" i="5"/>
  <c r="DG7" i="5"/>
  <c r="AW53" i="5"/>
  <c r="AW13" i="5"/>
  <c r="AZ34" i="5"/>
  <c r="AZ26" i="5"/>
  <c r="BF27" i="5"/>
  <c r="BR16" i="5"/>
  <c r="BX13" i="5"/>
  <c r="CA10" i="5"/>
  <c r="CD8" i="5"/>
  <c r="CJ19" i="5"/>
  <c r="CR11" i="5"/>
  <c r="DA23" i="5"/>
  <c r="CU14" i="5"/>
  <c r="DJ19" i="5"/>
  <c r="DM31" i="5"/>
  <c r="DD38" i="5"/>
  <c r="BE59" i="5"/>
  <c r="BN31" i="5"/>
  <c r="BT35" i="5"/>
  <c r="CG15" i="5"/>
  <c r="CV5" i="5"/>
  <c r="DK34" i="5"/>
  <c r="DK10" i="5"/>
  <c r="DM33" i="5"/>
  <c r="DN22" i="5"/>
  <c r="DN14" i="5"/>
  <c r="DN6" i="5"/>
  <c r="DE29" i="5"/>
  <c r="DE21" i="5"/>
  <c r="DE13" i="5"/>
  <c r="DH35" i="5"/>
  <c r="DH27" i="5"/>
  <c r="DH19" i="5"/>
  <c r="AY12" i="5"/>
  <c r="BE4" i="5"/>
  <c r="BX12" i="5"/>
  <c r="CF23" i="5"/>
  <c r="CY11" i="5"/>
  <c r="DB36" i="5"/>
  <c r="CU13" i="5"/>
  <c r="DJ42" i="5"/>
  <c r="DK39" i="5"/>
  <c r="DJ34" i="5"/>
  <c r="DJ18" i="5"/>
  <c r="DJ54" i="5"/>
  <c r="DK51" i="5"/>
  <c r="DM30" i="5"/>
  <c r="DM14" i="5"/>
  <c r="DN11" i="5"/>
  <c r="DM6" i="5"/>
  <c r="DD21" i="5"/>
  <c r="DE18" i="5"/>
  <c r="DD13" i="5"/>
  <c r="DD54" i="5"/>
  <c r="DH40" i="5"/>
  <c r="DG27" i="5"/>
  <c r="DH24" i="5"/>
  <c r="DG19" i="5"/>
  <c r="DG11" i="5"/>
  <c r="DH8" i="5"/>
  <c r="BC4" i="5"/>
  <c r="AV63" i="5"/>
  <c r="AV23" i="5"/>
  <c r="BX16" i="5"/>
  <c r="BX43" i="5"/>
  <c r="CA13" i="5"/>
  <c r="CD31" i="5"/>
  <c r="CD11" i="5"/>
  <c r="CF25" i="5"/>
  <c r="CF15" i="5"/>
  <c r="CF5" i="5"/>
  <c r="CJ22" i="5"/>
  <c r="CJ35" i="5"/>
  <c r="CM17" i="5"/>
  <c r="CP25" i="5"/>
  <c r="CO12" i="5"/>
  <c r="CP5" i="5"/>
  <c r="CR22" i="5"/>
  <c r="CS15" i="5"/>
  <c r="CX22" i="5"/>
  <c r="CY15" i="5"/>
  <c r="DA34" i="5"/>
  <c r="DB27" i="5"/>
  <c r="DA14" i="5"/>
  <c r="DB7" i="5"/>
  <c r="CU25" i="5"/>
  <c r="CV18" i="5"/>
  <c r="CU5" i="5"/>
  <c r="DK43" i="5"/>
  <c r="DJ30" i="5"/>
  <c r="DK23" i="5"/>
  <c r="DJ10" i="5"/>
  <c r="DK55" i="5"/>
  <c r="DM42" i="5"/>
  <c r="DN35" i="5"/>
  <c r="DM22" i="5"/>
  <c r="DN15" i="5"/>
  <c r="DE42" i="5"/>
  <c r="DD29" i="5"/>
  <c r="DE22" i="5"/>
  <c r="DD9" i="5"/>
  <c r="DE51" i="5"/>
  <c r="DG35" i="5"/>
  <c r="DH28" i="5"/>
  <c r="DG15" i="5"/>
  <c r="AZ55" i="5"/>
  <c r="AZ35" i="5"/>
  <c r="AZ15" i="5"/>
  <c r="BF36" i="5"/>
  <c r="BF16" i="5"/>
  <c r="BF56" i="5"/>
  <c r="BL30" i="5"/>
  <c r="BL10" i="5"/>
  <c r="BI19" i="5"/>
  <c r="BO43" i="5"/>
  <c r="BO23" i="5"/>
  <c r="BU47" i="5"/>
  <c r="BU27" i="5"/>
  <c r="BU7" i="5"/>
  <c r="BR5" i="5"/>
  <c r="BX22" i="5"/>
  <c r="BX49" i="5"/>
  <c r="CA19" i="5"/>
  <c r="CD37" i="5"/>
  <c r="CD17" i="5"/>
  <c r="CD46" i="5"/>
  <c r="CF24" i="5"/>
  <c r="CJ28" i="5"/>
  <c r="CJ8" i="5"/>
  <c r="CM23" i="5"/>
  <c r="CP31" i="5"/>
  <c r="CP11" i="5"/>
  <c r="CS21" i="5"/>
  <c r="CY21" i="5"/>
  <c r="DB33" i="5"/>
  <c r="DB13" i="5"/>
  <c r="CV24" i="5"/>
  <c r="DK29" i="5"/>
  <c r="DK9" i="5"/>
  <c r="DN41" i="5"/>
  <c r="DN21" i="5"/>
  <c r="DE48" i="5"/>
  <c r="DE28" i="5"/>
  <c r="DE8" i="5"/>
  <c r="DH34" i="5"/>
  <c r="AW42" i="5"/>
  <c r="AW22" i="5"/>
  <c r="BC33" i="5"/>
  <c r="BC13" i="5"/>
  <c r="AV62" i="5"/>
  <c r="AV42" i="5"/>
  <c r="AW35" i="5"/>
  <c r="AV22" i="5"/>
  <c r="AW15" i="5"/>
  <c r="BB33" i="5"/>
  <c r="BC26" i="5"/>
  <c r="BB13" i="5"/>
  <c r="BC6" i="5"/>
  <c r="AY55" i="5"/>
  <c r="AZ48" i="5"/>
  <c r="AY35" i="5"/>
  <c r="AY15" i="5"/>
  <c r="BE36" i="5"/>
  <c r="BF29" i="5"/>
  <c r="BE16" i="5"/>
  <c r="BF9" i="5"/>
  <c r="BE56" i="5"/>
  <c r="BK30" i="5"/>
  <c r="BK10" i="5"/>
  <c r="BH19" i="5"/>
  <c r="BI12" i="5"/>
  <c r="BN43" i="5"/>
  <c r="BN23" i="5"/>
  <c r="BO16" i="5"/>
  <c r="BT47" i="5"/>
  <c r="BT27" i="5"/>
  <c r="BU20" i="5"/>
  <c r="BT7" i="5"/>
  <c r="BR18" i="5"/>
  <c r="BQ5" i="5"/>
  <c r="BX35" i="5"/>
  <c r="BW22" i="5"/>
  <c r="BX15" i="5"/>
  <c r="BW49" i="5"/>
  <c r="BX42" i="5"/>
  <c r="BZ19" i="5"/>
  <c r="CA12" i="5"/>
  <c r="CC37" i="5"/>
  <c r="CD30" i="5"/>
  <c r="CC17" i="5"/>
  <c r="CD10" i="5"/>
  <c r="CC46" i="5"/>
  <c r="CG23" i="5"/>
  <c r="CI28" i="5"/>
  <c r="CJ21" i="5"/>
  <c r="CI8" i="5"/>
  <c r="CL23" i="5"/>
  <c r="CM16" i="5"/>
  <c r="CO31" i="5"/>
  <c r="CP24" i="5"/>
  <c r="CO11" i="5"/>
  <c r="CR21" i="5"/>
  <c r="CS14" i="5"/>
  <c r="CX21" i="5"/>
  <c r="CY14" i="5"/>
  <c r="DA33" i="5"/>
  <c r="DB26" i="5"/>
  <c r="DA13" i="5"/>
  <c r="DB6" i="5"/>
  <c r="CU24" i="5"/>
  <c r="CV17" i="5"/>
  <c r="DK42" i="5"/>
  <c r="DJ29" i="5"/>
  <c r="DK22" i="5"/>
  <c r="DJ9" i="5"/>
  <c r="DK54" i="5"/>
  <c r="DM41" i="5"/>
  <c r="DN34" i="5"/>
  <c r="DM21" i="5"/>
  <c r="DD48" i="5"/>
  <c r="DD28" i="5"/>
  <c r="DD8" i="5"/>
  <c r="DG34" i="5"/>
  <c r="DG14" i="5"/>
  <c r="AW48" i="5"/>
  <c r="AW28" i="5"/>
  <c r="AW8" i="5"/>
  <c r="BC19" i="5"/>
  <c r="AZ61" i="5"/>
  <c r="AZ41" i="5"/>
  <c r="AZ21" i="5"/>
  <c r="BF42" i="5"/>
  <c r="BF22" i="5"/>
  <c r="BF48" i="5"/>
  <c r="BL36" i="5"/>
  <c r="BL16" i="5"/>
  <c r="BI25" i="5"/>
  <c r="BI5" i="5"/>
  <c r="BO29" i="5"/>
  <c r="BO9" i="5"/>
  <c r="BU33" i="5"/>
  <c r="BU13" i="5"/>
  <c r="BR11" i="5"/>
  <c r="BX28" i="5"/>
  <c r="BX8" i="5"/>
  <c r="CA25" i="5"/>
  <c r="CA5" i="5"/>
  <c r="CD23" i="5"/>
  <c r="CD44" i="5"/>
  <c r="CJ34" i="5"/>
  <c r="CJ14" i="5"/>
  <c r="CM29" i="5"/>
  <c r="CM9" i="5"/>
  <c r="CP17" i="5"/>
  <c r="CS27" i="5"/>
  <c r="CS7" i="5"/>
  <c r="CY7" i="5"/>
  <c r="DB19" i="5"/>
  <c r="CV30" i="5"/>
  <c r="CV10" i="5"/>
  <c r="DK35" i="5"/>
  <c r="DK15" i="5"/>
  <c r="DK57" i="5"/>
  <c r="DN27" i="5"/>
  <c r="DN7" i="5"/>
  <c r="DE34" i="5"/>
  <c r="DE14" i="5"/>
  <c r="DH20" i="5"/>
  <c r="AW61" i="5"/>
  <c r="AV48" i="5"/>
  <c r="AW41" i="5"/>
  <c r="AV28" i="5"/>
  <c r="AW21" i="5"/>
  <c r="AV8" i="5"/>
  <c r="BC32" i="5"/>
  <c r="BB19" i="5"/>
  <c r="BC12" i="5"/>
  <c r="AY61" i="5"/>
  <c r="AZ54" i="5"/>
  <c r="AY41" i="5"/>
  <c r="AY21" i="5"/>
  <c r="BE42" i="5"/>
  <c r="BE22" i="5"/>
  <c r="BE48" i="5"/>
  <c r="BK36" i="5"/>
  <c r="BK16" i="5"/>
  <c r="BH25" i="5"/>
  <c r="BH5" i="5"/>
  <c r="BN29" i="5"/>
  <c r="BN9" i="5"/>
  <c r="BT33" i="5"/>
  <c r="BT13" i="5"/>
  <c r="BQ11" i="5"/>
  <c r="BW28" i="5"/>
  <c r="BW8" i="5"/>
  <c r="BZ25" i="5"/>
  <c r="BZ5" i="5"/>
  <c r="CC23" i="5"/>
  <c r="CD16" i="5"/>
  <c r="CC44" i="5"/>
  <c r="CI34" i="5"/>
  <c r="CJ27" i="5"/>
  <c r="CI14" i="5"/>
  <c r="CJ7" i="5"/>
  <c r="CL29" i="5"/>
  <c r="CM22" i="5"/>
  <c r="CL9" i="5"/>
  <c r="CP30" i="5"/>
  <c r="CO17" i="5"/>
  <c r="CP10" i="5"/>
  <c r="CR27" i="5"/>
  <c r="CS20" i="5"/>
  <c r="CR7" i="5"/>
  <c r="CY20" i="5"/>
  <c r="CX7" i="5"/>
  <c r="DB32" i="5"/>
  <c r="DA19" i="5"/>
  <c r="DB12" i="5"/>
  <c r="CU30" i="5"/>
  <c r="CV23" i="5"/>
  <c r="CU10" i="5"/>
  <c r="DK48" i="5"/>
  <c r="DJ35" i="5"/>
  <c r="DK28" i="5"/>
  <c r="DJ15" i="5"/>
  <c r="DK8" i="5"/>
  <c r="DJ57" i="5"/>
  <c r="DN40" i="5"/>
  <c r="DM27" i="5"/>
  <c r="DN20" i="5"/>
  <c r="DM7" i="5"/>
  <c r="DD34" i="5"/>
  <c r="DD14" i="5"/>
  <c r="DG40" i="5"/>
  <c r="DG20" i="5"/>
  <c r="AZ20" i="5"/>
  <c r="BF41" i="5"/>
  <c r="BF21" i="5"/>
  <c r="BF47" i="5"/>
  <c r="BL35" i="5"/>
  <c r="BL15" i="5"/>
  <c r="BI24" i="5"/>
  <c r="BO28" i="5"/>
  <c r="BO8" i="5"/>
  <c r="BU32" i="5"/>
  <c r="AW4" i="5"/>
  <c r="AW60" i="5"/>
  <c r="AV47" i="5"/>
  <c r="AW40" i="5"/>
  <c r="AV27" i="5"/>
  <c r="AW20" i="5"/>
  <c r="AV7" i="5"/>
  <c r="BC31" i="5"/>
  <c r="BB18" i="5"/>
  <c r="BC11" i="5"/>
  <c r="AY60" i="5"/>
  <c r="AZ53" i="5"/>
  <c r="AY40" i="5"/>
  <c r="AZ33" i="5"/>
  <c r="AY20" i="5"/>
  <c r="AZ13" i="5"/>
  <c r="BE41" i="5"/>
  <c r="BF34" i="5"/>
  <c r="BE21" i="5"/>
  <c r="BF14" i="5"/>
  <c r="BE47" i="5"/>
  <c r="BF54" i="5"/>
  <c r="BK35" i="5"/>
  <c r="BL28" i="5"/>
  <c r="BK15" i="5"/>
  <c r="BL8" i="5"/>
  <c r="BH24" i="5"/>
  <c r="BN4" i="5"/>
  <c r="BN28" i="5"/>
  <c r="BN8" i="5"/>
  <c r="BT32" i="5"/>
  <c r="BT12" i="5"/>
  <c r="BQ10" i="5"/>
  <c r="BW27" i="5"/>
  <c r="BW7" i="5"/>
  <c r="BZ24" i="5"/>
  <c r="CC4" i="5"/>
  <c r="CC22" i="5"/>
  <c r="CF21" i="5"/>
  <c r="CJ26" i="5"/>
  <c r="CJ6" i="5"/>
  <c r="CM21" i="5"/>
  <c r="CP29" i="5"/>
  <c r="CP9" i="5"/>
  <c r="CS19" i="5"/>
  <c r="CY19" i="5"/>
  <c r="DB31" i="5"/>
  <c r="DB11" i="5"/>
  <c r="CV22" i="5"/>
  <c r="DK47" i="5"/>
  <c r="DK27" i="5"/>
  <c r="DK7" i="5"/>
  <c r="DN39" i="5"/>
  <c r="DN19" i="5"/>
  <c r="DE46" i="5"/>
  <c r="DE26" i="5"/>
  <c r="DE6" i="5"/>
  <c r="DH32" i="5"/>
  <c r="DH12" i="5"/>
  <c r="BB4" i="5"/>
  <c r="AV60" i="5"/>
  <c r="AV40" i="5"/>
  <c r="AV20" i="5"/>
  <c r="BB31" i="5"/>
  <c r="BB11" i="5"/>
  <c r="AY53" i="5"/>
  <c r="AY33" i="5"/>
  <c r="AY13" i="5"/>
  <c r="BE34" i="5"/>
  <c r="DJ7" i="5"/>
  <c r="DM19" i="5"/>
  <c r="DD46" i="5"/>
  <c r="DD26" i="5"/>
  <c r="DD6" i="5"/>
  <c r="DG32" i="5"/>
  <c r="DG12" i="5"/>
  <c r="CF20" i="5"/>
  <c r="CS5" i="5"/>
  <c r="AV4" i="5"/>
  <c r="AW58" i="5"/>
  <c r="AW38" i="5"/>
  <c r="AW18" i="5"/>
  <c r="BC29" i="5"/>
  <c r="BC9" i="5"/>
  <c r="AZ51" i="5"/>
  <c r="AZ31" i="5"/>
  <c r="AZ11" i="5"/>
  <c r="BF32" i="5"/>
  <c r="BF12" i="5"/>
  <c r="BF52" i="5"/>
  <c r="BL26" i="5"/>
  <c r="BL6" i="5"/>
  <c r="BI15" i="5"/>
  <c r="BO39" i="5"/>
  <c r="BO19" i="5"/>
  <c r="BU43" i="5"/>
  <c r="BU23" i="5"/>
  <c r="BR21" i="5"/>
  <c r="BX38" i="5"/>
  <c r="BX18" i="5"/>
  <c r="BX45" i="5"/>
  <c r="CA15" i="5"/>
  <c r="CD33" i="5"/>
  <c r="CD13" i="5"/>
  <c r="CF28" i="5"/>
  <c r="CJ24" i="5"/>
  <c r="CJ37" i="5"/>
  <c r="CM19" i="5"/>
  <c r="CP27" i="5"/>
  <c r="CP7" i="5"/>
  <c r="CR24" i="5"/>
  <c r="CV20" i="5"/>
  <c r="CU7" i="5"/>
  <c r="DN17" i="5"/>
  <c r="DE44" i="5"/>
  <c r="DE24" i="5"/>
  <c r="DE53" i="5"/>
  <c r="DH30" i="5"/>
  <c r="DH10" i="5"/>
  <c r="BE52" i="5"/>
  <c r="BK26" i="5"/>
  <c r="BK6" i="5"/>
  <c r="BH15" i="5"/>
  <c r="BI8" i="5"/>
  <c r="BN39" i="5"/>
  <c r="BO32" i="5"/>
  <c r="BN19" i="5"/>
  <c r="BO12" i="5"/>
  <c r="BT43" i="5"/>
  <c r="BU36" i="5"/>
  <c r="BT23" i="5"/>
  <c r="BU16" i="5"/>
  <c r="BQ21" i="5"/>
  <c r="BR14" i="5"/>
  <c r="BW38" i="5"/>
  <c r="BX31" i="5"/>
  <c r="BW18" i="5"/>
  <c r="BX11" i="5"/>
  <c r="BW45" i="5"/>
  <c r="CA8" i="5"/>
  <c r="CD26" i="5"/>
  <c r="CD6" i="5"/>
  <c r="CI24" i="5"/>
  <c r="CI37" i="5"/>
  <c r="CM32" i="5"/>
  <c r="CL19" i="5"/>
  <c r="CM12" i="5"/>
  <c r="CO27" i="5"/>
  <c r="CP20" i="5"/>
  <c r="CO7" i="5"/>
  <c r="CS30" i="5"/>
  <c r="CR17" i="5"/>
  <c r="CS10" i="5"/>
  <c r="CX17" i="5"/>
  <c r="CY10" i="5"/>
  <c r="DA29" i="5"/>
  <c r="CU20" i="5"/>
  <c r="CV13" i="5"/>
  <c r="DJ45" i="5"/>
  <c r="DK38" i="5"/>
  <c r="DJ25" i="5"/>
  <c r="DJ5" i="5"/>
  <c r="DK50" i="5"/>
  <c r="DM37" i="5"/>
  <c r="DN30" i="5"/>
  <c r="DM17" i="5"/>
  <c r="DD44" i="5"/>
  <c r="DD53" i="5"/>
  <c r="DE54" i="5"/>
  <c r="DG30" i="5"/>
  <c r="DG10" i="5"/>
  <c r="DG4" i="5"/>
  <c r="AW56" i="5"/>
  <c r="AW36" i="5"/>
  <c r="AW16" i="5"/>
  <c r="BC27" i="5"/>
  <c r="BC7" i="5"/>
  <c r="AZ49" i="5"/>
  <c r="AZ29" i="5"/>
  <c r="AZ9" i="5"/>
  <c r="BF30" i="5"/>
  <c r="BF10" i="5"/>
  <c r="BF65" i="5"/>
  <c r="BL24" i="5"/>
  <c r="BI13" i="5"/>
  <c r="BO37" i="5"/>
  <c r="BO17" i="5"/>
  <c r="BT4" i="5"/>
  <c r="BU41" i="5"/>
  <c r="BU21" i="5"/>
  <c r="BR19" i="5"/>
  <c r="BX36" i="5"/>
  <c r="AV56" i="5"/>
  <c r="AW49" i="5"/>
  <c r="AV36" i="5"/>
  <c r="AW29" i="5"/>
  <c r="AV16" i="5"/>
  <c r="AW9" i="5"/>
  <c r="BB27" i="5"/>
  <c r="BC20" i="5"/>
  <c r="CF14" i="5"/>
  <c r="AZ27" i="5"/>
  <c r="BW4" i="5"/>
  <c r="AY27" i="5"/>
  <c r="AY7" i="5"/>
  <c r="BE28" i="5"/>
  <c r="BE8" i="5"/>
  <c r="BE63" i="5"/>
  <c r="BK22" i="5"/>
  <c r="BH31" i="5"/>
  <c r="BH11" i="5"/>
  <c r="BN35" i="5"/>
  <c r="BN15" i="5"/>
  <c r="BT39" i="5"/>
  <c r="BT19" i="5"/>
  <c r="BQ17" i="5"/>
  <c r="BX4" i="5"/>
  <c r="BW34" i="5"/>
  <c r="BW14" i="5"/>
  <c r="BW41" i="5"/>
  <c r="BI17" i="5"/>
  <c r="BO41" i="5"/>
  <c r="BO21" i="5"/>
  <c r="BU45" i="5"/>
  <c r="BU25" i="5"/>
  <c r="BU5" i="5"/>
  <c r="BX40" i="5"/>
  <c r="BX20" i="5"/>
  <c r="BX47" i="5"/>
  <c r="CA17" i="5"/>
  <c r="CD35" i="5"/>
  <c r="BE14" i="5"/>
  <c r="BE54" i="5"/>
  <c r="BK28" i="5"/>
  <c r="BK8" i="5"/>
  <c r="BH17" i="5"/>
  <c r="BO4" i="5"/>
  <c r="BN41" i="5"/>
  <c r="BN21" i="5"/>
  <c r="BT45" i="5"/>
  <c r="BT25" i="5"/>
  <c r="BT5" i="5"/>
  <c r="BW40" i="5"/>
  <c r="BW20" i="5"/>
  <c r="AW59" i="5"/>
  <c r="AV46" i="5"/>
  <c r="AW39" i="5"/>
  <c r="AV26" i="5"/>
  <c r="AW19" i="5"/>
  <c r="AV6" i="5"/>
  <c r="BC30" i="5"/>
  <c r="BB17" i="5"/>
  <c r="AW32" i="5"/>
  <c r="AZ25" i="5"/>
  <c r="BI29" i="5"/>
  <c r="BI9" i="5"/>
  <c r="BO33" i="5"/>
  <c r="BO13" i="5"/>
  <c r="BU37" i="5"/>
  <c r="BU17" i="5"/>
  <c r="BR15" i="5"/>
  <c r="BX32" i="5"/>
  <c r="CA29" i="5"/>
  <c r="AY4" i="5"/>
  <c r="AW52" i="5"/>
  <c r="AW12" i="5"/>
  <c r="BC23" i="5"/>
  <c r="AZ65" i="5"/>
  <c r="AZ45" i="5"/>
  <c r="AZ5" i="5"/>
  <c r="BF26" i="5"/>
  <c r="BF6" i="5"/>
  <c r="BF61" i="5"/>
  <c r="BL20" i="5"/>
  <c r="AV52" i="5"/>
  <c r="AW45" i="5"/>
  <c r="AV32" i="5"/>
  <c r="AW25" i="5"/>
  <c r="AV12" i="5"/>
  <c r="AW5" i="5"/>
  <c r="BB23" i="5"/>
  <c r="BC16" i="5"/>
  <c r="AY65" i="5"/>
  <c r="AZ58" i="5"/>
  <c r="AY45" i="5"/>
  <c r="AZ38" i="5"/>
  <c r="AY25" i="5"/>
  <c r="AZ18" i="5"/>
  <c r="AY5" i="5"/>
  <c r="BF39" i="5"/>
  <c r="BE26" i="5"/>
  <c r="BF19" i="5"/>
  <c r="BE6" i="5"/>
  <c r="BF45" i="5"/>
  <c r="BE61" i="5"/>
  <c r="BL33" i="5"/>
  <c r="BK20" i="5"/>
  <c r="BL13" i="5"/>
  <c r="BH29" i="5"/>
  <c r="BI22" i="5"/>
  <c r="BH9" i="5"/>
  <c r="BO46" i="5"/>
  <c r="BN33" i="5"/>
  <c r="BO26" i="5"/>
  <c r="BN13" i="5"/>
  <c r="BO6" i="5"/>
  <c r="BT37" i="5"/>
  <c r="BU30" i="5"/>
  <c r="BT17" i="5"/>
  <c r="BU10" i="5"/>
  <c r="BQ15" i="5"/>
  <c r="BR8" i="5"/>
  <c r="BW32" i="5"/>
  <c r="BX25" i="5"/>
  <c r="BW12" i="5"/>
  <c r="AV58" i="5"/>
  <c r="AW51" i="5"/>
  <c r="AV38" i="5"/>
  <c r="AW31" i="5"/>
  <c r="AV18" i="5"/>
  <c r="AW11" i="5"/>
  <c r="BB29" i="5"/>
  <c r="BC22" i="5"/>
  <c r="BB9" i="5"/>
  <c r="AZ64" i="5"/>
  <c r="AY51" i="5"/>
  <c r="AZ44" i="5"/>
  <c r="AY31" i="5"/>
  <c r="AZ24" i="5"/>
  <c r="AY11" i="5"/>
  <c r="BE32" i="5"/>
  <c r="BF25" i="5"/>
  <c r="BE12" i="5"/>
  <c r="BF5" i="5"/>
  <c r="BF60" i="5"/>
  <c r="BL19" i="5"/>
  <c r="BI28" i="5"/>
  <c r="AW44" i="5"/>
  <c r="AW24" i="5"/>
  <c r="BC15" i="5"/>
  <c r="AY64" i="5"/>
  <c r="AZ57" i="5"/>
  <c r="AZ37" i="5"/>
  <c r="AY24" i="5"/>
  <c r="AZ17" i="5"/>
  <c r="BF38" i="5"/>
  <c r="BF18" i="5"/>
  <c r="BE5" i="5"/>
  <c r="BF58" i="5"/>
  <c r="BL32" i="5"/>
  <c r="BL12" i="5"/>
  <c r="BI21" i="5"/>
  <c r="BO45" i="5"/>
  <c r="BO25" i="5"/>
  <c r="BN12" i="5"/>
  <c r="BO5" i="5"/>
  <c r="BU29" i="5"/>
  <c r="BU9" i="5"/>
  <c r="BR7" i="5"/>
  <c r="BX24" i="5"/>
  <c r="BX51" i="5"/>
  <c r="AW57" i="5"/>
  <c r="AV44" i="5"/>
  <c r="AW37" i="5"/>
  <c r="AV24" i="5"/>
  <c r="AW17" i="5"/>
  <c r="BC28" i="5"/>
  <c r="BB15" i="5"/>
  <c r="BC8" i="5"/>
  <c r="AY57" i="5"/>
  <c r="AZ50" i="5"/>
  <c r="AY37" i="5"/>
  <c r="AZ30" i="5"/>
  <c r="AY17" i="5"/>
  <c r="AZ10" i="5"/>
  <c r="BE38" i="5"/>
  <c r="BF31" i="5"/>
  <c r="BE18" i="5"/>
  <c r="BF11" i="5"/>
  <c r="BE58" i="5"/>
  <c r="BF51" i="5"/>
  <c r="BK32" i="5"/>
  <c r="BL25" i="5"/>
  <c r="BK12" i="5"/>
  <c r="BL5" i="5"/>
  <c r="BH21" i="5"/>
  <c r="BI14" i="5"/>
  <c r="BN45" i="5"/>
  <c r="BO38" i="5"/>
  <c r="BN25" i="5"/>
  <c r="BO18" i="5"/>
  <c r="BN5" i="5"/>
  <c r="BU42" i="5"/>
  <c r="BT29" i="5"/>
  <c r="BU22" i="5"/>
  <c r="BT9" i="5"/>
  <c r="BR20" i="5"/>
  <c r="BQ7" i="5"/>
  <c r="BX37" i="5"/>
  <c r="BW24" i="5"/>
  <c r="BX17" i="5"/>
  <c r="BW51" i="5"/>
  <c r="BX44" i="5"/>
  <c r="CO4" i="5"/>
  <c r="DD4" i="5"/>
  <c r="DH4" i="5"/>
  <c r="BB7" i="5"/>
  <c r="AZ62" i="5"/>
  <c r="AY49" i="5"/>
  <c r="AZ42" i="5"/>
  <c r="AY29" i="5"/>
  <c r="AZ22" i="5"/>
  <c r="AY9" i="5"/>
  <c r="BF43" i="5"/>
  <c r="BE30" i="5"/>
  <c r="BF23" i="5"/>
  <c r="BE10" i="5"/>
  <c r="BF49" i="5"/>
  <c r="BE65" i="5"/>
  <c r="BK24" i="5"/>
  <c r="BL17" i="5"/>
  <c r="BH4" i="5"/>
  <c r="BI26" i="5"/>
  <c r="BH13" i="5"/>
  <c r="BI6" i="5"/>
  <c r="BN37" i="5"/>
  <c r="BO30" i="5"/>
  <c r="BN17" i="5"/>
  <c r="BO10" i="5"/>
  <c r="BU4" i="5"/>
  <c r="BT41" i="5"/>
  <c r="BU34" i="5"/>
  <c r="BT21" i="5"/>
  <c r="BU14" i="5"/>
  <c r="BQ19" i="5"/>
  <c r="BR12" i="5"/>
  <c r="BW36" i="5"/>
  <c r="BX29" i="5"/>
  <c r="BW16" i="5"/>
  <c r="BX9" i="5"/>
  <c r="BW43" i="5"/>
  <c r="CA26" i="5"/>
  <c r="BZ13" i="5"/>
  <c r="CA6" i="5"/>
  <c r="CC31" i="5"/>
  <c r="CD24" i="5"/>
  <c r="CC11" i="5"/>
  <c r="CD45" i="5"/>
  <c r="CG24" i="5"/>
  <c r="CG14" i="5"/>
  <c r="CI22" i="5"/>
  <c r="CJ15" i="5"/>
  <c r="CI35" i="5"/>
  <c r="CM30" i="5"/>
  <c r="CL17" i="5"/>
  <c r="CM10" i="5"/>
  <c r="CP4" i="5"/>
  <c r="CO25" i="5"/>
  <c r="CP18" i="5"/>
  <c r="CO5" i="5"/>
  <c r="CS28" i="5"/>
  <c r="CR15" i="5"/>
  <c r="CS8" i="5"/>
  <c r="CX15" i="5"/>
  <c r="CY8" i="5"/>
  <c r="DA27" i="5"/>
  <c r="DB20" i="5"/>
  <c r="DA7" i="5"/>
  <c r="CV31" i="5"/>
  <c r="CU18" i="5"/>
  <c r="CV11" i="5"/>
  <c r="DJ43" i="5"/>
  <c r="DK36" i="5"/>
  <c r="DJ23" i="5"/>
  <c r="DK16" i="5"/>
  <c r="DJ55" i="5"/>
  <c r="DK58" i="5"/>
  <c r="DM35" i="5"/>
  <c r="DN28" i="5"/>
  <c r="DM15" i="5"/>
  <c r="DN8" i="5"/>
  <c r="DE4" i="5"/>
  <c r="DD42" i="5"/>
  <c r="DE35" i="5"/>
  <c r="DD22" i="5"/>
  <c r="DE15" i="5"/>
  <c r="DD51" i="5"/>
  <c r="DH41" i="5"/>
  <c r="DG28" i="5"/>
  <c r="DH21" i="5"/>
  <c r="DG8" i="5"/>
  <c r="CG13" i="5"/>
  <c r="DJ4" i="5"/>
  <c r="CF13" i="5"/>
  <c r="CL4" i="5"/>
  <c r="CR4" i="5"/>
  <c r="DK4" i="5"/>
  <c r="CG12" i="5"/>
  <c r="CM4" i="5"/>
  <c r="CS4" i="5"/>
  <c r="CD29" i="5"/>
  <c r="CD9" i="5"/>
  <c r="CF4" i="5"/>
  <c r="CF22" i="5"/>
  <c r="CF12" i="5"/>
  <c r="CJ20" i="5"/>
  <c r="BZ11" i="5"/>
  <c r="CC29" i="5"/>
  <c r="CC9" i="5"/>
  <c r="CG4" i="5"/>
  <c r="CG11" i="5"/>
  <c r="CI20" i="5"/>
  <c r="CL35" i="5"/>
  <c r="CL15" i="5"/>
  <c r="CO23" i="5"/>
  <c r="CR33" i="5"/>
  <c r="CR13" i="5"/>
  <c r="CD15" i="5"/>
  <c r="CF11" i="5"/>
  <c r="DM4" i="5"/>
  <c r="BW47" i="5"/>
  <c r="BZ17" i="5"/>
  <c r="CD4" i="5"/>
  <c r="CC35" i="5"/>
  <c r="CC15" i="5"/>
  <c r="CG20" i="5"/>
  <c r="CG10" i="5"/>
  <c r="CI26" i="5"/>
  <c r="CI6" i="5"/>
  <c r="CL21" i="5"/>
  <c r="CO29" i="5"/>
  <c r="CO9" i="5"/>
  <c r="CR19" i="5"/>
  <c r="CX19" i="5"/>
  <c r="DA31" i="5"/>
  <c r="DA11" i="5"/>
  <c r="CU22" i="5"/>
  <c r="DJ47" i="5"/>
  <c r="DJ27" i="5"/>
  <c r="DN4" i="5"/>
  <c r="DM39" i="5"/>
  <c r="CF10" i="5"/>
  <c r="BC10" i="5"/>
  <c r="AZ4" i="5"/>
  <c r="AY59" i="5"/>
  <c r="AZ52" i="5"/>
  <c r="AY39" i="5"/>
  <c r="AZ32" i="5"/>
  <c r="AY19" i="5"/>
  <c r="AZ12" i="5"/>
  <c r="BE40" i="5"/>
  <c r="BF33" i="5"/>
  <c r="BE20" i="5"/>
  <c r="BF13" i="5"/>
  <c r="BE46" i="5"/>
  <c r="BF53" i="5"/>
  <c r="BK34" i="5"/>
  <c r="BL27" i="5"/>
  <c r="BK14" i="5"/>
  <c r="BL7" i="5"/>
  <c r="BH23" i="5"/>
  <c r="BI16" i="5"/>
  <c r="BN47" i="5"/>
  <c r="BO40" i="5"/>
  <c r="BN27" i="5"/>
  <c r="BO20" i="5"/>
  <c r="BN7" i="5"/>
  <c r="BU44" i="5"/>
  <c r="BT31" i="5"/>
  <c r="BU24" i="5"/>
  <c r="BT11" i="5"/>
  <c r="BQ9" i="5"/>
  <c r="BX39" i="5"/>
  <c r="BW26" i="5"/>
  <c r="BX19" i="5"/>
  <c r="BW6" i="5"/>
  <c r="BX46" i="5"/>
  <c r="CA4" i="5"/>
  <c r="BZ23" i="5"/>
  <c r="CA16" i="5"/>
  <c r="CC41" i="5"/>
  <c r="CD34" i="5"/>
  <c r="CC21" i="5"/>
  <c r="CD14" i="5"/>
  <c r="CC42" i="5"/>
  <c r="CG19" i="5"/>
  <c r="CG9" i="5"/>
  <c r="CI32" i="5"/>
  <c r="CJ25" i="5"/>
  <c r="CI12" i="5"/>
  <c r="CJ5" i="5"/>
  <c r="CL27" i="5"/>
  <c r="CM20" i="5"/>
  <c r="CL7" i="5"/>
  <c r="CP28" i="5"/>
  <c r="CO15" i="5"/>
  <c r="CP8" i="5"/>
  <c r="CR25" i="5"/>
  <c r="CS18" i="5"/>
  <c r="CR5" i="5"/>
  <c r="CY18" i="5"/>
  <c r="CX5" i="5"/>
  <c r="DB30" i="5"/>
  <c r="DA17" i="5"/>
  <c r="DB10" i="5"/>
  <c r="CU28" i="5"/>
  <c r="CV21" i="5"/>
  <c r="CU8" i="5"/>
  <c r="DK46" i="5"/>
  <c r="DJ33" i="5"/>
  <c r="DK26" i="5"/>
  <c r="DJ13" i="5"/>
  <c r="DK6" i="5"/>
  <c r="DM45" i="5"/>
  <c r="DN38" i="5"/>
  <c r="DM25" i="5"/>
  <c r="DN18" i="5"/>
  <c r="DM5" i="5"/>
  <c r="DE45" i="5"/>
  <c r="DD32" i="5"/>
  <c r="DE25" i="5"/>
  <c r="DD12" i="5"/>
  <c r="DE5" i="5"/>
  <c r="DG38" i="5"/>
  <c r="DH31" i="5"/>
  <c r="DG18" i="5"/>
  <c r="DH11" i="5"/>
  <c r="CA9" i="5"/>
  <c r="CD27" i="5"/>
  <c r="CD7" i="5"/>
  <c r="CF19" i="5"/>
  <c r="CF9" i="5"/>
  <c r="CJ18" i="5"/>
  <c r="CM33" i="5"/>
  <c r="CM13" i="5"/>
  <c r="CP21" i="5"/>
  <c r="CS31" i="5"/>
  <c r="CR18" i="5"/>
  <c r="CX18" i="5"/>
  <c r="DA30" i="5"/>
  <c r="DA10" i="5"/>
  <c r="CU21" i="5"/>
  <c r="DJ46" i="5"/>
  <c r="DJ26" i="5"/>
  <c r="DJ6" i="5"/>
  <c r="DM38" i="5"/>
  <c r="DM18" i="5"/>
  <c r="DD45" i="5"/>
  <c r="DD25" i="5"/>
  <c r="DD5" i="5"/>
  <c r="DG31" i="5"/>
  <c r="BX5" i="5"/>
  <c r="BZ29" i="5"/>
  <c r="CA22" i="5"/>
  <c r="BZ9" i="5"/>
  <c r="CD40" i="5"/>
  <c r="CC27" i="5"/>
  <c r="CD20" i="5"/>
  <c r="CC7" i="5"/>
  <c r="CD49" i="5"/>
  <c r="CG28" i="5"/>
  <c r="CG18" i="5"/>
  <c r="CG8" i="5"/>
  <c r="CJ31" i="5"/>
  <c r="CI18" i="5"/>
  <c r="CJ11" i="5"/>
  <c r="CL33" i="5"/>
  <c r="CL13" i="5"/>
  <c r="CO21" i="5"/>
  <c r="CR31" i="5"/>
  <c r="CF18" i="5"/>
  <c r="CF8" i="5"/>
  <c r="CS17" i="5"/>
  <c r="CX4" i="5"/>
  <c r="CY17" i="5"/>
  <c r="DA4" i="5"/>
  <c r="DB29" i="5"/>
  <c r="DB9" i="5"/>
  <c r="DK45" i="5"/>
  <c r="DJ32" i="5"/>
  <c r="DK25" i="5"/>
  <c r="DJ12" i="5"/>
  <c r="DK5" i="5"/>
  <c r="DN37" i="5"/>
  <c r="CA28" i="5"/>
  <c r="BZ15" i="5"/>
  <c r="CC33" i="5"/>
  <c r="CC13" i="5"/>
  <c r="CG27" i="5"/>
  <c r="CG17" i="5"/>
  <c r="CG7" i="5"/>
  <c r="CJ17" i="5"/>
  <c r="CY4" i="5"/>
  <c r="DB4" i="5"/>
  <c r="DB22" i="5"/>
  <c r="DA9" i="5"/>
  <c r="DK18" i="5"/>
  <c r="DN10" i="5"/>
  <c r="DE37" i="5"/>
  <c r="DD24" i="5"/>
  <c r="DE17" i="5"/>
  <c r="DH23" i="5"/>
  <c r="CA21" i="5"/>
  <c r="CD39" i="5"/>
  <c r="CD19" i="5"/>
  <c r="CD48" i="5"/>
  <c r="CF27" i="5"/>
  <c r="CF17" i="5"/>
  <c r="CF7" i="5"/>
  <c r="CJ30" i="5"/>
  <c r="CJ10" i="5"/>
  <c r="CM25" i="5"/>
  <c r="CM5" i="5"/>
  <c r="CP13" i="5"/>
  <c r="CS23" i="5"/>
  <c r="CY23" i="5"/>
  <c r="DB35" i="5"/>
  <c r="DA22" i="5"/>
  <c r="DB15" i="5"/>
  <c r="CV26" i="5"/>
  <c r="CV6" i="5"/>
  <c r="DK31" i="5"/>
  <c r="DK11" i="5"/>
  <c r="DN43" i="5"/>
  <c r="DN23" i="5"/>
  <c r="DN46" i="5"/>
  <c r="DD37" i="5"/>
  <c r="DE30" i="5"/>
  <c r="DD17" i="5"/>
  <c r="DE10" i="5"/>
  <c r="DH36" i="5"/>
  <c r="DG23" i="5"/>
  <c r="DH16" i="5"/>
  <c r="BZ21" i="5"/>
  <c r="CA14" i="5"/>
  <c r="CC39" i="5"/>
  <c r="CD32" i="5"/>
  <c r="CC19" i="5"/>
  <c r="CD12" i="5"/>
  <c r="CC48" i="5"/>
  <c r="CG26" i="5"/>
  <c r="CG16" i="5"/>
  <c r="CG6" i="5"/>
  <c r="CI30" i="5"/>
  <c r="CJ23" i="5"/>
  <c r="CI10" i="5"/>
  <c r="CJ36" i="5"/>
  <c r="CL25" i="5"/>
  <c r="CM18" i="5"/>
  <c r="CL5" i="5"/>
  <c r="CP26" i="5"/>
  <c r="CO13" i="5"/>
  <c r="CP6" i="5"/>
  <c r="CR23" i="5"/>
  <c r="CS16" i="5"/>
  <c r="CX23" i="5"/>
  <c r="CY16" i="5"/>
  <c r="DA35" i="5"/>
  <c r="DB28" i="5"/>
  <c r="DA15" i="5"/>
  <c r="DB8" i="5"/>
  <c r="CU26" i="5"/>
  <c r="CV19" i="5"/>
  <c r="CU6" i="5"/>
  <c r="DK44" i="5"/>
  <c r="DJ31" i="5"/>
  <c r="DK24" i="5"/>
  <c r="DJ11" i="5"/>
  <c r="DK56" i="5"/>
  <c r="DM43" i="5"/>
  <c r="DN36" i="5"/>
  <c r="DM23" i="5"/>
  <c r="DN16" i="5"/>
  <c r="DM46" i="5"/>
  <c r="DE43" i="5"/>
  <c r="DD30" i="5"/>
  <c r="DE23" i="5"/>
  <c r="DD10" i="5"/>
  <c r="DE52" i="5"/>
  <c r="DG36" i="5"/>
  <c r="DH29" i="5"/>
  <c r="DG16" i="5"/>
  <c r="DH9" i="5"/>
  <c r="AO5" i="2"/>
  <c r="AP5" i="2"/>
  <c r="AQ5" i="2"/>
  <c r="AO6" i="2"/>
  <c r="AP6" i="2"/>
  <c r="AQ6" i="2"/>
  <c r="AT6" i="5" s="1"/>
  <c r="AO7" i="2"/>
  <c r="AP7" i="2"/>
  <c r="AQ7" i="2"/>
  <c r="AO8" i="2"/>
  <c r="AP8" i="2"/>
  <c r="AQ8" i="2"/>
  <c r="AO9" i="2"/>
  <c r="AP9" i="2"/>
  <c r="AQ9" i="2"/>
  <c r="AO10" i="2"/>
  <c r="AP10" i="2"/>
  <c r="AQ10" i="2"/>
  <c r="AO11" i="2"/>
  <c r="AP11" i="2"/>
  <c r="AQ11" i="2"/>
  <c r="AO12" i="2"/>
  <c r="AP12" i="2"/>
  <c r="AQ12" i="2"/>
  <c r="AO13" i="2"/>
  <c r="AP13" i="2"/>
  <c r="AQ13" i="2"/>
  <c r="AO14" i="2"/>
  <c r="AP14" i="2"/>
  <c r="AQ14" i="2"/>
  <c r="AO15" i="2"/>
  <c r="AP15" i="2"/>
  <c r="AS15" i="5" s="1"/>
  <c r="AQ15" i="2"/>
  <c r="AO16" i="2"/>
  <c r="AP16" i="2"/>
  <c r="AQ16" i="2"/>
  <c r="AO17" i="2"/>
  <c r="AP17" i="2"/>
  <c r="AS17" i="5" s="1"/>
  <c r="AQ17" i="2"/>
  <c r="AO18" i="2"/>
  <c r="AP18" i="2"/>
  <c r="AS18" i="5" s="1"/>
  <c r="AQ18" i="2"/>
  <c r="AT18" i="5" s="1"/>
  <c r="AO19" i="2"/>
  <c r="AP19" i="2"/>
  <c r="AQ19" i="2"/>
  <c r="AO20" i="2"/>
  <c r="AP20" i="2"/>
  <c r="AQ20" i="2"/>
  <c r="AO21" i="2"/>
  <c r="AP21" i="2"/>
  <c r="AS21" i="5" s="1"/>
  <c r="AQ21" i="2"/>
  <c r="AO22" i="2"/>
  <c r="AP22" i="2"/>
  <c r="AQ22" i="2"/>
  <c r="AO23" i="2"/>
  <c r="AP23" i="2"/>
  <c r="AS23" i="5" s="1"/>
  <c r="AQ23" i="2"/>
  <c r="AT23" i="5" s="1"/>
  <c r="AO24" i="2"/>
  <c r="AP24" i="2"/>
  <c r="AQ24" i="2"/>
  <c r="AO25" i="2"/>
  <c r="AP25" i="2"/>
  <c r="AQ25" i="2"/>
  <c r="AO26" i="2"/>
  <c r="AP26" i="2"/>
  <c r="AQ26" i="2"/>
  <c r="AT26" i="5" s="1"/>
  <c r="AO27" i="2"/>
  <c r="AP27" i="2"/>
  <c r="AQ27" i="2"/>
  <c r="AO28" i="2"/>
  <c r="AP28" i="2"/>
  <c r="AQ28" i="2"/>
  <c r="AO29" i="2"/>
  <c r="AP29" i="2"/>
  <c r="AQ29" i="2"/>
  <c r="AO30" i="2"/>
  <c r="AP30" i="2"/>
  <c r="AQ30" i="2"/>
  <c r="AO31" i="2"/>
  <c r="AP31" i="2"/>
  <c r="AQ31" i="2"/>
  <c r="AT31" i="5" s="1"/>
  <c r="AO32" i="2"/>
  <c r="AP32" i="2"/>
  <c r="AQ32" i="2"/>
  <c r="AO33" i="2"/>
  <c r="AP33" i="2"/>
  <c r="AQ33" i="2"/>
  <c r="AT33" i="5" s="1"/>
  <c r="AO34" i="2"/>
  <c r="AP34" i="2"/>
  <c r="AQ34" i="2"/>
  <c r="AO35" i="2"/>
  <c r="AP35" i="2"/>
  <c r="AQ35" i="2"/>
  <c r="AO36" i="2"/>
  <c r="AP36" i="2"/>
  <c r="AQ36" i="2"/>
  <c r="AO37" i="2"/>
  <c r="AP37" i="2"/>
  <c r="AS37" i="5" s="1"/>
  <c r="AQ37" i="2"/>
  <c r="AO38" i="2"/>
  <c r="AP38" i="2"/>
  <c r="AS38" i="5" s="1"/>
  <c r="AQ38" i="2"/>
  <c r="AO39" i="2"/>
  <c r="AP39" i="2"/>
  <c r="AQ39" i="2"/>
  <c r="AO40" i="2"/>
  <c r="AP40" i="2"/>
  <c r="AQ40" i="2"/>
  <c r="AO41" i="2"/>
  <c r="AP41" i="2"/>
  <c r="AS41" i="5" s="1"/>
  <c r="AQ41" i="2"/>
  <c r="AO42" i="2"/>
  <c r="AP42" i="2"/>
  <c r="AQ42" i="2"/>
  <c r="AO43" i="2"/>
  <c r="AP43" i="2"/>
  <c r="AQ43" i="2"/>
  <c r="AO44" i="2"/>
  <c r="AP44" i="2"/>
  <c r="AQ44" i="2"/>
  <c r="AO45" i="2"/>
  <c r="AP45" i="2"/>
  <c r="AQ45" i="2"/>
  <c r="AO46" i="2"/>
  <c r="AP46" i="2"/>
  <c r="AQ46" i="2"/>
  <c r="AT46" i="5" s="1"/>
  <c r="AO47" i="2"/>
  <c r="AP47" i="2"/>
  <c r="AQ47" i="2"/>
  <c r="AO48" i="2"/>
  <c r="AP48" i="2"/>
  <c r="AQ48" i="2"/>
  <c r="AO49" i="2"/>
  <c r="AP49" i="2"/>
  <c r="AQ49" i="2"/>
  <c r="AO50" i="2"/>
  <c r="AP50" i="2"/>
  <c r="AQ50" i="2"/>
  <c r="AO51" i="2"/>
  <c r="AP51" i="2"/>
  <c r="AQ51" i="2"/>
  <c r="AQ4" i="2"/>
  <c r="AP4" i="2"/>
  <c r="AL5" i="2"/>
  <c r="AM5" i="2"/>
  <c r="AN5" i="2"/>
  <c r="AQ5" i="5" s="1"/>
  <c r="AL6" i="2"/>
  <c r="AM6" i="2"/>
  <c r="AN6" i="2"/>
  <c r="AL7" i="2"/>
  <c r="AM7" i="2"/>
  <c r="AN7" i="2"/>
  <c r="AL8" i="2"/>
  <c r="AM8" i="2"/>
  <c r="AN8" i="2"/>
  <c r="AL9" i="2"/>
  <c r="AM9" i="2"/>
  <c r="AN9" i="2"/>
  <c r="AL10" i="2"/>
  <c r="AM10" i="2"/>
  <c r="AN10" i="2"/>
  <c r="AQ10" i="5" s="1"/>
  <c r="AL11" i="2"/>
  <c r="AM11" i="2"/>
  <c r="AN11" i="2"/>
  <c r="AL12" i="2"/>
  <c r="AM12" i="2"/>
  <c r="AN12" i="2"/>
  <c r="AL13" i="2"/>
  <c r="AM13" i="2"/>
  <c r="AN13" i="2"/>
  <c r="AL14" i="2"/>
  <c r="AM14" i="2"/>
  <c r="AN14" i="2"/>
  <c r="AL15" i="2"/>
  <c r="AM15" i="2"/>
  <c r="AN15" i="2"/>
  <c r="AL16" i="2"/>
  <c r="AM16" i="2"/>
  <c r="AP16" i="5" s="1"/>
  <c r="AN16" i="2"/>
  <c r="AL17" i="2"/>
  <c r="AM17" i="2"/>
  <c r="AP17" i="5" s="1"/>
  <c r="AN17" i="2"/>
  <c r="AL18" i="2"/>
  <c r="AM18" i="2"/>
  <c r="AN18" i="2"/>
  <c r="AL19" i="2"/>
  <c r="AM19" i="2"/>
  <c r="AN19" i="2"/>
  <c r="AL20" i="2"/>
  <c r="AM20" i="2"/>
  <c r="AP20" i="5" s="1"/>
  <c r="AN20" i="2"/>
  <c r="AL21" i="2"/>
  <c r="AM21" i="2"/>
  <c r="AN21" i="2"/>
  <c r="AL22" i="2"/>
  <c r="AM22" i="2"/>
  <c r="AN22" i="2"/>
  <c r="AL23" i="2"/>
  <c r="AM23" i="2"/>
  <c r="AN23" i="2"/>
  <c r="AL24" i="2"/>
  <c r="AM24" i="2"/>
  <c r="AN24" i="2"/>
  <c r="AL25" i="2"/>
  <c r="AM25" i="2"/>
  <c r="AN25" i="2"/>
  <c r="AQ25" i="5" s="1"/>
  <c r="AL26" i="2"/>
  <c r="AM26" i="2"/>
  <c r="AN26" i="2"/>
  <c r="AL27" i="2"/>
  <c r="AM27" i="2"/>
  <c r="AN27" i="2"/>
  <c r="AL28" i="2"/>
  <c r="AM28" i="2"/>
  <c r="AN28" i="2"/>
  <c r="AL29" i="2"/>
  <c r="AM29" i="2"/>
  <c r="AN29" i="2"/>
  <c r="AL30" i="2"/>
  <c r="AM30" i="2"/>
  <c r="AN30" i="2"/>
  <c r="AL31" i="2"/>
  <c r="AM31" i="2"/>
  <c r="AN31" i="2"/>
  <c r="AL32" i="2"/>
  <c r="AM32" i="2"/>
  <c r="AN32" i="2"/>
  <c r="AL33" i="2"/>
  <c r="AM33" i="2"/>
  <c r="AN33" i="2"/>
  <c r="AL34" i="2"/>
  <c r="AM34" i="2"/>
  <c r="AN34" i="2"/>
  <c r="AL35" i="2"/>
  <c r="AM35" i="2"/>
  <c r="AN35" i="2"/>
  <c r="AL36" i="2"/>
  <c r="AM36" i="2"/>
  <c r="AP36" i="5" s="1"/>
  <c r="AN36" i="2"/>
  <c r="AQ36" i="5" s="1"/>
  <c r="AL37" i="2"/>
  <c r="AM37" i="2"/>
  <c r="AP37" i="5" s="1"/>
  <c r="AN37" i="2"/>
  <c r="AL38" i="2"/>
  <c r="AM38" i="2"/>
  <c r="AN38" i="2"/>
  <c r="AL39" i="2"/>
  <c r="AM39" i="2"/>
  <c r="AN39" i="2"/>
  <c r="AL40" i="2"/>
  <c r="AM40" i="2"/>
  <c r="AN40" i="2"/>
  <c r="AL41" i="2"/>
  <c r="AM41" i="2"/>
  <c r="AN41" i="2"/>
  <c r="AL42" i="2"/>
  <c r="AM42" i="2"/>
  <c r="AN42" i="2"/>
  <c r="AQ42" i="5" s="1"/>
  <c r="AL43" i="2"/>
  <c r="AM43" i="2"/>
  <c r="AN43" i="2"/>
  <c r="AL44" i="2"/>
  <c r="AM44" i="2"/>
  <c r="AN44" i="2"/>
  <c r="AL45" i="2"/>
  <c r="AM45" i="2"/>
  <c r="AN45" i="2"/>
  <c r="AL46" i="2"/>
  <c r="AM46" i="2"/>
  <c r="AN46" i="2"/>
  <c r="AL47" i="2"/>
  <c r="AM47" i="2"/>
  <c r="AN47" i="2"/>
  <c r="AL48" i="2"/>
  <c r="AM48" i="2"/>
  <c r="AN48" i="2"/>
  <c r="AL49" i="2"/>
  <c r="AM49" i="2"/>
  <c r="AN49" i="2"/>
  <c r="AL50" i="2"/>
  <c r="AM50" i="2"/>
  <c r="AN50" i="2"/>
  <c r="AQ50" i="5" s="1"/>
  <c r="AL51" i="2"/>
  <c r="AM51" i="2"/>
  <c r="AN51" i="2"/>
  <c r="AL52" i="2"/>
  <c r="AM52" i="2"/>
  <c r="AN52" i="2"/>
  <c r="AQ52" i="5" s="1"/>
  <c r="AL53" i="2"/>
  <c r="AM53" i="2"/>
  <c r="AN53" i="2"/>
  <c r="AL54" i="2"/>
  <c r="AM54" i="2"/>
  <c r="AN54" i="2"/>
  <c r="AL55" i="2"/>
  <c r="AM55" i="2"/>
  <c r="AN55" i="2"/>
  <c r="AL56" i="2"/>
  <c r="AM56" i="2"/>
  <c r="AN56" i="2"/>
  <c r="AL57" i="2"/>
  <c r="AM57" i="2"/>
  <c r="AP57" i="5" s="1"/>
  <c r="AN57" i="2"/>
  <c r="AL58" i="2"/>
  <c r="AM58" i="2"/>
  <c r="AN58" i="2"/>
  <c r="AL59" i="2"/>
  <c r="AM59" i="2"/>
  <c r="AN59" i="2"/>
  <c r="AL60" i="2"/>
  <c r="AM60" i="2"/>
  <c r="AP60" i="5" s="1"/>
  <c r="AN60" i="2"/>
  <c r="AL61" i="2"/>
  <c r="AM61" i="2"/>
  <c r="AN61" i="2"/>
  <c r="AL62" i="2"/>
  <c r="AM62" i="2"/>
  <c r="AN62" i="2"/>
  <c r="AL63" i="2"/>
  <c r="AM63" i="2"/>
  <c r="AN63" i="2"/>
  <c r="AL64" i="2"/>
  <c r="AM64" i="2"/>
  <c r="AN64" i="2"/>
  <c r="AL65" i="2"/>
  <c r="AM65" i="2"/>
  <c r="AN65" i="2"/>
  <c r="AL66" i="2"/>
  <c r="AM66" i="2"/>
  <c r="AN66" i="2"/>
  <c r="AL67" i="2"/>
  <c r="AM67" i="2"/>
  <c r="AN67" i="2"/>
  <c r="AL68" i="2"/>
  <c r="AM68" i="2"/>
  <c r="AN68" i="2"/>
  <c r="AL69" i="2"/>
  <c r="AM69" i="2"/>
  <c r="AN69" i="2"/>
  <c r="AL70" i="2"/>
  <c r="AM70" i="2"/>
  <c r="AN70" i="2"/>
  <c r="AL71" i="2"/>
  <c r="AM71" i="2"/>
  <c r="AN71" i="2"/>
  <c r="AN4" i="2"/>
  <c r="AM4" i="2"/>
  <c r="AI5" i="2"/>
  <c r="AJ5" i="2"/>
  <c r="AK5" i="2"/>
  <c r="AI6" i="2"/>
  <c r="AJ6" i="2"/>
  <c r="AK6" i="2"/>
  <c r="AI7" i="2"/>
  <c r="AJ7" i="2"/>
  <c r="AK7" i="2"/>
  <c r="AI8" i="2"/>
  <c r="AJ8" i="2"/>
  <c r="AK8" i="2"/>
  <c r="AI9" i="2"/>
  <c r="AJ9" i="2"/>
  <c r="AK9" i="2"/>
  <c r="AI10" i="2"/>
  <c r="AJ10" i="2"/>
  <c r="AK10" i="2"/>
  <c r="AI11" i="2"/>
  <c r="AJ11" i="2"/>
  <c r="AK11" i="2"/>
  <c r="AN11" i="5" s="1"/>
  <c r="AI12" i="2"/>
  <c r="AJ12" i="2"/>
  <c r="AK12" i="2"/>
  <c r="AI13" i="2"/>
  <c r="AJ13" i="2"/>
  <c r="AK13" i="2"/>
  <c r="AI14" i="2"/>
  <c r="AJ14" i="2"/>
  <c r="AK14" i="2"/>
  <c r="AI15" i="2"/>
  <c r="AJ15" i="2"/>
  <c r="AM15" i="5" s="1"/>
  <c r="AK15" i="2"/>
  <c r="AI16" i="2"/>
  <c r="AJ16" i="2"/>
  <c r="AM16" i="5" s="1"/>
  <c r="AK16" i="2"/>
  <c r="AI17" i="2"/>
  <c r="AJ17" i="2"/>
  <c r="AK17" i="2"/>
  <c r="AI18" i="2"/>
  <c r="AJ18" i="2"/>
  <c r="AK18" i="2"/>
  <c r="AI19" i="2"/>
  <c r="AJ19" i="2"/>
  <c r="AM19" i="5" s="1"/>
  <c r="AK19" i="2"/>
  <c r="AI20" i="2"/>
  <c r="AJ20" i="2"/>
  <c r="AK20" i="2"/>
  <c r="AI21" i="2"/>
  <c r="AJ21" i="2"/>
  <c r="AK21" i="2"/>
  <c r="AI22" i="2"/>
  <c r="AJ22" i="2"/>
  <c r="AK22" i="2"/>
  <c r="AI23" i="2"/>
  <c r="AJ23" i="2"/>
  <c r="AK23" i="2"/>
  <c r="AI24" i="2"/>
  <c r="AJ24" i="2"/>
  <c r="AK24" i="2"/>
  <c r="AI25" i="2"/>
  <c r="AJ25" i="2"/>
  <c r="AK25" i="2"/>
  <c r="AI26" i="2"/>
  <c r="AJ26" i="2"/>
  <c r="AK26" i="2"/>
  <c r="AI27" i="2"/>
  <c r="AJ27" i="2"/>
  <c r="AK27" i="2"/>
  <c r="AI28" i="2"/>
  <c r="AJ28" i="2"/>
  <c r="AK28" i="2"/>
  <c r="AI29" i="2"/>
  <c r="AJ29" i="2"/>
  <c r="AK29" i="2"/>
  <c r="AI30" i="2"/>
  <c r="AJ30" i="2"/>
  <c r="AK30" i="2"/>
  <c r="AI31" i="2"/>
  <c r="AJ31" i="2"/>
  <c r="AK31" i="2"/>
  <c r="AI32" i="2"/>
  <c r="AJ32" i="2"/>
  <c r="AK32" i="2"/>
  <c r="AI33" i="2"/>
  <c r="AJ33" i="2"/>
  <c r="AK33" i="2"/>
  <c r="AI34" i="2"/>
  <c r="AJ34" i="2"/>
  <c r="AK34" i="2"/>
  <c r="AI35" i="2"/>
  <c r="AJ35" i="2"/>
  <c r="AM35" i="5" s="1"/>
  <c r="AK35" i="2"/>
  <c r="AN35" i="5" s="1"/>
  <c r="AI36" i="2"/>
  <c r="AJ36" i="2"/>
  <c r="AM36" i="5" s="1"/>
  <c r="AK36" i="2"/>
  <c r="AI37" i="2"/>
  <c r="AJ37" i="2"/>
  <c r="AK37" i="2"/>
  <c r="AI38" i="2"/>
  <c r="AJ38" i="2"/>
  <c r="AK38" i="2"/>
  <c r="AI39" i="2"/>
  <c r="AJ39" i="2"/>
  <c r="AM39" i="5" s="1"/>
  <c r="AK39" i="2"/>
  <c r="AI40" i="2"/>
  <c r="AJ40" i="2"/>
  <c r="AK40" i="2"/>
  <c r="AI41" i="2"/>
  <c r="AJ41" i="2"/>
  <c r="AK41" i="2"/>
  <c r="AN41" i="5" s="1"/>
  <c r="AI42" i="2"/>
  <c r="AJ42" i="2"/>
  <c r="AK42" i="2"/>
  <c r="AI43" i="2"/>
  <c r="AJ43" i="2"/>
  <c r="AK43" i="2"/>
  <c r="AI44" i="2"/>
  <c r="AJ44" i="2"/>
  <c r="AK44" i="2"/>
  <c r="AI45" i="2"/>
  <c r="AJ45" i="2"/>
  <c r="AK45" i="2"/>
  <c r="AI46" i="2"/>
  <c r="AJ46" i="2"/>
  <c r="AK46" i="2"/>
  <c r="AI47" i="2"/>
  <c r="AJ47" i="2"/>
  <c r="AK47" i="2"/>
  <c r="AI48" i="2"/>
  <c r="AJ48" i="2"/>
  <c r="AK48" i="2"/>
  <c r="AI49" i="2"/>
  <c r="AJ49" i="2"/>
  <c r="AK49" i="2"/>
  <c r="AI50" i="2"/>
  <c r="AJ50" i="2"/>
  <c r="AM50" i="5" s="1"/>
  <c r="AK50" i="2"/>
  <c r="AI51" i="2"/>
  <c r="AJ51" i="2"/>
  <c r="AK51" i="2"/>
  <c r="AN51" i="5" s="1"/>
  <c r="AI52" i="2"/>
  <c r="AJ52" i="2"/>
  <c r="AK52" i="2"/>
  <c r="AI53" i="2"/>
  <c r="AJ53" i="2"/>
  <c r="AK53" i="2"/>
  <c r="AK4" i="2"/>
  <c r="AJ4" i="2"/>
  <c r="AO4" i="2"/>
  <c r="AL4" i="2"/>
  <c r="AI4" i="2"/>
  <c r="AM42" i="5" l="1"/>
  <c r="AN31" i="5"/>
  <c r="AM18" i="5"/>
  <c r="AN15" i="5"/>
  <c r="AM10" i="5"/>
  <c r="AP59" i="5"/>
  <c r="AQ56" i="5"/>
  <c r="AP51" i="5"/>
  <c r="AP43" i="5"/>
  <c r="AQ32" i="5"/>
  <c r="AP19" i="5"/>
  <c r="AQ16" i="5"/>
  <c r="AP11" i="5"/>
  <c r="AS40" i="5"/>
  <c r="AT37" i="5"/>
  <c r="AS32" i="5"/>
  <c r="AS24" i="5"/>
  <c r="AT13" i="5"/>
  <c r="AP56" i="5"/>
  <c r="AP40" i="5"/>
  <c r="AM41" i="5"/>
  <c r="AM33" i="5"/>
  <c r="AP42" i="5"/>
  <c r="AP34" i="5"/>
  <c r="AQ15" i="5"/>
  <c r="AT36" i="5"/>
  <c r="AM38" i="5"/>
  <c r="AM30" i="5"/>
  <c r="AM22" i="5"/>
  <c r="AP71" i="5"/>
  <c r="AP63" i="5"/>
  <c r="AP39" i="5"/>
  <c r="AP31" i="5"/>
  <c r="AP23" i="5"/>
  <c r="AQ12" i="5"/>
  <c r="AS44" i="5"/>
  <c r="AS20" i="5"/>
  <c r="AT17" i="5"/>
  <c r="AS12" i="5"/>
  <c r="AN21" i="5"/>
  <c r="AQ62" i="5"/>
  <c r="AQ30" i="5"/>
  <c r="AQ22" i="5"/>
  <c r="AT51" i="5"/>
  <c r="AT43" i="5"/>
  <c r="AT11" i="5"/>
  <c r="AM53" i="5"/>
  <c r="AM21" i="5"/>
  <c r="AM13" i="5"/>
  <c r="AP62" i="5"/>
  <c r="AP54" i="5"/>
  <c r="AP22" i="5"/>
  <c r="AP14" i="5"/>
  <c r="AS43" i="5"/>
  <c r="AS35" i="5"/>
  <c r="AT32" i="5"/>
  <c r="AT16" i="5"/>
  <c r="AM45" i="5"/>
  <c r="AN38" i="5"/>
  <c r="AM25" i="5"/>
  <c r="AN18" i="5"/>
  <c r="AM5" i="5"/>
  <c r="AP66" i="5"/>
  <c r="AQ59" i="5"/>
  <c r="AP46" i="5"/>
  <c r="AQ39" i="5"/>
  <c r="AP26" i="5"/>
  <c r="AQ19" i="5"/>
  <c r="AP6" i="5"/>
  <c r="AS47" i="5"/>
  <c r="AT40" i="5"/>
  <c r="AS27" i="5"/>
  <c r="AT20" i="5"/>
  <c r="AS7" i="5"/>
  <c r="AM51" i="5"/>
  <c r="AM31" i="5"/>
  <c r="AM11" i="5"/>
  <c r="AP4" i="5"/>
  <c r="AP52" i="5"/>
  <c r="AP32" i="5"/>
  <c r="AP12" i="5"/>
  <c r="AS33" i="5"/>
  <c r="AS13" i="5"/>
  <c r="AN50" i="5"/>
  <c r="AM37" i="5"/>
  <c r="AN30" i="5"/>
  <c r="AM17" i="5"/>
  <c r="AN10" i="5"/>
  <c r="AQ71" i="5"/>
  <c r="AP58" i="5"/>
  <c r="AQ51" i="5"/>
  <c r="AP38" i="5"/>
  <c r="AQ31" i="5"/>
  <c r="AP18" i="5"/>
  <c r="AQ11" i="5"/>
  <c r="AS39" i="5"/>
  <c r="AS19" i="5"/>
  <c r="AT12" i="5"/>
  <c r="AQ64" i="5"/>
  <c r="AQ44" i="5"/>
  <c r="AQ24" i="5"/>
  <c r="AS4" i="5"/>
  <c r="AT45" i="5"/>
  <c r="AT25" i="5"/>
  <c r="AT5" i="5"/>
  <c r="AN43" i="5"/>
  <c r="AN23" i="5"/>
  <c r="AM43" i="5"/>
  <c r="AN36" i="5"/>
  <c r="AM23" i="5"/>
  <c r="AN16" i="5"/>
  <c r="AP64" i="5"/>
  <c r="AQ57" i="5"/>
  <c r="AP44" i="5"/>
  <c r="AQ37" i="5"/>
  <c r="AP24" i="5"/>
  <c r="AQ17" i="5"/>
  <c r="AT4" i="5"/>
  <c r="AT38" i="5"/>
  <c r="AN9" i="5"/>
  <c r="AN49" i="5"/>
  <c r="AN29" i="5"/>
  <c r="AQ70" i="5"/>
  <c r="AM49" i="5"/>
  <c r="AN42" i="5"/>
  <c r="AM29" i="5"/>
  <c r="AN22" i="5"/>
  <c r="AM9" i="5"/>
  <c r="AP70" i="5"/>
  <c r="AQ63" i="5"/>
  <c r="AP50" i="5"/>
  <c r="AQ43" i="5"/>
  <c r="AP30" i="5"/>
  <c r="AQ23" i="5"/>
  <c r="AP10" i="5"/>
  <c r="AS51" i="5"/>
  <c r="AT44" i="5"/>
  <c r="AS31" i="5"/>
  <c r="AT24" i="5"/>
  <c r="AS11" i="5"/>
  <c r="AN48" i="5"/>
  <c r="AN8" i="5"/>
  <c r="AQ49" i="5"/>
  <c r="AQ29" i="5"/>
  <c r="AQ9" i="5"/>
  <c r="AT50" i="5"/>
  <c r="AT30" i="5"/>
  <c r="AT10" i="5"/>
  <c r="AN28" i="5"/>
  <c r="AQ69" i="5"/>
  <c r="AM48" i="5"/>
  <c r="AM28" i="5"/>
  <c r="AM8" i="5"/>
  <c r="AP69" i="5"/>
  <c r="AP49" i="5"/>
  <c r="AP29" i="5"/>
  <c r="AP9" i="5"/>
  <c r="AN4" i="5"/>
  <c r="AM47" i="5"/>
  <c r="AN40" i="5"/>
  <c r="AM27" i="5"/>
  <c r="AN20" i="5"/>
  <c r="AM7" i="5"/>
  <c r="AP68" i="5"/>
  <c r="AQ61" i="5"/>
  <c r="AP48" i="5"/>
  <c r="AQ41" i="5"/>
  <c r="AP28" i="5"/>
  <c r="AQ21" i="5"/>
  <c r="AP8" i="5"/>
  <c r="AS49" i="5"/>
  <c r="AT42" i="5"/>
  <c r="AS29" i="5"/>
  <c r="AT22" i="5"/>
  <c r="AS9" i="5"/>
  <c r="AN53" i="5"/>
  <c r="AM40" i="5"/>
  <c r="AN33" i="5"/>
  <c r="AM20" i="5"/>
  <c r="AN13" i="5"/>
  <c r="AP61" i="5"/>
  <c r="AQ54" i="5"/>
  <c r="AP41" i="5"/>
  <c r="AQ34" i="5"/>
  <c r="AP21" i="5"/>
  <c r="AQ14" i="5"/>
  <c r="AS42" i="5"/>
  <c r="AT35" i="5"/>
  <c r="AS22" i="5"/>
  <c r="AT15" i="5"/>
  <c r="AN44" i="5"/>
  <c r="AN24" i="5"/>
  <c r="AQ65" i="5"/>
  <c r="AQ45" i="5"/>
  <c r="AM44" i="5"/>
  <c r="AN37" i="5"/>
  <c r="AM24" i="5"/>
  <c r="AN17" i="5"/>
  <c r="AQ4" i="5"/>
  <c r="AP65" i="5"/>
  <c r="AQ58" i="5"/>
  <c r="AP45" i="5"/>
  <c r="AQ38" i="5"/>
  <c r="AP25" i="5"/>
  <c r="AQ18" i="5"/>
  <c r="AP5" i="5"/>
  <c r="AS46" i="5"/>
  <c r="AT39" i="5"/>
  <c r="AS26" i="5"/>
  <c r="AT19" i="5"/>
  <c r="AS6" i="5"/>
  <c r="AS45" i="5"/>
  <c r="AS25" i="5"/>
  <c r="AS5" i="5"/>
  <c r="AS50" i="5"/>
  <c r="AS30" i="5"/>
  <c r="AS10" i="5"/>
  <c r="AN34" i="5"/>
  <c r="AN14" i="5"/>
  <c r="AQ55" i="5"/>
  <c r="AQ35" i="5"/>
  <c r="AM4" i="5"/>
  <c r="AN47" i="5"/>
  <c r="AM34" i="5"/>
  <c r="AN27" i="5"/>
  <c r="AM14" i="5"/>
  <c r="AN7" i="5"/>
  <c r="AQ68" i="5"/>
  <c r="AP55" i="5"/>
  <c r="AQ48" i="5"/>
  <c r="AP35" i="5"/>
  <c r="AQ28" i="5"/>
  <c r="AP15" i="5"/>
  <c r="AQ8" i="5"/>
  <c r="AT49" i="5"/>
  <c r="AS36" i="5"/>
  <c r="AT29" i="5"/>
  <c r="AS16" i="5"/>
  <c r="AT9" i="5"/>
  <c r="AN46" i="5"/>
  <c r="AN26" i="5"/>
  <c r="AN6" i="5"/>
  <c r="AQ67" i="5"/>
  <c r="AQ47" i="5"/>
  <c r="AQ27" i="5"/>
  <c r="AQ7" i="5"/>
  <c r="AT48" i="5"/>
  <c r="AT28" i="5"/>
  <c r="AT8" i="5"/>
  <c r="AM46" i="5"/>
  <c r="AN39" i="5"/>
  <c r="AM26" i="5"/>
  <c r="AN19" i="5"/>
  <c r="AM6" i="5"/>
  <c r="AP67" i="5"/>
  <c r="AQ60" i="5"/>
  <c r="AP47" i="5"/>
  <c r="AQ40" i="5"/>
  <c r="AP27" i="5"/>
  <c r="AQ20" i="5"/>
  <c r="AP7" i="5"/>
  <c r="AS48" i="5"/>
  <c r="AT41" i="5"/>
  <c r="AS28" i="5"/>
  <c r="AT21" i="5"/>
  <c r="AS8" i="5"/>
  <c r="AN52" i="5"/>
  <c r="AN32" i="5"/>
  <c r="AN12" i="5"/>
  <c r="AQ53" i="5"/>
  <c r="AQ33" i="5"/>
  <c r="AQ13" i="5"/>
  <c r="AT34" i="5"/>
  <c r="AT14" i="5"/>
  <c r="AM52" i="5"/>
  <c r="AN45" i="5"/>
  <c r="AM32" i="5"/>
  <c r="AN25" i="5"/>
  <c r="AM12" i="5"/>
  <c r="AN5" i="5"/>
  <c r="AQ66" i="5"/>
  <c r="AP53" i="5"/>
  <c r="AQ46" i="5"/>
  <c r="AP33" i="5"/>
  <c r="AQ26" i="5"/>
  <c r="AP13" i="5"/>
  <c r="AQ6" i="5"/>
  <c r="AT47" i="5"/>
  <c r="AS34" i="5"/>
  <c r="AT27" i="5"/>
  <c r="AS14" i="5"/>
  <c r="AT7" i="5"/>
  <c r="AC5" i="2"/>
  <c r="AD5" i="2"/>
  <c r="AG5" i="5" s="1"/>
  <c r="AE5" i="2"/>
  <c r="AC6" i="2"/>
  <c r="AD6" i="2"/>
  <c r="AE6" i="2"/>
  <c r="AC7" i="2"/>
  <c r="AD7" i="2"/>
  <c r="AG7" i="5" s="1"/>
  <c r="AE7" i="2"/>
  <c r="AH7" i="5" s="1"/>
  <c r="AC8" i="2"/>
  <c r="AD8" i="2"/>
  <c r="AG8" i="5" s="1"/>
  <c r="AE8" i="2"/>
  <c r="AH8" i="5" s="1"/>
  <c r="AC9" i="2"/>
  <c r="AD9" i="2"/>
  <c r="AE9" i="2"/>
  <c r="AC10" i="2"/>
  <c r="AD10" i="2"/>
  <c r="AE10" i="2"/>
  <c r="AC11" i="2"/>
  <c r="AD11" i="2"/>
  <c r="AG11" i="5" s="1"/>
  <c r="AE11" i="2"/>
  <c r="AC12" i="2"/>
  <c r="AD12" i="2"/>
  <c r="AE12" i="2"/>
  <c r="AH12" i="5" s="1"/>
  <c r="AC13" i="2"/>
  <c r="AD13" i="2"/>
  <c r="AE13" i="2"/>
  <c r="AC14" i="2"/>
  <c r="AD14" i="2"/>
  <c r="AE14" i="2"/>
  <c r="AC15" i="2"/>
  <c r="AD15" i="2"/>
  <c r="AG15" i="5" s="1"/>
  <c r="AE15" i="2"/>
  <c r="AH15" i="5" s="1"/>
  <c r="AC16" i="2"/>
  <c r="AD16" i="2"/>
  <c r="AE16" i="2"/>
  <c r="AH16" i="5" s="1"/>
  <c r="AC17" i="2"/>
  <c r="AD17" i="2"/>
  <c r="AE17" i="2"/>
  <c r="AC18" i="2"/>
  <c r="AD18" i="2"/>
  <c r="AE18" i="2"/>
  <c r="AC19" i="2"/>
  <c r="AD19" i="2"/>
  <c r="AG19" i="5" s="1"/>
  <c r="AE19" i="2"/>
  <c r="AC20" i="2"/>
  <c r="AD20" i="2"/>
  <c r="AG20" i="5" s="1"/>
  <c r="AE20" i="2"/>
  <c r="AH20" i="5" s="1"/>
  <c r="AC21" i="2"/>
  <c r="AD21" i="2"/>
  <c r="AE21" i="2"/>
  <c r="AH21" i="5" s="1"/>
  <c r="AC22" i="2"/>
  <c r="AD22" i="2"/>
  <c r="AE22" i="2"/>
  <c r="AC23" i="2"/>
  <c r="AD23" i="2"/>
  <c r="AG23" i="5" s="1"/>
  <c r="AE23" i="2"/>
  <c r="AH23" i="5" s="1"/>
  <c r="AC24" i="2"/>
  <c r="AD24" i="2"/>
  <c r="AE24" i="2"/>
  <c r="AC25" i="2"/>
  <c r="AD25" i="2"/>
  <c r="AE25" i="2"/>
  <c r="AC26" i="2"/>
  <c r="AD26" i="2"/>
  <c r="AE26" i="2"/>
  <c r="AC27" i="2"/>
  <c r="AD27" i="2"/>
  <c r="AG27" i="5" s="1"/>
  <c r="AE27" i="2"/>
  <c r="AC28" i="2"/>
  <c r="AD28" i="2"/>
  <c r="AG28" i="5" s="1"/>
  <c r="AE28" i="2"/>
  <c r="AH28" i="5" s="1"/>
  <c r="AC29" i="2"/>
  <c r="AD29" i="2"/>
  <c r="AE29" i="2"/>
  <c r="AC30" i="2"/>
  <c r="AD30" i="2"/>
  <c r="AE30" i="2"/>
  <c r="AC31" i="2"/>
  <c r="AD31" i="2"/>
  <c r="AE31" i="2"/>
  <c r="AH31" i="5" s="1"/>
  <c r="AC32" i="2"/>
  <c r="AD32" i="2"/>
  <c r="AE32" i="2"/>
  <c r="AH32" i="5" s="1"/>
  <c r="AC33" i="2"/>
  <c r="AD33" i="2"/>
  <c r="AE33" i="2"/>
  <c r="AC34" i="2"/>
  <c r="AD34" i="2"/>
  <c r="AE34" i="2"/>
  <c r="AC35" i="2"/>
  <c r="AD35" i="2"/>
  <c r="AG35" i="5" s="1"/>
  <c r="AE35" i="2"/>
  <c r="AC36" i="2"/>
  <c r="AD36" i="2"/>
  <c r="AE36" i="2"/>
  <c r="AH36" i="5" s="1"/>
  <c r="AC37" i="2"/>
  <c r="AD37" i="2"/>
  <c r="AE37" i="2"/>
  <c r="AC38" i="2"/>
  <c r="AD38" i="2"/>
  <c r="AE38" i="2"/>
  <c r="AC39" i="2"/>
  <c r="AD39" i="2"/>
  <c r="AG39" i="5" s="1"/>
  <c r="AE39" i="2"/>
  <c r="AH39" i="5" s="1"/>
  <c r="AC40" i="2"/>
  <c r="AD40" i="2"/>
  <c r="AE40" i="2"/>
  <c r="AH40" i="5" s="1"/>
  <c r="AC41" i="2"/>
  <c r="AD41" i="2"/>
  <c r="AE41" i="2"/>
  <c r="AC42" i="2"/>
  <c r="AD42" i="2"/>
  <c r="AE42" i="2"/>
  <c r="AE4" i="2"/>
  <c r="AD4" i="2"/>
  <c r="AC4" i="2"/>
  <c r="AF5" i="2"/>
  <c r="AG5" i="2"/>
  <c r="AH5" i="2"/>
  <c r="AF6" i="2"/>
  <c r="AG6" i="2"/>
  <c r="AH6" i="2"/>
  <c r="AF7" i="2"/>
  <c r="AG7" i="2"/>
  <c r="AH7" i="2"/>
  <c r="AF8" i="2"/>
  <c r="AG8" i="2"/>
  <c r="AJ8" i="5" s="1"/>
  <c r="AH8" i="2"/>
  <c r="AK8" i="5" s="1"/>
  <c r="AF9" i="2"/>
  <c r="AG9" i="2"/>
  <c r="AJ9" i="5" s="1"/>
  <c r="AH9" i="2"/>
  <c r="AK9" i="5" s="1"/>
  <c r="AF10" i="2"/>
  <c r="AG10" i="2"/>
  <c r="AH10" i="2"/>
  <c r="AF11" i="2"/>
  <c r="AG11" i="2"/>
  <c r="AH11" i="2"/>
  <c r="AF12" i="2"/>
  <c r="AG12" i="2"/>
  <c r="AH12" i="2"/>
  <c r="AF13" i="2"/>
  <c r="AG13" i="2"/>
  <c r="AH13" i="2"/>
  <c r="AK13" i="5" s="1"/>
  <c r="AF14" i="2"/>
  <c r="AG14" i="2"/>
  <c r="AH14" i="2"/>
  <c r="AF15" i="2"/>
  <c r="AG15" i="2"/>
  <c r="AH15" i="2"/>
  <c r="AF16" i="2"/>
  <c r="AG16" i="2"/>
  <c r="AJ16" i="5" s="1"/>
  <c r="AH16" i="2"/>
  <c r="AK16" i="5" s="1"/>
  <c r="AF17" i="2"/>
  <c r="AG17" i="2"/>
  <c r="AH17" i="2"/>
  <c r="AK17" i="5" s="1"/>
  <c r="AF18" i="2"/>
  <c r="AG18" i="2"/>
  <c r="AH18" i="2"/>
  <c r="AF19" i="2"/>
  <c r="AG19" i="2"/>
  <c r="AH19" i="2"/>
  <c r="AF20" i="2"/>
  <c r="AG20" i="2"/>
  <c r="AJ20" i="5" s="1"/>
  <c r="AH20" i="2"/>
  <c r="AF21" i="2"/>
  <c r="AG21" i="2"/>
  <c r="AH21" i="2"/>
  <c r="AK21" i="5" s="1"/>
  <c r="AF22" i="2"/>
  <c r="AG22" i="2"/>
  <c r="AH22" i="2"/>
  <c r="AF23" i="2"/>
  <c r="AG23" i="2"/>
  <c r="AH23" i="2"/>
  <c r="AF24" i="2"/>
  <c r="AG24" i="2"/>
  <c r="AJ24" i="5" s="1"/>
  <c r="AH24" i="2"/>
  <c r="AK24" i="5" s="1"/>
  <c r="AF25" i="2"/>
  <c r="AG25" i="2"/>
  <c r="AH25" i="2"/>
  <c r="AF26" i="2"/>
  <c r="AG26" i="2"/>
  <c r="AH26" i="2"/>
  <c r="AF27" i="2"/>
  <c r="AG27" i="2"/>
  <c r="AH27" i="2"/>
  <c r="AF28" i="2"/>
  <c r="AG28" i="2"/>
  <c r="AJ28" i="5" s="1"/>
  <c r="AH28" i="2"/>
  <c r="AK28" i="5" s="1"/>
  <c r="AF29" i="2"/>
  <c r="AG29" i="2"/>
  <c r="AH29" i="2"/>
  <c r="AK29" i="5" s="1"/>
  <c r="AF30" i="2"/>
  <c r="AG30" i="2"/>
  <c r="AH30" i="2"/>
  <c r="AF31" i="2"/>
  <c r="AG31" i="2"/>
  <c r="AH31" i="2"/>
  <c r="AF32" i="2"/>
  <c r="AG32" i="2"/>
  <c r="AH32" i="2"/>
  <c r="AK32" i="5" s="1"/>
  <c r="AF33" i="2"/>
  <c r="AG33" i="2"/>
  <c r="AH33" i="2"/>
  <c r="AK33" i="5" s="1"/>
  <c r="AF34" i="2"/>
  <c r="AG34" i="2"/>
  <c r="AH34" i="2"/>
  <c r="AF35" i="2"/>
  <c r="AG35" i="2"/>
  <c r="AH35" i="2"/>
  <c r="AH4" i="2"/>
  <c r="AG4" i="2"/>
  <c r="AF4" i="2"/>
  <c r="Z60" i="2"/>
  <c r="AA60" i="2"/>
  <c r="AB60" i="2"/>
  <c r="AE60" i="5" s="1"/>
  <c r="Z61" i="2"/>
  <c r="AA61" i="2"/>
  <c r="AB61" i="2"/>
  <c r="Z62" i="2"/>
  <c r="AA62" i="2"/>
  <c r="AB62" i="2"/>
  <c r="Z63" i="2"/>
  <c r="AA63" i="2"/>
  <c r="AD63" i="5" s="1"/>
  <c r="AB63" i="2"/>
  <c r="AE63" i="5" s="1"/>
  <c r="Z64" i="2"/>
  <c r="AA64" i="2"/>
  <c r="AB64" i="2"/>
  <c r="AE64" i="5" s="1"/>
  <c r="Z5" i="2"/>
  <c r="AA5" i="2"/>
  <c r="AB5" i="2"/>
  <c r="Z6" i="2"/>
  <c r="AA6" i="2"/>
  <c r="AB6" i="2"/>
  <c r="Z7" i="2"/>
  <c r="AA7" i="2"/>
  <c r="AD7" i="5" s="1"/>
  <c r="AB7" i="2"/>
  <c r="AE7" i="5" s="1"/>
  <c r="Z8" i="2"/>
  <c r="AA8" i="2"/>
  <c r="AB8" i="2"/>
  <c r="Z9" i="2"/>
  <c r="AA9" i="2"/>
  <c r="AB9" i="2"/>
  <c r="Z10" i="2"/>
  <c r="AA10" i="2"/>
  <c r="AB10" i="2"/>
  <c r="Z11" i="2"/>
  <c r="AA11" i="2"/>
  <c r="AD11" i="5" s="1"/>
  <c r="AB11" i="2"/>
  <c r="AE11" i="5" s="1"/>
  <c r="Z12" i="2"/>
  <c r="AA12" i="2"/>
  <c r="AD12" i="5" s="1"/>
  <c r="AB12" i="2"/>
  <c r="AE12" i="5" s="1"/>
  <c r="Z13" i="2"/>
  <c r="AA13" i="2"/>
  <c r="AB13" i="2"/>
  <c r="Z14" i="2"/>
  <c r="AA14" i="2"/>
  <c r="AB14" i="2"/>
  <c r="Z15" i="2"/>
  <c r="AA15" i="2"/>
  <c r="AB15" i="2"/>
  <c r="AE15" i="5" s="1"/>
  <c r="Z16" i="2"/>
  <c r="AA16" i="2"/>
  <c r="AB16" i="2"/>
  <c r="Z17" i="2"/>
  <c r="AA17" i="2"/>
  <c r="AB17" i="2"/>
  <c r="Z18" i="2"/>
  <c r="AA18" i="2"/>
  <c r="AB18" i="2"/>
  <c r="Z19" i="2"/>
  <c r="AA19" i="2"/>
  <c r="AD19" i="5" s="1"/>
  <c r="AB19" i="2"/>
  <c r="AE19" i="5" s="1"/>
  <c r="Z20" i="2"/>
  <c r="AA20" i="2"/>
  <c r="AB20" i="2"/>
  <c r="AE20" i="5" s="1"/>
  <c r="Z21" i="2"/>
  <c r="AA21" i="2"/>
  <c r="AB21" i="2"/>
  <c r="Z22" i="2"/>
  <c r="AA22" i="2"/>
  <c r="AB22" i="2"/>
  <c r="Z23" i="2"/>
  <c r="AA23" i="2"/>
  <c r="AD23" i="5" s="1"/>
  <c r="AB23" i="2"/>
  <c r="AE23" i="5" s="1"/>
  <c r="Z24" i="2"/>
  <c r="AA24" i="2"/>
  <c r="AB24" i="2"/>
  <c r="AE24" i="5" s="1"/>
  <c r="Z25" i="2"/>
  <c r="AA25" i="2"/>
  <c r="AB25" i="2"/>
  <c r="Z26" i="2"/>
  <c r="AA26" i="2"/>
  <c r="AB26" i="2"/>
  <c r="Z27" i="2"/>
  <c r="AA27" i="2"/>
  <c r="AD27" i="5" s="1"/>
  <c r="AB27" i="2"/>
  <c r="AE27" i="5" s="1"/>
  <c r="Z28" i="2"/>
  <c r="AA28" i="2"/>
  <c r="AB28" i="2"/>
  <c r="Z29" i="2"/>
  <c r="AA29" i="2"/>
  <c r="AB29" i="2"/>
  <c r="Z30" i="2"/>
  <c r="AA30" i="2"/>
  <c r="AD30" i="5" s="1"/>
  <c r="AB30" i="2"/>
  <c r="Z31" i="2"/>
  <c r="AA31" i="2"/>
  <c r="AD31" i="5" s="1"/>
  <c r="AB31" i="2"/>
  <c r="AE31" i="5" s="1"/>
  <c r="Z32" i="2"/>
  <c r="AA32" i="2"/>
  <c r="AB32" i="2"/>
  <c r="AE32" i="5" s="1"/>
  <c r="Z33" i="2"/>
  <c r="AA33" i="2"/>
  <c r="AB33" i="2"/>
  <c r="Z34" i="2"/>
  <c r="AA34" i="2"/>
  <c r="AB34" i="2"/>
  <c r="Z35" i="2"/>
  <c r="AA35" i="2"/>
  <c r="AB35" i="2"/>
  <c r="AE35" i="5" s="1"/>
  <c r="Z36" i="2"/>
  <c r="AA36" i="2"/>
  <c r="AB36" i="2"/>
  <c r="Z37" i="2"/>
  <c r="AA37" i="2"/>
  <c r="AB37" i="2"/>
  <c r="Z38" i="2"/>
  <c r="AA38" i="2"/>
  <c r="AD38" i="5" s="1"/>
  <c r="AB38" i="2"/>
  <c r="Z39" i="2"/>
  <c r="AA39" i="2"/>
  <c r="AD39" i="5" s="1"/>
  <c r="AB39" i="2"/>
  <c r="AE39" i="5" s="1"/>
  <c r="Z40" i="2"/>
  <c r="AA40" i="2"/>
  <c r="AB40" i="2"/>
  <c r="AE40" i="5" s="1"/>
  <c r="Z41" i="2"/>
  <c r="AA41" i="2"/>
  <c r="AB41" i="2"/>
  <c r="Z42" i="2"/>
  <c r="AA42" i="2"/>
  <c r="AB42" i="2"/>
  <c r="Z43" i="2"/>
  <c r="AA43" i="2"/>
  <c r="AD43" i="5" s="1"/>
  <c r="AB43" i="2"/>
  <c r="AE43" i="5" s="1"/>
  <c r="Z44" i="2"/>
  <c r="AA44" i="2"/>
  <c r="AB44" i="2"/>
  <c r="AE44" i="5" s="1"/>
  <c r="Z45" i="2"/>
  <c r="AA45" i="2"/>
  <c r="AB45" i="2"/>
  <c r="Z46" i="2"/>
  <c r="AA46" i="2"/>
  <c r="AD46" i="5" s="1"/>
  <c r="AB46" i="2"/>
  <c r="Z47" i="2"/>
  <c r="AA47" i="2"/>
  <c r="AD47" i="5" s="1"/>
  <c r="AB47" i="2"/>
  <c r="AE47" i="5" s="1"/>
  <c r="Z48" i="2"/>
  <c r="AA48" i="2"/>
  <c r="AB48" i="2"/>
  <c r="Z49" i="2"/>
  <c r="AA49" i="2"/>
  <c r="AB49" i="2"/>
  <c r="Z50" i="2"/>
  <c r="AA50" i="2"/>
  <c r="AD50" i="5" s="1"/>
  <c r="AB50" i="2"/>
  <c r="Z51" i="2"/>
  <c r="AA51" i="2"/>
  <c r="AD51" i="5" s="1"/>
  <c r="AB51" i="2"/>
  <c r="AE51" i="5" s="1"/>
  <c r="Z52" i="2"/>
  <c r="AA52" i="2"/>
  <c r="AD52" i="5" s="1"/>
  <c r="AB52" i="2"/>
  <c r="AE52" i="5" s="1"/>
  <c r="Z53" i="2"/>
  <c r="AA53" i="2"/>
  <c r="AB53" i="2"/>
  <c r="Z54" i="2"/>
  <c r="AA54" i="2"/>
  <c r="AD54" i="5" s="1"/>
  <c r="AB54" i="2"/>
  <c r="Z55" i="2"/>
  <c r="AA55" i="2"/>
  <c r="AB55" i="2"/>
  <c r="AE55" i="5" s="1"/>
  <c r="Z56" i="2"/>
  <c r="AA56" i="2"/>
  <c r="AB56" i="2"/>
  <c r="Z57" i="2"/>
  <c r="AA57" i="2"/>
  <c r="AB57" i="2"/>
  <c r="Z58" i="2"/>
  <c r="AA58" i="2"/>
  <c r="AD58" i="5" s="1"/>
  <c r="AB58" i="2"/>
  <c r="Z59" i="2"/>
  <c r="AA59" i="2"/>
  <c r="AD59" i="5" s="1"/>
  <c r="AB59" i="2"/>
  <c r="AE59" i="5" s="1"/>
  <c r="AB4" i="2"/>
  <c r="AA4" i="2"/>
  <c r="Z4" i="2"/>
  <c r="AE25" i="5" l="1"/>
  <c r="AK22" i="5"/>
  <c r="AE54" i="5"/>
  <c r="AD41" i="5"/>
  <c r="AE22" i="5"/>
  <c r="AE14" i="5"/>
  <c r="AD61" i="5"/>
  <c r="AK19" i="5"/>
  <c r="AK11" i="5"/>
  <c r="AJ6" i="5"/>
  <c r="AG37" i="5"/>
  <c r="AH18" i="5"/>
  <c r="AH10" i="5"/>
  <c r="AD22" i="5"/>
  <c r="AD14" i="5"/>
  <c r="AD6" i="5"/>
  <c r="AJ35" i="5"/>
  <c r="AJ27" i="5"/>
  <c r="AJ19" i="5"/>
  <c r="AJ11" i="5"/>
  <c r="AG42" i="5"/>
  <c r="AG34" i="5"/>
  <c r="AG26" i="5"/>
  <c r="AG18" i="5"/>
  <c r="AG10" i="5"/>
  <c r="AE45" i="5"/>
  <c r="AD32" i="5"/>
  <c r="AE5" i="5"/>
  <c r="AJ29" i="5"/>
  <c r="AH41" i="5"/>
  <c r="AE42" i="5"/>
  <c r="AE34" i="5"/>
  <c r="AD21" i="5"/>
  <c r="AE62" i="5"/>
  <c r="AK31" i="5"/>
  <c r="AJ26" i="5"/>
  <c r="AJ18" i="5"/>
  <c r="AH38" i="5"/>
  <c r="AH30" i="5"/>
  <c r="AG25" i="5"/>
  <c r="AG17" i="5"/>
  <c r="AH14" i="5"/>
  <c r="AD42" i="5"/>
  <c r="AD34" i="5"/>
  <c r="AD26" i="5"/>
  <c r="AD18" i="5"/>
  <c r="AD10" i="5"/>
  <c r="AD62" i="5"/>
  <c r="AJ31" i="5"/>
  <c r="AJ23" i="5"/>
  <c r="AK20" i="5"/>
  <c r="AJ15" i="5"/>
  <c r="AK12" i="5"/>
  <c r="AJ7" i="5"/>
  <c r="AG38" i="5"/>
  <c r="AH35" i="5"/>
  <c r="AG30" i="5"/>
  <c r="AH27" i="5"/>
  <c r="AH19" i="5"/>
  <c r="AG14" i="5"/>
  <c r="AH11" i="5"/>
  <c r="AG6" i="5"/>
  <c r="AE53" i="5"/>
  <c r="AH9" i="5"/>
  <c r="AD53" i="5"/>
  <c r="AE46" i="5"/>
  <c r="AD33" i="5"/>
  <c r="AE26" i="5"/>
  <c r="AD13" i="5"/>
  <c r="AE6" i="5"/>
  <c r="AJ30" i="5"/>
  <c r="AK23" i="5"/>
  <c r="AJ10" i="5"/>
  <c r="AH42" i="5"/>
  <c r="AG29" i="5"/>
  <c r="AH22" i="5"/>
  <c r="AG9" i="5"/>
  <c r="AE58" i="5"/>
  <c r="AD45" i="5"/>
  <c r="AE38" i="5"/>
  <c r="AD25" i="5"/>
  <c r="AE18" i="5"/>
  <c r="AD5" i="5"/>
  <c r="AK35" i="5"/>
  <c r="AJ22" i="5"/>
  <c r="AK15" i="5"/>
  <c r="AG41" i="5"/>
  <c r="AH34" i="5"/>
  <c r="AG21" i="5"/>
  <c r="AE57" i="5"/>
  <c r="AD44" i="5"/>
  <c r="AE37" i="5"/>
  <c r="AD24" i="5"/>
  <c r="AE17" i="5"/>
  <c r="AD64" i="5"/>
  <c r="AK34" i="5"/>
  <c r="AJ21" i="5"/>
  <c r="AK14" i="5"/>
  <c r="AG40" i="5"/>
  <c r="AH33" i="5"/>
  <c r="AH13" i="5"/>
  <c r="AD57" i="5"/>
  <c r="AE50" i="5"/>
  <c r="AD37" i="5"/>
  <c r="AE30" i="5"/>
  <c r="AD17" i="5"/>
  <c r="AE10" i="5"/>
  <c r="AJ34" i="5"/>
  <c r="AK27" i="5"/>
  <c r="AJ14" i="5"/>
  <c r="AK7" i="5"/>
  <c r="AG33" i="5"/>
  <c r="AH26" i="5"/>
  <c r="AG13" i="5"/>
  <c r="AH6" i="5"/>
  <c r="AD4" i="5"/>
  <c r="AD40" i="5"/>
  <c r="AE33" i="5"/>
  <c r="AD20" i="5"/>
  <c r="AE13" i="5"/>
  <c r="AD60" i="5"/>
  <c r="AK30" i="5"/>
  <c r="AJ17" i="5"/>
  <c r="AK10" i="5"/>
  <c r="AH4" i="5"/>
  <c r="AG36" i="5"/>
  <c r="AH29" i="5"/>
  <c r="AG16" i="5"/>
  <c r="AG4" i="5"/>
  <c r="AG22" i="5"/>
  <c r="AK4" i="5"/>
  <c r="AE56" i="5"/>
  <c r="AE4" i="5"/>
  <c r="AE36" i="5"/>
  <c r="AE16" i="5"/>
  <c r="AD56" i="5"/>
  <c r="AE49" i="5"/>
  <c r="AD36" i="5"/>
  <c r="AE29" i="5"/>
  <c r="AD16" i="5"/>
  <c r="AE9" i="5"/>
  <c r="AJ33" i="5"/>
  <c r="AK26" i="5"/>
  <c r="AJ13" i="5"/>
  <c r="AK6" i="5"/>
  <c r="AG32" i="5"/>
  <c r="AH25" i="5"/>
  <c r="AG12" i="5"/>
  <c r="AH5" i="5"/>
  <c r="AJ4" i="5"/>
  <c r="AD49" i="5"/>
  <c r="AD29" i="5"/>
  <c r="AD9" i="5"/>
  <c r="AD55" i="5"/>
  <c r="AE48" i="5"/>
  <c r="AD35" i="5"/>
  <c r="AE28" i="5"/>
  <c r="AD15" i="5"/>
  <c r="AE8" i="5"/>
  <c r="AJ32" i="5"/>
  <c r="AK25" i="5"/>
  <c r="AJ12" i="5"/>
  <c r="AK5" i="5"/>
  <c r="AG31" i="5"/>
  <c r="AH24" i="5"/>
  <c r="AD48" i="5"/>
  <c r="AE41" i="5"/>
  <c r="AD28" i="5"/>
  <c r="AE21" i="5"/>
  <c r="AD8" i="5"/>
  <c r="AE61" i="5"/>
  <c r="AJ25" i="5"/>
  <c r="AK18" i="5"/>
  <c r="AJ5" i="5"/>
  <c r="AH37" i="5"/>
  <c r="AG24" i="5"/>
  <c r="AH17" i="5"/>
  <c r="W33" i="2"/>
  <c r="X33" i="2"/>
  <c r="AA33" i="5" s="1"/>
  <c r="Y33" i="2"/>
  <c r="AB33" i="5" s="1"/>
  <c r="W34" i="2"/>
  <c r="X34" i="2"/>
  <c r="AA34" i="5" s="1"/>
  <c r="Y34" i="2"/>
  <c r="W35" i="2"/>
  <c r="X35" i="2"/>
  <c r="Y35" i="2"/>
  <c r="W5" i="2"/>
  <c r="X5" i="2"/>
  <c r="AA5" i="5" s="1"/>
  <c r="Y5" i="2"/>
  <c r="W6" i="2"/>
  <c r="X6" i="2"/>
  <c r="Y6" i="2"/>
  <c r="AB6" i="5" s="1"/>
  <c r="W7" i="2"/>
  <c r="X7" i="2"/>
  <c r="AA7" i="5" s="1"/>
  <c r="Y7" i="2"/>
  <c r="AB7" i="5" s="1"/>
  <c r="W8" i="2"/>
  <c r="X8" i="2"/>
  <c r="Y8" i="2"/>
  <c r="W9" i="2"/>
  <c r="X9" i="2"/>
  <c r="Y9" i="2"/>
  <c r="W10" i="2"/>
  <c r="X10" i="2"/>
  <c r="Y10" i="2"/>
  <c r="W11" i="2"/>
  <c r="X11" i="2"/>
  <c r="AA11" i="5" s="1"/>
  <c r="Y11" i="2"/>
  <c r="AB11" i="5" s="1"/>
  <c r="W12" i="2"/>
  <c r="X12" i="2"/>
  <c r="Y12" i="2"/>
  <c r="W13" i="2"/>
  <c r="X13" i="2"/>
  <c r="Y13" i="2"/>
  <c r="W14" i="2"/>
  <c r="X14" i="2"/>
  <c r="Y14" i="2"/>
  <c r="W15" i="2"/>
  <c r="X15" i="2"/>
  <c r="AA15" i="5" s="1"/>
  <c r="Y15" i="2"/>
  <c r="AB15" i="5" s="1"/>
  <c r="W16" i="2"/>
  <c r="X16" i="2"/>
  <c r="Y16" i="2"/>
  <c r="W17" i="2"/>
  <c r="X17" i="2"/>
  <c r="AA17" i="5" s="1"/>
  <c r="Y17" i="2"/>
  <c r="W18" i="2"/>
  <c r="X18" i="2"/>
  <c r="Y18" i="2"/>
  <c r="AB18" i="5" s="1"/>
  <c r="W19" i="2"/>
  <c r="X19" i="2"/>
  <c r="AA19" i="5" s="1"/>
  <c r="Y19" i="2"/>
  <c r="W20" i="2"/>
  <c r="X20" i="2"/>
  <c r="Y20" i="2"/>
  <c r="W21" i="2"/>
  <c r="X21" i="2"/>
  <c r="Y21" i="2"/>
  <c r="W22" i="2"/>
  <c r="X22" i="2"/>
  <c r="AA22" i="5" s="1"/>
  <c r="Y22" i="2"/>
  <c r="W23" i="2"/>
  <c r="X23" i="2"/>
  <c r="AA23" i="5" s="1"/>
  <c r="Y23" i="2"/>
  <c r="W24" i="2"/>
  <c r="X24" i="2"/>
  <c r="Y24" i="2"/>
  <c r="W25" i="2"/>
  <c r="X25" i="2"/>
  <c r="AA25" i="5" s="1"/>
  <c r="Y25" i="2"/>
  <c r="W26" i="2"/>
  <c r="X26" i="2"/>
  <c r="Y26" i="2"/>
  <c r="W27" i="2"/>
  <c r="X27" i="2"/>
  <c r="AA27" i="5" s="1"/>
  <c r="Y27" i="2"/>
  <c r="W28" i="2"/>
  <c r="X28" i="2"/>
  <c r="Y28" i="2"/>
  <c r="W29" i="2"/>
  <c r="X29" i="2"/>
  <c r="Y29" i="2"/>
  <c r="AB29" i="5" s="1"/>
  <c r="W30" i="2"/>
  <c r="X30" i="2"/>
  <c r="Y30" i="2"/>
  <c r="W31" i="2"/>
  <c r="X31" i="2"/>
  <c r="AA31" i="5" s="1"/>
  <c r="Y31" i="2"/>
  <c r="AB31" i="5" s="1"/>
  <c r="W32" i="2"/>
  <c r="X32" i="2"/>
  <c r="Y32" i="2"/>
  <c r="Y4" i="2"/>
  <c r="X4" i="2"/>
  <c r="W4" i="2"/>
  <c r="T5" i="2"/>
  <c r="U5" i="2"/>
  <c r="V5" i="2"/>
  <c r="T6" i="2"/>
  <c r="U6" i="2"/>
  <c r="X6" i="5" s="1"/>
  <c r="V6" i="2"/>
  <c r="Y6" i="5" s="1"/>
  <c r="T7" i="2"/>
  <c r="U7" i="2"/>
  <c r="V7" i="2"/>
  <c r="T8" i="2"/>
  <c r="U8" i="2"/>
  <c r="X8" i="5" s="1"/>
  <c r="V8" i="2"/>
  <c r="Y8" i="5" s="1"/>
  <c r="T9" i="2"/>
  <c r="U9" i="2"/>
  <c r="V9" i="2"/>
  <c r="Y9" i="5" s="1"/>
  <c r="T10" i="2"/>
  <c r="U10" i="2"/>
  <c r="X10" i="5" s="1"/>
  <c r="V10" i="2"/>
  <c r="T11" i="2"/>
  <c r="U11" i="2"/>
  <c r="V11" i="2"/>
  <c r="Y11" i="5" s="1"/>
  <c r="T12" i="2"/>
  <c r="U12" i="2"/>
  <c r="V12" i="2"/>
  <c r="T13" i="2"/>
  <c r="U13" i="2"/>
  <c r="V13" i="2"/>
  <c r="T14" i="2"/>
  <c r="U14" i="2"/>
  <c r="X14" i="5" s="1"/>
  <c r="V14" i="2"/>
  <c r="T15" i="2"/>
  <c r="U15" i="2"/>
  <c r="V15" i="2"/>
  <c r="T16" i="2"/>
  <c r="U16" i="2"/>
  <c r="X16" i="5" s="1"/>
  <c r="V16" i="2"/>
  <c r="Y16" i="5" s="1"/>
  <c r="T17" i="2"/>
  <c r="U17" i="2"/>
  <c r="V17" i="2"/>
  <c r="T18" i="2"/>
  <c r="U18" i="2"/>
  <c r="X18" i="5" s="1"/>
  <c r="V18" i="2"/>
  <c r="T19" i="2"/>
  <c r="U19" i="2"/>
  <c r="V19" i="2"/>
  <c r="Y19" i="5" s="1"/>
  <c r="T20" i="2"/>
  <c r="U20" i="2"/>
  <c r="V20" i="2"/>
  <c r="T21" i="2"/>
  <c r="U21" i="2"/>
  <c r="V21" i="2"/>
  <c r="T22" i="2"/>
  <c r="U22" i="2"/>
  <c r="X22" i="5" s="1"/>
  <c r="V22" i="2"/>
  <c r="Y22" i="5" s="1"/>
  <c r="T23" i="2"/>
  <c r="U23" i="2"/>
  <c r="V23" i="2"/>
  <c r="T24" i="2"/>
  <c r="U24" i="2"/>
  <c r="V24" i="2"/>
  <c r="Y24" i="5" s="1"/>
  <c r="T25" i="2"/>
  <c r="U25" i="2"/>
  <c r="V25" i="2"/>
  <c r="T26" i="2"/>
  <c r="U26" i="2"/>
  <c r="X26" i="5" s="1"/>
  <c r="V26" i="2"/>
  <c r="Y26" i="5" s="1"/>
  <c r="T27" i="2"/>
  <c r="U27" i="2"/>
  <c r="V27" i="2"/>
  <c r="Y27" i="5" s="1"/>
  <c r="T28" i="2"/>
  <c r="U28" i="2"/>
  <c r="X28" i="5" s="1"/>
  <c r="V28" i="2"/>
  <c r="T29" i="2"/>
  <c r="U29" i="2"/>
  <c r="V29" i="2"/>
  <c r="Y29" i="5" s="1"/>
  <c r="T30" i="2"/>
  <c r="U30" i="2"/>
  <c r="X30" i="5" s="1"/>
  <c r="V30" i="2"/>
  <c r="T31" i="2"/>
  <c r="U31" i="2"/>
  <c r="V31" i="2"/>
  <c r="T32" i="2"/>
  <c r="U32" i="2"/>
  <c r="V32" i="2"/>
  <c r="T33" i="2"/>
  <c r="U33" i="2"/>
  <c r="V33" i="2"/>
  <c r="T34" i="2"/>
  <c r="U34" i="2"/>
  <c r="X34" i="5" s="1"/>
  <c r="V34" i="2"/>
  <c r="T35" i="2"/>
  <c r="U35" i="2"/>
  <c r="V35" i="2"/>
  <c r="Y35" i="5" s="1"/>
  <c r="T36" i="2"/>
  <c r="U36" i="2"/>
  <c r="X36" i="5" s="1"/>
  <c r="V36" i="2"/>
  <c r="T37" i="2"/>
  <c r="U37" i="2"/>
  <c r="V37" i="2"/>
  <c r="T38" i="2"/>
  <c r="U38" i="2"/>
  <c r="X38" i="5" s="1"/>
  <c r="V38" i="2"/>
  <c r="V4" i="2"/>
  <c r="U4" i="2"/>
  <c r="T4" i="2"/>
  <c r="Q5" i="2"/>
  <c r="R5" i="2"/>
  <c r="S5" i="2"/>
  <c r="V5" i="5" s="1"/>
  <c r="Q6" i="2"/>
  <c r="R6" i="2"/>
  <c r="S6" i="2"/>
  <c r="Q7" i="2"/>
  <c r="R7" i="2"/>
  <c r="U7" i="5" s="1"/>
  <c r="S7" i="2"/>
  <c r="Q8" i="2"/>
  <c r="R8" i="2"/>
  <c r="U8" i="5" s="1"/>
  <c r="S8" i="2"/>
  <c r="V8" i="5" s="1"/>
  <c r="Q9" i="2"/>
  <c r="R9" i="2"/>
  <c r="U9" i="5" s="1"/>
  <c r="S9" i="2"/>
  <c r="Q10" i="2"/>
  <c r="R10" i="2"/>
  <c r="S10" i="2"/>
  <c r="Q11" i="2"/>
  <c r="R11" i="2"/>
  <c r="U11" i="5" s="1"/>
  <c r="S11" i="2"/>
  <c r="V11" i="5" s="1"/>
  <c r="Q12" i="2"/>
  <c r="R12" i="2"/>
  <c r="S12" i="2"/>
  <c r="Q13" i="2"/>
  <c r="R13" i="2"/>
  <c r="U13" i="5" s="1"/>
  <c r="S13" i="2"/>
  <c r="V13" i="5" s="1"/>
  <c r="Q14" i="2"/>
  <c r="R14" i="2"/>
  <c r="S14" i="2"/>
  <c r="Q15" i="2"/>
  <c r="R15" i="2"/>
  <c r="U15" i="5" s="1"/>
  <c r="S15" i="2"/>
  <c r="Q16" i="2"/>
  <c r="R16" i="2"/>
  <c r="U16" i="5" s="1"/>
  <c r="S16" i="2"/>
  <c r="V16" i="5" s="1"/>
  <c r="Q17" i="2"/>
  <c r="R17" i="2"/>
  <c r="S17" i="2"/>
  <c r="Q18" i="2"/>
  <c r="R18" i="2"/>
  <c r="S18" i="2"/>
  <c r="Q19" i="2"/>
  <c r="R19" i="2"/>
  <c r="U19" i="5" s="1"/>
  <c r="S19" i="2"/>
  <c r="Q20" i="2"/>
  <c r="R20" i="2"/>
  <c r="S20" i="2"/>
  <c r="Q21" i="2"/>
  <c r="R21" i="2"/>
  <c r="U21" i="5" s="1"/>
  <c r="S21" i="2"/>
  <c r="V21" i="5" s="1"/>
  <c r="Q22" i="2"/>
  <c r="R22" i="2"/>
  <c r="S22" i="2"/>
  <c r="Q23" i="2"/>
  <c r="R23" i="2"/>
  <c r="U23" i="5" s="1"/>
  <c r="S23" i="2"/>
  <c r="V23" i="5" s="1"/>
  <c r="Q24" i="2"/>
  <c r="R24" i="2"/>
  <c r="S24" i="2"/>
  <c r="Q25" i="2"/>
  <c r="R25" i="2"/>
  <c r="S25" i="2"/>
  <c r="Q26" i="2"/>
  <c r="R26" i="2"/>
  <c r="S26" i="2"/>
  <c r="Q27" i="2"/>
  <c r="R27" i="2"/>
  <c r="U27" i="5" s="1"/>
  <c r="S27" i="2"/>
  <c r="Q28" i="2"/>
  <c r="R28" i="2"/>
  <c r="S28" i="2"/>
  <c r="Q29" i="2"/>
  <c r="R29" i="2"/>
  <c r="U29" i="5" s="1"/>
  <c r="S29" i="2"/>
  <c r="V29" i="5" s="1"/>
  <c r="Q30" i="2"/>
  <c r="R30" i="2"/>
  <c r="S30" i="2"/>
  <c r="Q31" i="2"/>
  <c r="R31" i="2"/>
  <c r="U31" i="5" s="1"/>
  <c r="S31" i="2"/>
  <c r="V31" i="5" s="1"/>
  <c r="Q32" i="2"/>
  <c r="R32" i="2"/>
  <c r="U32" i="5" s="1"/>
  <c r="S32" i="2"/>
  <c r="V32" i="5" s="1"/>
  <c r="Q33" i="2"/>
  <c r="R33" i="2"/>
  <c r="U33" i="5" s="1"/>
  <c r="S33" i="2"/>
  <c r="Q34" i="2"/>
  <c r="R34" i="2"/>
  <c r="S34" i="2"/>
  <c r="Q35" i="2"/>
  <c r="R35" i="2"/>
  <c r="U35" i="5" s="1"/>
  <c r="S35" i="2"/>
  <c r="Q36" i="2"/>
  <c r="R36" i="2"/>
  <c r="S36" i="2"/>
  <c r="Q4" i="2"/>
  <c r="S4" i="2"/>
  <c r="R4" i="2"/>
  <c r="V14" i="5" l="1"/>
  <c r="V35" i="5"/>
  <c r="U30" i="5"/>
  <c r="X33" i="5"/>
  <c r="AB32" i="5"/>
  <c r="AB24" i="5"/>
  <c r="AB16" i="5"/>
  <c r="AB8" i="5"/>
  <c r="X35" i="5"/>
  <c r="X27" i="5"/>
  <c r="X19" i="5"/>
  <c r="X11" i="5"/>
  <c r="AA32" i="5"/>
  <c r="AA24" i="5"/>
  <c r="AA16" i="5"/>
  <c r="AB13" i="5"/>
  <c r="AA8" i="5"/>
  <c r="AB5" i="5"/>
  <c r="V34" i="5"/>
  <c r="U18" i="5"/>
  <c r="V7" i="5"/>
  <c r="X13" i="5"/>
  <c r="V36" i="5"/>
  <c r="V28" i="5"/>
  <c r="V20" i="5"/>
  <c r="V12" i="5"/>
  <c r="Y31" i="5"/>
  <c r="Y23" i="5"/>
  <c r="Y15" i="5"/>
  <c r="Y7" i="5"/>
  <c r="AB28" i="5"/>
  <c r="AB20" i="5"/>
  <c r="AB12" i="5"/>
  <c r="AB35" i="5"/>
  <c r="U36" i="5"/>
  <c r="V33" i="5"/>
  <c r="U28" i="5"/>
  <c r="U20" i="5"/>
  <c r="U12" i="5"/>
  <c r="V9" i="5"/>
  <c r="Y36" i="5"/>
  <c r="X31" i="5"/>
  <c r="Y28" i="5"/>
  <c r="X23" i="5"/>
  <c r="Y20" i="5"/>
  <c r="X15" i="5"/>
  <c r="X7" i="5"/>
  <c r="AA28" i="5"/>
  <c r="AB25" i="5"/>
  <c r="AA20" i="5"/>
  <c r="AB17" i="5"/>
  <c r="AA12" i="5"/>
  <c r="AB9" i="5"/>
  <c r="AA35" i="5"/>
  <c r="U10" i="5"/>
  <c r="Y38" i="5"/>
  <c r="X25" i="5"/>
  <c r="Y18" i="5"/>
  <c r="X5" i="5"/>
  <c r="AB27" i="5"/>
  <c r="AA14" i="5"/>
  <c r="Y37" i="5"/>
  <c r="Y17" i="5"/>
  <c r="AB26" i="5"/>
  <c r="V22" i="5"/>
  <c r="U22" i="5"/>
  <c r="V15" i="5"/>
  <c r="X37" i="5"/>
  <c r="Y30" i="5"/>
  <c r="X17" i="5"/>
  <c r="Y10" i="5"/>
  <c r="AA26" i="5"/>
  <c r="AB19" i="5"/>
  <c r="AA6" i="5"/>
  <c r="U34" i="5"/>
  <c r="V27" i="5"/>
  <c r="U14" i="5"/>
  <c r="X29" i="5"/>
  <c r="X9" i="5"/>
  <c r="AA18" i="5"/>
  <c r="V26" i="5"/>
  <c r="V6" i="5"/>
  <c r="Y21" i="5"/>
  <c r="AB30" i="5"/>
  <c r="AB10" i="5"/>
  <c r="U26" i="5"/>
  <c r="V19" i="5"/>
  <c r="U6" i="5"/>
  <c r="Y34" i="5"/>
  <c r="X21" i="5"/>
  <c r="Y14" i="5"/>
  <c r="AA30" i="5"/>
  <c r="AB23" i="5"/>
  <c r="AA10" i="5"/>
  <c r="AB34" i="5"/>
  <c r="X24" i="5"/>
  <c r="AA4" i="5"/>
  <c r="AA13" i="5"/>
  <c r="AB4" i="5"/>
  <c r="V25" i="5"/>
  <c r="U25" i="5"/>
  <c r="V18" i="5"/>
  <c r="U5" i="5"/>
  <c r="Y33" i="5"/>
  <c r="X20" i="5"/>
  <c r="Y13" i="5"/>
  <c r="AA29" i="5"/>
  <c r="AB22" i="5"/>
  <c r="AA9" i="5"/>
  <c r="V24" i="5"/>
  <c r="U4" i="5"/>
  <c r="U24" i="5"/>
  <c r="V17" i="5"/>
  <c r="X4" i="5"/>
  <c r="Y32" i="5"/>
  <c r="Y12" i="5"/>
  <c r="AB21" i="5"/>
  <c r="V4" i="5"/>
  <c r="V30" i="5"/>
  <c r="U17" i="5"/>
  <c r="V10" i="5"/>
  <c r="Y4" i="5"/>
  <c r="X32" i="5"/>
  <c r="Y25" i="5"/>
  <c r="X12" i="5"/>
  <c r="Y5" i="5"/>
  <c r="AA21" i="5"/>
  <c r="AB14" i="5"/>
  <c r="N5" i="2"/>
  <c r="O5" i="2"/>
  <c r="R5" i="5" s="1"/>
  <c r="P5" i="2"/>
  <c r="S5" i="5" s="1"/>
  <c r="N6" i="2"/>
  <c r="O6" i="2"/>
  <c r="P6" i="2"/>
  <c r="N7" i="2"/>
  <c r="O7" i="2"/>
  <c r="P7" i="2"/>
  <c r="N8" i="2"/>
  <c r="O8" i="2"/>
  <c r="P8" i="2"/>
  <c r="S8" i="5" s="1"/>
  <c r="N9" i="2"/>
  <c r="O9" i="2"/>
  <c r="P9" i="2"/>
  <c r="S9" i="5" s="1"/>
  <c r="N10" i="2"/>
  <c r="O10" i="2"/>
  <c r="P10" i="2"/>
  <c r="N11" i="2"/>
  <c r="O11" i="2"/>
  <c r="R11" i="5" s="1"/>
  <c r="P11" i="2"/>
  <c r="S11" i="5" s="1"/>
  <c r="N12" i="2"/>
  <c r="O12" i="2"/>
  <c r="R12" i="5" s="1"/>
  <c r="P12" i="2"/>
  <c r="S12" i="5" s="1"/>
  <c r="N13" i="2"/>
  <c r="O13" i="2"/>
  <c r="R13" i="5" s="1"/>
  <c r="P13" i="2"/>
  <c r="N14" i="2"/>
  <c r="O14" i="2"/>
  <c r="P14" i="2"/>
  <c r="N15" i="2"/>
  <c r="O15" i="2"/>
  <c r="R15" i="5" s="1"/>
  <c r="P15" i="2"/>
  <c r="N16" i="2"/>
  <c r="O16" i="2"/>
  <c r="R16" i="5" s="1"/>
  <c r="P16" i="2"/>
  <c r="N17" i="2"/>
  <c r="O17" i="2"/>
  <c r="R17" i="5" s="1"/>
  <c r="P17" i="2"/>
  <c r="S17" i="5" s="1"/>
  <c r="N18" i="2"/>
  <c r="O18" i="2"/>
  <c r="P18" i="2"/>
  <c r="N19" i="2"/>
  <c r="O19" i="2"/>
  <c r="R19" i="5" s="1"/>
  <c r="P19" i="2"/>
  <c r="S19" i="5" s="1"/>
  <c r="N20" i="2"/>
  <c r="O20" i="2"/>
  <c r="P20" i="2"/>
  <c r="N21" i="2"/>
  <c r="O21" i="2"/>
  <c r="R21" i="5" s="1"/>
  <c r="P21" i="2"/>
  <c r="S21" i="5" s="1"/>
  <c r="N22" i="2"/>
  <c r="O22" i="2"/>
  <c r="P22" i="2"/>
  <c r="N23" i="2"/>
  <c r="O23" i="2"/>
  <c r="P23" i="2"/>
  <c r="N24" i="2"/>
  <c r="O24" i="2"/>
  <c r="R24" i="5" s="1"/>
  <c r="P24" i="2"/>
  <c r="S24" i="5" s="1"/>
  <c r="N25" i="2"/>
  <c r="O25" i="2"/>
  <c r="R25" i="5" s="1"/>
  <c r="P25" i="2"/>
  <c r="S25" i="5" s="1"/>
  <c r="N26" i="2"/>
  <c r="O26" i="2"/>
  <c r="P26" i="2"/>
  <c r="N27" i="2"/>
  <c r="O27" i="2"/>
  <c r="P27" i="2"/>
  <c r="N28" i="2"/>
  <c r="O28" i="2"/>
  <c r="P28" i="2"/>
  <c r="S28" i="5" s="1"/>
  <c r="N29" i="2"/>
  <c r="O29" i="2"/>
  <c r="P29" i="2"/>
  <c r="S29" i="5" s="1"/>
  <c r="N30" i="2"/>
  <c r="O30" i="2"/>
  <c r="P30" i="2"/>
  <c r="N31" i="2"/>
  <c r="O31" i="2"/>
  <c r="R31" i="5" s="1"/>
  <c r="P31" i="2"/>
  <c r="N32" i="2"/>
  <c r="O32" i="2"/>
  <c r="R32" i="5" s="1"/>
  <c r="P32" i="2"/>
  <c r="S32" i="5" s="1"/>
  <c r="N33" i="2"/>
  <c r="O33" i="2"/>
  <c r="R33" i="5" s="1"/>
  <c r="P33" i="2"/>
  <c r="N34" i="2"/>
  <c r="O34" i="2"/>
  <c r="P34" i="2"/>
  <c r="P4" i="2"/>
  <c r="O4" i="2"/>
  <c r="N4" i="2"/>
  <c r="K5" i="2"/>
  <c r="L5" i="2"/>
  <c r="O5" i="5" s="1"/>
  <c r="M5" i="2"/>
  <c r="P5" i="5" s="1"/>
  <c r="K6" i="2"/>
  <c r="L6" i="2"/>
  <c r="O6" i="5" s="1"/>
  <c r="M6" i="2"/>
  <c r="P6" i="5" s="1"/>
  <c r="K7" i="2"/>
  <c r="L7" i="2"/>
  <c r="M7" i="2"/>
  <c r="K8" i="2"/>
  <c r="L8" i="2"/>
  <c r="O8" i="5" s="1"/>
  <c r="M8" i="2"/>
  <c r="K9" i="2"/>
  <c r="L9" i="2"/>
  <c r="M9" i="2"/>
  <c r="K10" i="2"/>
  <c r="L10" i="2"/>
  <c r="O10" i="5" s="1"/>
  <c r="M10" i="2"/>
  <c r="P10" i="5" s="1"/>
  <c r="K11" i="2"/>
  <c r="L11" i="2"/>
  <c r="M11" i="2"/>
  <c r="K12" i="2"/>
  <c r="L12" i="2"/>
  <c r="M12" i="2"/>
  <c r="K13" i="2"/>
  <c r="L13" i="2"/>
  <c r="O13" i="5" s="1"/>
  <c r="M13" i="2"/>
  <c r="P13" i="5" s="1"/>
  <c r="K14" i="2"/>
  <c r="L14" i="2"/>
  <c r="O14" i="5" s="1"/>
  <c r="M14" i="2"/>
  <c r="P14" i="5" s="1"/>
  <c r="K15" i="2"/>
  <c r="L15" i="2"/>
  <c r="M15" i="2"/>
  <c r="K16" i="2"/>
  <c r="L16" i="2"/>
  <c r="M16" i="2"/>
  <c r="K17" i="2"/>
  <c r="L17" i="2"/>
  <c r="M17" i="2"/>
  <c r="P17" i="5" s="1"/>
  <c r="K18" i="2"/>
  <c r="L18" i="2"/>
  <c r="M18" i="2"/>
  <c r="P18" i="5" s="1"/>
  <c r="K19" i="2"/>
  <c r="L19" i="2"/>
  <c r="M19" i="2"/>
  <c r="K20" i="2"/>
  <c r="L20" i="2"/>
  <c r="O20" i="5" s="1"/>
  <c r="M20" i="2"/>
  <c r="K21" i="2"/>
  <c r="L21" i="2"/>
  <c r="O21" i="5" s="1"/>
  <c r="M21" i="2"/>
  <c r="P21" i="5" s="1"/>
  <c r="K22" i="2"/>
  <c r="L22" i="2"/>
  <c r="O22" i="5" s="1"/>
  <c r="M22" i="2"/>
  <c r="K23" i="2"/>
  <c r="L23" i="2"/>
  <c r="M23" i="2"/>
  <c r="K24" i="2"/>
  <c r="L24" i="2"/>
  <c r="O24" i="5" s="1"/>
  <c r="M24" i="2"/>
  <c r="K25" i="2"/>
  <c r="L25" i="2"/>
  <c r="O25" i="5" s="1"/>
  <c r="M25" i="2"/>
  <c r="P25" i="5" s="1"/>
  <c r="K26" i="2"/>
  <c r="L26" i="2"/>
  <c r="O26" i="5" s="1"/>
  <c r="M26" i="2"/>
  <c r="P26" i="5" s="1"/>
  <c r="K27" i="2"/>
  <c r="L27" i="2"/>
  <c r="M27" i="2"/>
  <c r="K28" i="2"/>
  <c r="L28" i="2"/>
  <c r="O28" i="5" s="1"/>
  <c r="M28" i="2"/>
  <c r="K29" i="2"/>
  <c r="L29" i="2"/>
  <c r="M29" i="2"/>
  <c r="K30" i="2"/>
  <c r="L30" i="2"/>
  <c r="O30" i="5" s="1"/>
  <c r="M30" i="2"/>
  <c r="P30" i="5" s="1"/>
  <c r="K31" i="2"/>
  <c r="L31" i="2"/>
  <c r="M31" i="2"/>
  <c r="K32" i="2"/>
  <c r="L32" i="2"/>
  <c r="O32" i="5" s="1"/>
  <c r="M32" i="2"/>
  <c r="K33" i="2"/>
  <c r="L33" i="2"/>
  <c r="O33" i="5" s="1"/>
  <c r="M33" i="2"/>
  <c r="P33" i="5" s="1"/>
  <c r="K34" i="2"/>
  <c r="L34" i="2"/>
  <c r="O34" i="5" s="1"/>
  <c r="M34" i="2"/>
  <c r="P34" i="5" s="1"/>
  <c r="K35" i="2"/>
  <c r="L35" i="2"/>
  <c r="M35" i="2"/>
  <c r="K36" i="2"/>
  <c r="L36" i="2"/>
  <c r="M36" i="2"/>
  <c r="K37" i="2"/>
  <c r="L37" i="2"/>
  <c r="O37" i="5" s="1"/>
  <c r="M37" i="2"/>
  <c r="P37" i="5" s="1"/>
  <c r="K38" i="2"/>
  <c r="L38" i="2"/>
  <c r="M38" i="2"/>
  <c r="P38" i="5" s="1"/>
  <c r="K39" i="2"/>
  <c r="L39" i="2"/>
  <c r="M39" i="2"/>
  <c r="M4" i="2"/>
  <c r="L4" i="2"/>
  <c r="H5" i="2"/>
  <c r="I5" i="2"/>
  <c r="L5" i="5" s="1"/>
  <c r="J5" i="2"/>
  <c r="M5" i="5" s="1"/>
  <c r="H6" i="2"/>
  <c r="I6" i="2"/>
  <c r="L6" i="5" s="1"/>
  <c r="J6" i="2"/>
  <c r="H7" i="2"/>
  <c r="I7" i="2"/>
  <c r="J7" i="2"/>
  <c r="H8" i="2"/>
  <c r="I8" i="2"/>
  <c r="L8" i="5" s="1"/>
  <c r="J8" i="2"/>
  <c r="H9" i="2"/>
  <c r="I9" i="2"/>
  <c r="L9" i="5" s="1"/>
  <c r="J9" i="2"/>
  <c r="M9" i="5" s="1"/>
  <c r="H10" i="2"/>
  <c r="I10" i="2"/>
  <c r="L10" i="5" s="1"/>
  <c r="J10" i="2"/>
  <c r="M10" i="5" s="1"/>
  <c r="H11" i="2"/>
  <c r="I11" i="2"/>
  <c r="J11" i="2"/>
  <c r="H12" i="2"/>
  <c r="I12" i="2"/>
  <c r="J12" i="2"/>
  <c r="H13" i="2"/>
  <c r="I13" i="2"/>
  <c r="J13" i="2"/>
  <c r="H14" i="2"/>
  <c r="I14" i="2"/>
  <c r="L14" i="5" s="1"/>
  <c r="J14" i="2"/>
  <c r="M14" i="5" s="1"/>
  <c r="H15" i="2"/>
  <c r="I15" i="2"/>
  <c r="J15" i="2"/>
  <c r="H16" i="2"/>
  <c r="I16" i="2"/>
  <c r="L16" i="5" s="1"/>
  <c r="J16" i="2"/>
  <c r="H17" i="2"/>
  <c r="I17" i="2"/>
  <c r="L17" i="5" s="1"/>
  <c r="J17" i="2"/>
  <c r="M17" i="5" s="1"/>
  <c r="H18" i="2"/>
  <c r="I18" i="2"/>
  <c r="L18" i="5" s="1"/>
  <c r="J18" i="2"/>
  <c r="M18" i="5" s="1"/>
  <c r="H19" i="2"/>
  <c r="I19" i="2"/>
  <c r="J19" i="2"/>
  <c r="H20" i="2"/>
  <c r="I20" i="2"/>
  <c r="J20" i="2"/>
  <c r="H21" i="2"/>
  <c r="I21" i="2"/>
  <c r="L21" i="5" s="1"/>
  <c r="J21" i="2"/>
  <c r="M21" i="5" s="1"/>
  <c r="H22" i="2"/>
  <c r="I22" i="2"/>
  <c r="J22" i="2"/>
  <c r="M22" i="5" s="1"/>
  <c r="H23" i="2"/>
  <c r="I23" i="2"/>
  <c r="J23" i="2"/>
  <c r="J4" i="2"/>
  <c r="I4" i="2"/>
  <c r="H4" i="2"/>
  <c r="M11" i="5" l="1"/>
  <c r="P39" i="5"/>
  <c r="P23" i="5"/>
  <c r="P15" i="5"/>
  <c r="P7" i="5"/>
  <c r="S30" i="5"/>
  <c r="S22" i="5"/>
  <c r="S14" i="5"/>
  <c r="S6" i="5"/>
  <c r="M16" i="5"/>
  <c r="L11" i="5"/>
  <c r="M8" i="5"/>
  <c r="O39" i="5"/>
  <c r="O31" i="5"/>
  <c r="P28" i="5"/>
  <c r="P20" i="5"/>
  <c r="O15" i="5"/>
  <c r="P12" i="5"/>
  <c r="O7" i="5"/>
  <c r="R30" i="5"/>
  <c r="R22" i="5"/>
  <c r="R6" i="5"/>
  <c r="M7" i="5"/>
  <c r="P35" i="5"/>
  <c r="P27" i="5"/>
  <c r="P19" i="5"/>
  <c r="S34" i="5"/>
  <c r="S26" i="5"/>
  <c r="S18" i="5"/>
  <c r="S10" i="5"/>
  <c r="M23" i="5"/>
  <c r="L23" i="5"/>
  <c r="L15" i="5"/>
  <c r="O35" i="5"/>
  <c r="P32" i="5"/>
  <c r="O27" i="5"/>
  <c r="P24" i="5"/>
  <c r="O19" i="5"/>
  <c r="O11" i="5"/>
  <c r="P8" i="5"/>
  <c r="S31" i="5"/>
  <c r="R26" i="5"/>
  <c r="S23" i="5"/>
  <c r="S15" i="5"/>
  <c r="R10" i="5"/>
  <c r="R18" i="5"/>
  <c r="O12" i="5"/>
  <c r="R23" i="5"/>
  <c r="S16" i="5"/>
  <c r="O17" i="5"/>
  <c r="R28" i="5"/>
  <c r="R8" i="5"/>
  <c r="L7" i="5"/>
  <c r="O23" i="5"/>
  <c r="R34" i="5"/>
  <c r="R14" i="5"/>
  <c r="L13" i="5"/>
  <c r="M6" i="5"/>
  <c r="O29" i="5"/>
  <c r="P22" i="5"/>
  <c r="O9" i="5"/>
  <c r="S33" i="5"/>
  <c r="R20" i="5"/>
  <c r="S13" i="5"/>
  <c r="L19" i="5"/>
  <c r="L12" i="5"/>
  <c r="M19" i="5"/>
  <c r="M12" i="5"/>
  <c r="O4" i="5"/>
  <c r="L4" i="5"/>
  <c r="P4" i="5"/>
  <c r="L22" i="5"/>
  <c r="M15" i="5"/>
  <c r="O38" i="5"/>
  <c r="P31" i="5"/>
  <c r="O18" i="5"/>
  <c r="P11" i="5"/>
  <c r="R29" i="5"/>
  <c r="R9" i="5"/>
  <c r="R4" i="5"/>
  <c r="S4" i="5"/>
  <c r="M4" i="5"/>
  <c r="M20" i="5"/>
  <c r="P36" i="5"/>
  <c r="P16" i="5"/>
  <c r="S27" i="5"/>
  <c r="S7" i="5"/>
  <c r="L20" i="5"/>
  <c r="M13" i="5"/>
  <c r="O36" i="5"/>
  <c r="P29" i="5"/>
  <c r="O16" i="5"/>
  <c r="P9" i="5"/>
  <c r="R27" i="5"/>
  <c r="S20" i="5"/>
  <c r="R7" i="5"/>
  <c r="B5" i="2"/>
  <c r="C5" i="2"/>
  <c r="F5" i="5" s="1"/>
  <c r="D5" i="2"/>
  <c r="G5" i="5" s="1"/>
  <c r="B6" i="2"/>
  <c r="C6" i="2"/>
  <c r="D6" i="2"/>
  <c r="G6" i="5" s="1"/>
  <c r="B7" i="2"/>
  <c r="C7" i="2"/>
  <c r="F7" i="5" s="1"/>
  <c r="D7" i="2"/>
  <c r="B8" i="2"/>
  <c r="C8" i="2"/>
  <c r="F8" i="5" s="1"/>
  <c r="D8" i="2"/>
  <c r="G8" i="5" s="1"/>
  <c r="B9" i="2"/>
  <c r="C9" i="2"/>
  <c r="D9" i="2"/>
  <c r="B10" i="2"/>
  <c r="C10" i="2"/>
  <c r="D10" i="2"/>
  <c r="B11" i="2"/>
  <c r="C11" i="2"/>
  <c r="F11" i="5" s="1"/>
  <c r="D11" i="2"/>
  <c r="G11" i="5" s="1"/>
  <c r="B12" i="2"/>
  <c r="C12" i="2"/>
  <c r="F12" i="5" s="1"/>
  <c r="D12" i="2"/>
  <c r="G12" i="5" s="1"/>
  <c r="B13" i="2"/>
  <c r="C13" i="2"/>
  <c r="F13" i="5" s="1"/>
  <c r="D13" i="2"/>
  <c r="G13" i="5" s="1"/>
  <c r="B14" i="2"/>
  <c r="C14" i="2"/>
  <c r="D14" i="2"/>
  <c r="B15" i="2"/>
  <c r="C15" i="2"/>
  <c r="F15" i="5" s="1"/>
  <c r="D15" i="2"/>
  <c r="B16" i="2"/>
  <c r="C16" i="2"/>
  <c r="D16" i="2"/>
  <c r="B17" i="2"/>
  <c r="C17" i="2"/>
  <c r="D17" i="2"/>
  <c r="B18" i="2"/>
  <c r="C18" i="2"/>
  <c r="D18" i="2"/>
  <c r="B19" i="2"/>
  <c r="C19" i="2"/>
  <c r="F19" i="5" s="1"/>
  <c r="D19" i="2"/>
  <c r="B20" i="2"/>
  <c r="C20" i="2"/>
  <c r="F20" i="5" s="1"/>
  <c r="D20" i="2"/>
  <c r="G20" i="5" s="1"/>
  <c r="B21" i="2"/>
  <c r="C21" i="2"/>
  <c r="D21" i="2"/>
  <c r="B22" i="2"/>
  <c r="C22" i="2"/>
  <c r="D22" i="2"/>
  <c r="G22" i="5" s="1"/>
  <c r="B23" i="2"/>
  <c r="C23" i="2"/>
  <c r="F23" i="5" s="1"/>
  <c r="D23" i="2"/>
  <c r="B24" i="2"/>
  <c r="C24" i="2"/>
  <c r="D24" i="2"/>
  <c r="G24" i="5" s="1"/>
  <c r="B25" i="2"/>
  <c r="C25" i="2"/>
  <c r="D25" i="2"/>
  <c r="B26" i="2"/>
  <c r="C26" i="2"/>
  <c r="D26" i="2"/>
  <c r="B27" i="2"/>
  <c r="C27" i="2"/>
  <c r="F27" i="5" s="1"/>
  <c r="D27" i="2"/>
  <c r="B28" i="2"/>
  <c r="C28" i="2"/>
  <c r="F28" i="5" s="1"/>
  <c r="D28" i="2"/>
  <c r="G28" i="5" s="1"/>
  <c r="B29" i="2"/>
  <c r="C29" i="2"/>
  <c r="D29" i="2"/>
  <c r="G29" i="5" s="1"/>
  <c r="B30" i="2"/>
  <c r="C30" i="2"/>
  <c r="F30" i="5" s="1"/>
  <c r="D30" i="2"/>
  <c r="G30" i="5" s="1"/>
  <c r="B31" i="2"/>
  <c r="C31" i="2"/>
  <c r="F31" i="5" s="1"/>
  <c r="D31" i="2"/>
  <c r="D4" i="2"/>
  <c r="C4" i="2"/>
  <c r="B4" i="2"/>
  <c r="E5" i="2"/>
  <c r="F5" i="2"/>
  <c r="G5" i="2"/>
  <c r="E6" i="2"/>
  <c r="F6" i="2"/>
  <c r="G6" i="2"/>
  <c r="E7" i="2"/>
  <c r="F7" i="2"/>
  <c r="G7" i="2"/>
  <c r="E8" i="2"/>
  <c r="F8" i="2"/>
  <c r="G8" i="2"/>
  <c r="E9" i="2"/>
  <c r="F9" i="2"/>
  <c r="G9" i="2"/>
  <c r="E10" i="2"/>
  <c r="F10" i="2"/>
  <c r="I10" i="5" s="1"/>
  <c r="G10" i="2"/>
  <c r="J10" i="5" s="1"/>
  <c r="E11" i="2"/>
  <c r="F11" i="2"/>
  <c r="I11" i="5" s="1"/>
  <c r="G11" i="2"/>
  <c r="E12" i="2"/>
  <c r="F12" i="2"/>
  <c r="I12" i="5" s="1"/>
  <c r="G12" i="2"/>
  <c r="E13" i="2"/>
  <c r="F13" i="2"/>
  <c r="G13" i="2"/>
  <c r="E14" i="2"/>
  <c r="F14" i="2"/>
  <c r="G14" i="2"/>
  <c r="E15" i="2"/>
  <c r="F15" i="2"/>
  <c r="G15" i="2"/>
  <c r="E16" i="2"/>
  <c r="F16" i="2"/>
  <c r="G16" i="2"/>
  <c r="J16" i="5" s="1"/>
  <c r="E17" i="2"/>
  <c r="F17" i="2"/>
  <c r="G17" i="2"/>
  <c r="E18" i="2"/>
  <c r="F18" i="2"/>
  <c r="G18" i="2"/>
  <c r="J18" i="5" s="1"/>
  <c r="E19" i="2"/>
  <c r="F19" i="2"/>
  <c r="I19" i="5" s="1"/>
  <c r="G19" i="2"/>
  <c r="E20" i="2"/>
  <c r="F20" i="2"/>
  <c r="I20" i="5" s="1"/>
  <c r="G20" i="2"/>
  <c r="J20" i="5" s="1"/>
  <c r="E21" i="2"/>
  <c r="F21" i="2"/>
  <c r="G21" i="2"/>
  <c r="E22" i="2"/>
  <c r="F22" i="2"/>
  <c r="G22" i="2"/>
  <c r="E23" i="2"/>
  <c r="F23" i="2"/>
  <c r="G23" i="2"/>
  <c r="J23" i="5" s="1"/>
  <c r="E24" i="2"/>
  <c r="F24" i="2"/>
  <c r="I24" i="5" s="1"/>
  <c r="G24" i="2"/>
  <c r="J24" i="5" s="1"/>
  <c r="E25" i="2"/>
  <c r="F25" i="2"/>
  <c r="I25" i="5" s="1"/>
  <c r="G25" i="2"/>
  <c r="J25" i="5" s="1"/>
  <c r="E26" i="2"/>
  <c r="F26" i="2"/>
  <c r="G26" i="2"/>
  <c r="E27" i="2"/>
  <c r="F27" i="2"/>
  <c r="I27" i="5" s="1"/>
  <c r="G27" i="2"/>
  <c r="E28" i="2"/>
  <c r="F28" i="2"/>
  <c r="G28" i="2"/>
  <c r="E29" i="2"/>
  <c r="F29" i="2"/>
  <c r="G29" i="2"/>
  <c r="E30" i="2"/>
  <c r="F30" i="2"/>
  <c r="G30" i="2"/>
  <c r="E31" i="2"/>
  <c r="F31" i="2"/>
  <c r="G31" i="2"/>
  <c r="E32" i="2"/>
  <c r="F32" i="2"/>
  <c r="I32" i="5" s="1"/>
  <c r="G32" i="2"/>
  <c r="J32" i="5" s="1"/>
  <c r="E33" i="2"/>
  <c r="F33" i="2"/>
  <c r="G33" i="2"/>
  <c r="E34" i="2"/>
  <c r="F34" i="2"/>
  <c r="G34" i="2"/>
  <c r="E35" i="2"/>
  <c r="F35" i="2"/>
  <c r="I35" i="5" s="1"/>
  <c r="G35" i="2"/>
  <c r="E36" i="2"/>
  <c r="F36" i="2"/>
  <c r="G36" i="2"/>
  <c r="J36" i="5" s="1"/>
  <c r="E37" i="2"/>
  <c r="F37" i="2"/>
  <c r="G37" i="2"/>
  <c r="E38" i="2"/>
  <c r="F38" i="2"/>
  <c r="G38" i="2"/>
  <c r="E39" i="2"/>
  <c r="F39" i="2"/>
  <c r="G39" i="2"/>
  <c r="E40" i="2"/>
  <c r="F40" i="2"/>
  <c r="I40" i="5" s="1"/>
  <c r="G40" i="2"/>
  <c r="J40" i="5" s="1"/>
  <c r="E41" i="2"/>
  <c r="F41" i="2"/>
  <c r="G41" i="2"/>
  <c r="J41" i="5" s="1"/>
  <c r="E42" i="2"/>
  <c r="F42" i="2"/>
  <c r="I42" i="5" s="1"/>
  <c r="G42" i="2"/>
  <c r="E43" i="2"/>
  <c r="F43" i="2"/>
  <c r="I43" i="5" s="1"/>
  <c r="G43" i="2"/>
  <c r="E44" i="2"/>
  <c r="F44" i="2"/>
  <c r="I44" i="5" s="1"/>
  <c r="G44" i="2"/>
  <c r="J44" i="5" s="1"/>
  <c r="E45" i="2"/>
  <c r="F45" i="2"/>
  <c r="G45" i="2"/>
  <c r="J45" i="5" s="1"/>
  <c r="E46" i="2"/>
  <c r="F46" i="2"/>
  <c r="G46" i="2"/>
  <c r="E47" i="2"/>
  <c r="F47" i="2"/>
  <c r="G47" i="2"/>
  <c r="E48" i="2"/>
  <c r="F48" i="2"/>
  <c r="G48" i="2"/>
  <c r="J48" i="5" s="1"/>
  <c r="E49" i="2"/>
  <c r="F49" i="2"/>
  <c r="G49" i="2"/>
  <c r="E50" i="2"/>
  <c r="F50" i="2"/>
  <c r="I50" i="5" s="1"/>
  <c r="G50" i="2"/>
  <c r="E51" i="2"/>
  <c r="F51" i="2"/>
  <c r="I51" i="5" s="1"/>
  <c r="G51" i="2"/>
  <c r="E52" i="2"/>
  <c r="F52" i="2"/>
  <c r="I52" i="5" s="1"/>
  <c r="G52" i="2"/>
  <c r="J52" i="5" s="1"/>
  <c r="E53" i="2"/>
  <c r="F53" i="2"/>
  <c r="G53" i="2"/>
  <c r="E54" i="2"/>
  <c r="F54" i="2"/>
  <c r="G54" i="2"/>
  <c r="E55" i="2"/>
  <c r="F55" i="2"/>
  <c r="G55" i="2"/>
  <c r="J55" i="5" s="1"/>
  <c r="E56" i="2"/>
  <c r="F56" i="2"/>
  <c r="G56" i="2"/>
  <c r="J56" i="5" s="1"/>
  <c r="E57" i="2"/>
  <c r="F57" i="2"/>
  <c r="I57" i="5" s="1"/>
  <c r="G57" i="2"/>
  <c r="J57" i="5" s="1"/>
  <c r="E58" i="2"/>
  <c r="F58" i="2"/>
  <c r="G58" i="2"/>
  <c r="E59" i="2"/>
  <c r="F59" i="2"/>
  <c r="I59" i="5" s="1"/>
  <c r="G59" i="2"/>
  <c r="E60" i="2"/>
  <c r="F60" i="2"/>
  <c r="I60" i="5" s="1"/>
  <c r="G60" i="2"/>
  <c r="J60" i="5" s="1"/>
  <c r="E61" i="2"/>
  <c r="F61" i="2"/>
  <c r="G61" i="2"/>
  <c r="J61" i="5" s="1"/>
  <c r="E62" i="2"/>
  <c r="F62" i="2"/>
  <c r="G62" i="2"/>
  <c r="E63" i="2"/>
  <c r="F63" i="2"/>
  <c r="G63" i="2"/>
  <c r="J63" i="5" s="1"/>
  <c r="E64" i="2"/>
  <c r="F64" i="2"/>
  <c r="I64" i="5" s="1"/>
  <c r="G64" i="2"/>
  <c r="J64" i="5" s="1"/>
  <c r="E65" i="2"/>
  <c r="F65" i="2"/>
  <c r="I65" i="5" s="1"/>
  <c r="G65" i="2"/>
  <c r="J65" i="5" s="1"/>
  <c r="E66" i="2"/>
  <c r="F66" i="2"/>
  <c r="G66" i="2"/>
  <c r="E67" i="2"/>
  <c r="F67" i="2"/>
  <c r="I67" i="5" s="1"/>
  <c r="G67" i="2"/>
  <c r="E68" i="2"/>
  <c r="F68" i="2"/>
  <c r="G68" i="2"/>
  <c r="J68" i="5" s="1"/>
  <c r="E69" i="2"/>
  <c r="F69" i="2"/>
  <c r="G69" i="2"/>
  <c r="E70" i="2"/>
  <c r="F70" i="2"/>
  <c r="G70" i="2"/>
  <c r="E71" i="2"/>
  <c r="F71" i="2"/>
  <c r="G71" i="2"/>
  <c r="E72" i="2"/>
  <c r="F72" i="2"/>
  <c r="I72" i="5" s="1"/>
  <c r="G72" i="2"/>
  <c r="J72" i="5" s="1"/>
  <c r="E73" i="2"/>
  <c r="F73" i="2"/>
  <c r="G73" i="2"/>
  <c r="E74" i="2"/>
  <c r="F74" i="2"/>
  <c r="G74" i="2"/>
  <c r="E75" i="2"/>
  <c r="F75" i="2"/>
  <c r="I75" i="5" s="1"/>
  <c r="G75" i="2"/>
  <c r="E76" i="2"/>
  <c r="F76" i="2"/>
  <c r="G76" i="2"/>
  <c r="J76" i="5" s="1"/>
  <c r="E77" i="2"/>
  <c r="F77" i="2"/>
  <c r="G77" i="2"/>
  <c r="J77" i="5" s="1"/>
  <c r="E78" i="2"/>
  <c r="F78" i="2"/>
  <c r="G78" i="2"/>
  <c r="E79" i="2"/>
  <c r="F79" i="2"/>
  <c r="G79" i="2"/>
  <c r="E80" i="2"/>
  <c r="F80" i="2"/>
  <c r="G80" i="2"/>
  <c r="J80" i="5" s="1"/>
  <c r="E81" i="2"/>
  <c r="F81" i="2"/>
  <c r="I81" i="5" s="1"/>
  <c r="G81" i="2"/>
  <c r="J81" i="5" s="1"/>
  <c r="E82" i="2"/>
  <c r="F82" i="2"/>
  <c r="G82" i="2"/>
  <c r="E83" i="2"/>
  <c r="F83" i="2"/>
  <c r="I83" i="5" s="1"/>
  <c r="G83" i="2"/>
  <c r="E84" i="2"/>
  <c r="F84" i="2"/>
  <c r="I84" i="5" s="1"/>
  <c r="G84" i="2"/>
  <c r="J84" i="5" s="1"/>
  <c r="E85" i="2"/>
  <c r="F85" i="2"/>
  <c r="G85" i="2"/>
  <c r="J85" i="5" s="1"/>
  <c r="E86" i="2"/>
  <c r="F86" i="2"/>
  <c r="G86" i="2"/>
  <c r="E87" i="2"/>
  <c r="F87" i="2"/>
  <c r="G87" i="2"/>
  <c r="E88" i="2"/>
  <c r="F88" i="2"/>
  <c r="G88" i="2"/>
  <c r="J88" i="5" s="1"/>
  <c r="E89" i="2"/>
  <c r="F89" i="2"/>
  <c r="I89" i="5" s="1"/>
  <c r="G89" i="2"/>
  <c r="E90" i="2"/>
  <c r="F90" i="2"/>
  <c r="G90" i="2"/>
  <c r="E91" i="2"/>
  <c r="F91" i="2"/>
  <c r="I91" i="5" s="1"/>
  <c r="G91" i="2"/>
  <c r="E92" i="2"/>
  <c r="F92" i="2"/>
  <c r="I92" i="5" s="1"/>
  <c r="G92" i="2"/>
  <c r="J92" i="5" s="1"/>
  <c r="E93" i="2"/>
  <c r="F93" i="2"/>
  <c r="G93" i="2"/>
  <c r="E94" i="2"/>
  <c r="F94" i="2"/>
  <c r="G94" i="2"/>
  <c r="E95" i="2"/>
  <c r="F95" i="2"/>
  <c r="G95" i="2"/>
  <c r="J95" i="5" s="1"/>
  <c r="E96" i="2"/>
  <c r="F96" i="2"/>
  <c r="G96" i="2"/>
  <c r="J96" i="5" s="1"/>
  <c r="G4" i="2"/>
  <c r="F4" i="2"/>
  <c r="E4" i="2"/>
  <c r="C6" i="5"/>
  <c r="D6" i="5"/>
  <c r="C7" i="5"/>
  <c r="C10" i="5"/>
  <c r="D10" i="5"/>
  <c r="C11" i="5"/>
  <c r="D11" i="5"/>
  <c r="C12" i="5"/>
  <c r="D12" i="5"/>
  <c r="C13" i="5"/>
  <c r="D13" i="5"/>
  <c r="C14" i="5"/>
  <c r="D14" i="5"/>
  <c r="C15" i="5"/>
  <c r="D15" i="5"/>
  <c r="C16" i="5"/>
  <c r="D16" i="5"/>
  <c r="C17" i="5"/>
  <c r="C26" i="5"/>
  <c r="D26" i="5"/>
  <c r="C27" i="5"/>
  <c r="C30" i="5"/>
  <c r="D30" i="5"/>
  <c r="C31" i="5"/>
  <c r="D31" i="5"/>
  <c r="C32" i="5"/>
  <c r="D32" i="5"/>
  <c r="C33" i="5"/>
  <c r="D33" i="5"/>
  <c r="C34" i="5"/>
  <c r="D34" i="5"/>
  <c r="C35" i="5"/>
  <c r="D35" i="5"/>
  <c r="C36" i="5"/>
  <c r="D36" i="5"/>
  <c r="C37" i="5"/>
  <c r="C46" i="5"/>
  <c r="D46" i="5"/>
  <c r="C47" i="5"/>
  <c r="C50" i="5"/>
  <c r="D50" i="5"/>
  <c r="C51" i="5"/>
  <c r="D51" i="5"/>
  <c r="C52" i="5"/>
  <c r="D52" i="5"/>
  <c r="C53" i="5"/>
  <c r="D53" i="5"/>
  <c r="C54" i="5"/>
  <c r="D54" i="5"/>
  <c r="C55" i="5"/>
  <c r="D55" i="5"/>
  <c r="C56" i="5"/>
  <c r="D56" i="5"/>
  <c r="C57" i="5"/>
  <c r="D4" i="5"/>
  <c r="C4" i="5"/>
  <c r="J12" i="5" l="1"/>
  <c r="J15" i="5"/>
  <c r="I95" i="5"/>
  <c r="I87" i="5"/>
  <c r="I79" i="5"/>
  <c r="I71" i="5"/>
  <c r="I63" i="5"/>
  <c r="I55" i="5"/>
  <c r="I47" i="5"/>
  <c r="I39" i="5"/>
  <c r="I31" i="5"/>
  <c r="I23" i="5"/>
  <c r="I15" i="5"/>
  <c r="I7" i="5"/>
  <c r="J21" i="5"/>
  <c r="J5" i="5"/>
  <c r="G25" i="5"/>
  <c r="G9" i="5"/>
  <c r="J90" i="5"/>
  <c r="I85" i="5"/>
  <c r="J82" i="5"/>
  <c r="I77" i="5"/>
  <c r="J74" i="5"/>
  <c r="I69" i="5"/>
  <c r="J58" i="5"/>
  <c r="J50" i="5"/>
  <c r="I45" i="5"/>
  <c r="J42" i="5"/>
  <c r="J34" i="5"/>
  <c r="I5" i="5"/>
  <c r="I90" i="5"/>
  <c r="I82" i="5"/>
  <c r="J94" i="5"/>
  <c r="J78" i="5"/>
  <c r="J70" i="5"/>
  <c r="J62" i="5"/>
  <c r="J54" i="5"/>
  <c r="J38" i="5"/>
  <c r="J30" i="5"/>
  <c r="J22" i="5"/>
  <c r="J14" i="5"/>
  <c r="G26" i="5"/>
  <c r="G18" i="5"/>
  <c r="G10" i="5"/>
  <c r="J83" i="5"/>
  <c r="J75" i="5"/>
  <c r="I70" i="5"/>
  <c r="I62" i="5"/>
  <c r="J43" i="5"/>
  <c r="J35" i="5"/>
  <c r="I30" i="5"/>
  <c r="I22" i="5"/>
  <c r="G31" i="5"/>
  <c r="G23" i="5"/>
  <c r="F18" i="5"/>
  <c r="G15" i="5"/>
  <c r="F10" i="5"/>
  <c r="J37" i="5"/>
  <c r="J17" i="5"/>
  <c r="I37" i="5"/>
  <c r="I17" i="5"/>
  <c r="F25" i="5"/>
  <c r="I96" i="5"/>
  <c r="J89" i="5"/>
  <c r="I76" i="5"/>
  <c r="J69" i="5"/>
  <c r="I56" i="5"/>
  <c r="J49" i="5"/>
  <c r="I36" i="5"/>
  <c r="J29" i="5"/>
  <c r="I16" i="5"/>
  <c r="J9" i="5"/>
  <c r="F24" i="5"/>
  <c r="G17" i="5"/>
  <c r="I49" i="5"/>
  <c r="I29" i="5"/>
  <c r="I9" i="5"/>
  <c r="F17" i="5"/>
  <c r="I61" i="5"/>
  <c r="I41" i="5"/>
  <c r="I21" i="5"/>
  <c r="F29" i="5"/>
  <c r="F9" i="5"/>
  <c r="J93" i="5"/>
  <c r="J73" i="5"/>
  <c r="J53" i="5"/>
  <c r="J33" i="5"/>
  <c r="J13" i="5"/>
  <c r="G21" i="5"/>
  <c r="I93" i="5"/>
  <c r="I73" i="5"/>
  <c r="I53" i="5"/>
  <c r="I33" i="5"/>
  <c r="I13" i="5"/>
  <c r="F21" i="5"/>
  <c r="D65" i="5"/>
  <c r="D45" i="5"/>
  <c r="D25" i="5"/>
  <c r="D5" i="5"/>
  <c r="J91" i="5"/>
  <c r="I78" i="5"/>
  <c r="J71" i="5"/>
  <c r="I58" i="5"/>
  <c r="J51" i="5"/>
  <c r="I38" i="5"/>
  <c r="J31" i="5"/>
  <c r="I18" i="5"/>
  <c r="J11" i="5"/>
  <c r="F26" i="5"/>
  <c r="G19" i="5"/>
  <c r="F6" i="5"/>
  <c r="C5" i="5"/>
  <c r="F4" i="5"/>
  <c r="C24" i="5"/>
  <c r="G4" i="5"/>
  <c r="J4" i="5"/>
  <c r="C63" i="5"/>
  <c r="D42" i="5"/>
  <c r="D64" i="5"/>
  <c r="C42" i="5"/>
  <c r="C22" i="5"/>
  <c r="J28" i="5"/>
  <c r="J8" i="5"/>
  <c r="G16" i="5"/>
  <c r="D21" i="5"/>
  <c r="D40" i="5"/>
  <c r="D20" i="5"/>
  <c r="I88" i="5"/>
  <c r="I68" i="5"/>
  <c r="I48" i="5"/>
  <c r="I28" i="5"/>
  <c r="I8" i="5"/>
  <c r="F16" i="5"/>
  <c r="C45" i="5"/>
  <c r="C43" i="5"/>
  <c r="C62" i="5"/>
  <c r="C65" i="5"/>
  <c r="C64" i="5"/>
  <c r="I4" i="5"/>
  <c r="D63" i="5"/>
  <c r="D62" i="5"/>
  <c r="D60" i="5"/>
  <c r="C60" i="5"/>
  <c r="C40" i="5"/>
  <c r="C20" i="5"/>
  <c r="D59" i="5"/>
  <c r="D49" i="5"/>
  <c r="D39" i="5"/>
  <c r="D29" i="5"/>
  <c r="D19" i="5"/>
  <c r="D9" i="5"/>
  <c r="I94" i="5"/>
  <c r="J87" i="5"/>
  <c r="I74" i="5"/>
  <c r="J67" i="5"/>
  <c r="I54" i="5"/>
  <c r="J47" i="5"/>
  <c r="I34" i="5"/>
  <c r="J27" i="5"/>
  <c r="I14" i="5"/>
  <c r="J7" i="5"/>
  <c r="F22" i="5"/>
  <c r="D22" i="5"/>
  <c r="D41" i="5"/>
  <c r="C59" i="5"/>
  <c r="C49" i="5"/>
  <c r="C39" i="5"/>
  <c r="C29" i="5"/>
  <c r="C19" i="5"/>
  <c r="C9" i="5"/>
  <c r="C25" i="5"/>
  <c r="C44" i="5"/>
  <c r="C23" i="5"/>
  <c r="C21" i="5"/>
  <c r="D58" i="5"/>
  <c r="D48" i="5"/>
  <c r="D38" i="5"/>
  <c r="D28" i="5"/>
  <c r="D18" i="5"/>
  <c r="D8" i="5"/>
  <c r="I80" i="5"/>
  <c r="D24" i="5"/>
  <c r="D43" i="5"/>
  <c r="C61" i="5"/>
  <c r="C58" i="5"/>
  <c r="C48" i="5"/>
  <c r="C38" i="5"/>
  <c r="C28" i="5"/>
  <c r="C18" i="5"/>
  <c r="C8" i="5"/>
  <c r="J86" i="5"/>
  <c r="J66" i="5"/>
  <c r="J46" i="5"/>
  <c r="J26" i="5"/>
  <c r="J6" i="5"/>
  <c r="G14" i="5"/>
  <c r="D44" i="5"/>
  <c r="D23" i="5"/>
  <c r="D61" i="5"/>
  <c r="C41" i="5"/>
  <c r="D57" i="5"/>
  <c r="D47" i="5"/>
  <c r="D37" i="5"/>
  <c r="D27" i="5"/>
  <c r="D17" i="5"/>
  <c r="D7" i="5"/>
  <c r="I86" i="5"/>
  <c r="J79" i="5"/>
  <c r="I66" i="5"/>
  <c r="J59" i="5"/>
  <c r="I46" i="5"/>
  <c r="J39" i="5"/>
  <c r="I26" i="5"/>
  <c r="J19" i="5"/>
  <c r="I6" i="5"/>
  <c r="G27" i="5"/>
  <c r="F14" i="5"/>
  <c r="G7" i="5"/>
</calcChain>
</file>

<file path=xl/sharedStrings.xml><?xml version="1.0" encoding="utf-8"?>
<sst xmlns="http://schemas.openxmlformats.org/spreadsheetml/2006/main" count="906" uniqueCount="77">
  <si>
    <t>image 16 interphase</t>
  </si>
  <si>
    <t>image 16 metaphase</t>
  </si>
  <si>
    <t>image 16 anaphase</t>
  </si>
  <si>
    <t>BLM</t>
  </si>
  <si>
    <t>RIF1</t>
  </si>
  <si>
    <t>mCherry</t>
  </si>
  <si>
    <t>background</t>
  </si>
  <si>
    <t>image 2 metaphase</t>
  </si>
  <si>
    <t>image 2 anaphase</t>
  </si>
  <si>
    <t>image 5 interphase</t>
  </si>
  <si>
    <t>image 5 metaphase</t>
  </si>
  <si>
    <t>image 5 prometa</t>
  </si>
  <si>
    <t>image 6 metaphase</t>
  </si>
  <si>
    <t>image 6 anaphase</t>
  </si>
  <si>
    <t>image 6 interphase</t>
  </si>
  <si>
    <t>image 7 interphase</t>
  </si>
  <si>
    <t>image 7 anaphase</t>
  </si>
  <si>
    <t>image 7 metaphase</t>
  </si>
  <si>
    <t>image 8 interphase</t>
  </si>
  <si>
    <t>image 8 anaphase</t>
  </si>
  <si>
    <t>image 8 prometaphase</t>
  </si>
  <si>
    <t>image 10 interphase</t>
  </si>
  <si>
    <t>image 10 anaphase</t>
  </si>
  <si>
    <t>image 10 metaphase</t>
  </si>
  <si>
    <t>image 11 interphase</t>
  </si>
  <si>
    <t>image 11 anaphase</t>
  </si>
  <si>
    <t>image 11 prometaphase</t>
  </si>
  <si>
    <t>image 12 interphase</t>
  </si>
  <si>
    <t>image 12 metaphase</t>
  </si>
  <si>
    <t>image 12 prometaphase</t>
  </si>
  <si>
    <t>image 13 metaphase</t>
  </si>
  <si>
    <t>image 13 prophase</t>
  </si>
  <si>
    <t>image 14 interphase</t>
  </si>
  <si>
    <t>image 14 metaphase</t>
  </si>
  <si>
    <t>image 14 prometaphase</t>
  </si>
  <si>
    <t>image 15 anaphase</t>
  </si>
  <si>
    <t>image 15 metaphase</t>
  </si>
  <si>
    <t>image 15 prometaphase</t>
  </si>
  <si>
    <t>image 18 metaphase</t>
  </si>
  <si>
    <t>image 18 prophase</t>
  </si>
  <si>
    <t>image 19 anaphase</t>
  </si>
  <si>
    <t>image 19 prometaphase</t>
  </si>
  <si>
    <t>image 19 interphase</t>
  </si>
  <si>
    <t>image 21 anaphase</t>
  </si>
  <si>
    <t>image 22 anaphase</t>
  </si>
  <si>
    <t>image 24 prometaphase</t>
  </si>
  <si>
    <t>image 27 prometaphase</t>
  </si>
  <si>
    <t>image 28 anaphase</t>
  </si>
  <si>
    <t>interphase</t>
  </si>
  <si>
    <t>prometaphase</t>
  </si>
  <si>
    <t>metaphase</t>
  </si>
  <si>
    <t>anaphase</t>
  </si>
  <si>
    <t>prophase</t>
  </si>
  <si>
    <t>image 3 interphase 1</t>
  </si>
  <si>
    <t>image 3 interphase 2</t>
  </si>
  <si>
    <t>image 3 interphase 3</t>
  </si>
  <si>
    <t>image 80 interphase</t>
  </si>
  <si>
    <t>image 80 metaphase</t>
  </si>
  <si>
    <t>image 80 metaphase 2</t>
  </si>
  <si>
    <t>ratio</t>
  </si>
  <si>
    <t>image 67 interphase 2</t>
  </si>
  <si>
    <t>image 67 interphase 1</t>
  </si>
  <si>
    <t>image 67 interphase 3</t>
  </si>
  <si>
    <t>image 67 interphase 4</t>
  </si>
  <si>
    <t>image 67 interphase 5</t>
  </si>
  <si>
    <t>Interphase</t>
  </si>
  <si>
    <t>Prometaphase</t>
  </si>
  <si>
    <t>Metaphase</t>
  </si>
  <si>
    <t>Anaphase</t>
  </si>
  <si>
    <t>Image 16 metaphase</t>
  </si>
  <si>
    <t>Prometa</t>
  </si>
  <si>
    <t>Ratio BLM/mCherry</t>
  </si>
  <si>
    <t>Mean= 3.289249072</t>
  </si>
  <si>
    <t xml:space="preserve">Ratio normalised to mean interphase </t>
  </si>
  <si>
    <t>RATIO</t>
  </si>
  <si>
    <t>RATIO NORMALISED TO METAPHASE</t>
  </si>
  <si>
    <t>RATIO NORMALISED TO INTERPHASE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</si>
</sst>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7030A0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rgb="FF00B050"/>
      <name val="Calibri"/>
      <family val="2"/>
      <scheme val="minor"/>
    </font>
    <font>
      <sz val="10"/>
      <color rgb="FF00B0F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FFC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1"/>
      <color rgb="FF431FAA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theme="5"/>
      <name val="Calibri"/>
      <family val="2"/>
      <scheme val="minor"/>
    </font>
    <font>
      <b/>
      <sz val="11"/>
      <color rgb="FF009193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1"/>
      <color theme="3" tint="0.79998168889431442"/>
      <name val="Calibri"/>
      <family val="2"/>
      <scheme val="minor"/>
    </font>
    <font>
      <sz val="11"/>
      <color theme="3" tint="0.7999816888943144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 applyAlignment="1">
      <alignment wrapText="1"/>
    </xf>
    <xf numFmtId="0" fontId="0" fillId="0" borderId="1" xfId="0" applyBorder="1"/>
    <xf numFmtId="0" fontId="1" fillId="0" borderId="2" xfId="0" applyFont="1" applyBorder="1" applyAlignment="1">
      <alignment wrapText="1"/>
    </xf>
    <xf numFmtId="0" fontId="0" fillId="0" borderId="3" xfId="0" applyBorder="1"/>
    <xf numFmtId="0" fontId="0" fillId="0" borderId="2" xfId="0" applyBorder="1"/>
    <xf numFmtId="0" fontId="1" fillId="0" borderId="5" xfId="0" applyFont="1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2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6" fillId="0" borderId="0" xfId="0" applyFont="1"/>
    <xf numFmtId="0" fontId="19" fillId="0" borderId="0" xfId="0" applyFont="1"/>
    <xf numFmtId="0" fontId="11" fillId="0" borderId="2" xfId="0" applyFont="1" applyBorder="1"/>
    <xf numFmtId="0" fontId="19" fillId="0" borderId="2" xfId="0" applyFont="1" applyBorder="1"/>
    <xf numFmtId="0" fontId="13" fillId="0" borderId="2" xfId="0" applyFont="1" applyBorder="1"/>
    <xf numFmtId="0" fontId="20" fillId="2" borderId="0" xfId="0" applyFont="1" applyFill="1"/>
    <xf numFmtId="0" fontId="21" fillId="2" borderId="0" xfId="0" applyFont="1" applyFill="1"/>
    <xf numFmtId="0" fontId="11" fillId="2" borderId="0" xfId="0" applyFont="1" applyFill="1"/>
    <xf numFmtId="0" fontId="0" fillId="2" borderId="0" xfId="0" applyFill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96FF"/>
      <color rgb="FF011893"/>
      <color rgb="FF009193"/>
      <color rgb="FFFFD5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129583333333333"/>
          <c:y val="3.6763194444444439E-2"/>
          <c:w val="0.69006875000000001"/>
          <c:h val="0.74268958333333335"/>
        </c:manualLayout>
      </c:layout>
      <c:scatterChart>
        <c:scatterStyle val="lineMarker"/>
        <c:varyColors val="0"/>
        <c:ser>
          <c:idx val="1"/>
          <c:order val="0"/>
          <c:spPr>
            <a:ln>
              <a:noFill/>
            </a:ln>
          </c:spPr>
          <c:marker>
            <c:symbol val="squar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correction'!$DL$3:$DL$22</c:f>
              <c:numCache>
                <c:formatCode>General</c:formatCode>
                <c:ptCount val="20"/>
                <c:pt idx="0">
                  <c:v>2357.9697835851298</c:v>
                </c:pt>
                <c:pt idx="1">
                  <c:v>2150.8253383660899</c:v>
                </c:pt>
                <c:pt idx="2">
                  <c:v>1075.2644021483802</c:v>
                </c:pt>
                <c:pt idx="3">
                  <c:v>1698.4315925616502</c:v>
                </c:pt>
                <c:pt idx="4">
                  <c:v>563.39171876228011</c:v>
                </c:pt>
                <c:pt idx="5">
                  <c:v>1470.1737932410601</c:v>
                </c:pt>
                <c:pt idx="6">
                  <c:v>130.82037185528043</c:v>
                </c:pt>
                <c:pt idx="7">
                  <c:v>2852.3370010756303</c:v>
                </c:pt>
                <c:pt idx="8">
                  <c:v>344.77307355772018</c:v>
                </c:pt>
                <c:pt idx="9">
                  <c:v>921.04016666362031</c:v>
                </c:pt>
                <c:pt idx="10">
                  <c:v>939.68630107095032</c:v>
                </c:pt>
                <c:pt idx="11">
                  <c:v>757.06423002031033</c:v>
                </c:pt>
                <c:pt idx="12">
                  <c:v>2085.21203459668</c:v>
                </c:pt>
                <c:pt idx="13">
                  <c:v>1064.4667243513704</c:v>
                </c:pt>
                <c:pt idx="14">
                  <c:v>716.56118986619003</c:v>
                </c:pt>
                <c:pt idx="15">
                  <c:v>341.43930732396029</c:v>
                </c:pt>
                <c:pt idx="16">
                  <c:v>129.24122558918043</c:v>
                </c:pt>
                <c:pt idx="17">
                  <c:v>1743.9393073239603</c:v>
                </c:pt>
                <c:pt idx="18">
                  <c:v>87.794922297220182</c:v>
                </c:pt>
                <c:pt idx="19">
                  <c:v>1476.1413275259802</c:v>
                </c:pt>
              </c:numCache>
            </c:numRef>
          </c:xVal>
          <c:yVal>
            <c:numRef>
              <c:f>'Bg correction'!$DM$3:$DM$22</c:f>
              <c:numCache>
                <c:formatCode>General</c:formatCode>
                <c:ptCount val="20"/>
                <c:pt idx="0">
                  <c:v>4477.2621478154297</c:v>
                </c:pt>
                <c:pt idx="1">
                  <c:v>910.16955950163992</c:v>
                </c:pt>
                <c:pt idx="2">
                  <c:v>76.5426974066404</c:v>
                </c:pt>
                <c:pt idx="3">
                  <c:v>516.34335677172021</c:v>
                </c:pt>
                <c:pt idx="4">
                  <c:v>203.05240617518029</c:v>
                </c:pt>
                <c:pt idx="5">
                  <c:v>672.54389752462066</c:v>
                </c:pt>
                <c:pt idx="6">
                  <c:v>260.83629778041995</c:v>
                </c:pt>
                <c:pt idx="7">
                  <c:v>1287.7496515945904</c:v>
                </c:pt>
                <c:pt idx="8">
                  <c:v>774.04261408933053</c:v>
                </c:pt>
                <c:pt idx="9">
                  <c:v>410.89208104029058</c:v>
                </c:pt>
                <c:pt idx="10">
                  <c:v>543.96007440679023</c:v>
                </c:pt>
                <c:pt idx="11">
                  <c:v>193.96234198048023</c:v>
                </c:pt>
                <c:pt idx="12">
                  <c:v>686.29845824516997</c:v>
                </c:pt>
                <c:pt idx="13">
                  <c:v>371.86483631154988</c:v>
                </c:pt>
                <c:pt idx="14">
                  <c:v>123.27767519341069</c:v>
                </c:pt>
                <c:pt idx="15">
                  <c:v>-330.81669326997962</c:v>
                </c:pt>
                <c:pt idx="16">
                  <c:v>45.279136588240362</c:v>
                </c:pt>
                <c:pt idx="17">
                  <c:v>740.4348218815403</c:v>
                </c:pt>
                <c:pt idx="18">
                  <c:v>-1.262147815429671</c:v>
                </c:pt>
                <c:pt idx="19">
                  <c:v>1228.5156299623404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6-360A-439F-99A7-67D28FC0EFEA}"/>
            </c:ext>
          </c:extLst>
        </c:ser>
        <c:ser>
          <c:idx val="2"/>
          <c:order val="1"/>
          <c:spPr>
            <a:ln w="19050" cap="rnd">
              <a:noFill/>
              <a:round/>
            </a:ln>
            <a:effectLst/>
          </c:spPr>
          <c:marker>
            <c:symbol val="triang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correction'!$CT$4:$CT$23</c:f>
              <c:numCache>
                <c:formatCode>General</c:formatCode>
                <c:ptCount val="20"/>
                <c:pt idx="0">
                  <c:v>1201.0134410919595</c:v>
                </c:pt>
                <c:pt idx="1">
                  <c:v>1351.5399972379796</c:v>
                </c:pt>
                <c:pt idx="2">
                  <c:v>583.16319054129008</c:v>
                </c:pt>
                <c:pt idx="3">
                  <c:v>1216.4878433399103</c:v>
                </c:pt>
                <c:pt idx="4">
                  <c:v>1152.9365660919598</c:v>
                </c:pt>
                <c:pt idx="5">
                  <c:v>1667.7111494252899</c:v>
                </c:pt>
                <c:pt idx="6">
                  <c:v>1500.0235632183899</c:v>
                </c:pt>
                <c:pt idx="7">
                  <c:v>443.25073534660987</c:v>
                </c:pt>
                <c:pt idx="8">
                  <c:v>1754.9793545534899</c:v>
                </c:pt>
                <c:pt idx="9">
                  <c:v>941.87166224580005</c:v>
                </c:pt>
                <c:pt idx="10">
                  <c:v>550.91151687936008</c:v>
                </c:pt>
                <c:pt idx="11">
                  <c:v>958.5820362754398</c:v>
                </c:pt>
                <c:pt idx="12">
                  <c:v>898.38268095681997</c:v>
                </c:pt>
                <c:pt idx="13">
                  <c:v>1340.9622605363998</c:v>
                </c:pt>
                <c:pt idx="14">
                  <c:v>1104.4106732348096</c:v>
                </c:pt>
                <c:pt idx="15">
                  <c:v>1064.14281609196</c:v>
                </c:pt>
                <c:pt idx="16">
                  <c:v>1039.5947391688801</c:v>
                </c:pt>
                <c:pt idx="17">
                  <c:v>986.3511494252898</c:v>
                </c:pt>
                <c:pt idx="18">
                  <c:v>623.11781609195987</c:v>
                </c:pt>
                <c:pt idx="19">
                  <c:v>1245.01781609196</c:v>
                </c:pt>
              </c:numCache>
            </c:numRef>
          </c:xVal>
          <c:yVal>
            <c:numRef>
              <c:f>'Bg correction'!$CU$4:$CU$23</c:f>
              <c:numCache>
                <c:formatCode>General</c:formatCode>
                <c:ptCount val="20"/>
                <c:pt idx="0">
                  <c:v>551.35779454023032</c:v>
                </c:pt>
                <c:pt idx="1">
                  <c:v>877.9144315550102</c:v>
                </c:pt>
                <c:pt idx="2">
                  <c:v>205.7756772494804</c:v>
                </c:pt>
                <c:pt idx="3">
                  <c:v>955.29865795984006</c:v>
                </c:pt>
                <c:pt idx="4">
                  <c:v>719.87029454023013</c:v>
                </c:pt>
                <c:pt idx="5">
                  <c:v>818.41425287356014</c:v>
                </c:pt>
                <c:pt idx="6">
                  <c:v>850.4948275862007</c:v>
                </c:pt>
                <c:pt idx="7">
                  <c:v>351.75501891911063</c:v>
                </c:pt>
                <c:pt idx="8">
                  <c:v>785.21861184792033</c:v>
                </c:pt>
                <c:pt idx="9">
                  <c:v>438.92630415561052</c:v>
                </c:pt>
                <c:pt idx="10">
                  <c:v>659.53532898903995</c:v>
                </c:pt>
                <c:pt idx="11">
                  <c:v>271.84761678793075</c:v>
                </c:pt>
                <c:pt idx="12">
                  <c:v>21.22983845914041</c:v>
                </c:pt>
                <c:pt idx="13">
                  <c:v>886.11647509578052</c:v>
                </c:pt>
                <c:pt idx="14">
                  <c:v>751.02520525451018</c:v>
                </c:pt>
                <c:pt idx="15">
                  <c:v>285.99841954023032</c:v>
                </c:pt>
                <c:pt idx="16">
                  <c:v>296.34938107869039</c:v>
                </c:pt>
                <c:pt idx="17">
                  <c:v>-80.189080459769684</c:v>
                </c:pt>
                <c:pt idx="18">
                  <c:v>19.810919540230316</c:v>
                </c:pt>
                <c:pt idx="19">
                  <c:v>829.31091954023032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8-360A-439F-99A7-67D28FC0EFEA}"/>
            </c:ext>
          </c:extLst>
        </c:ser>
        <c:ser>
          <c:idx val="3"/>
          <c:order val="2"/>
          <c:spPr>
            <a:ln w="19050" cap="rnd">
              <a:noFill/>
              <a:round/>
            </a:ln>
            <a:effectLst/>
          </c:spPr>
          <c:marker>
            <c:symbol val="x"/>
            <c:size val="3"/>
          </c:marker>
          <c:xVal>
            <c:numRef>
              <c:f>'Bg correction'!$CK$4:$CK$31</c:f>
              <c:numCache>
                <c:formatCode>General</c:formatCode>
                <c:ptCount val="28"/>
                <c:pt idx="0">
                  <c:v>824.38511391835982</c:v>
                </c:pt>
                <c:pt idx="1">
                  <c:v>419.66720326914992</c:v>
                </c:pt>
                <c:pt idx="2">
                  <c:v>735.47768714012</c:v>
                </c:pt>
                <c:pt idx="3">
                  <c:v>740.60268714012</c:v>
                </c:pt>
                <c:pt idx="4">
                  <c:v>748.60268714012</c:v>
                </c:pt>
                <c:pt idx="5">
                  <c:v>943.98302902045998</c:v>
                </c:pt>
                <c:pt idx="6">
                  <c:v>640.26935380678015</c:v>
                </c:pt>
                <c:pt idx="7">
                  <c:v>686.60268714012</c:v>
                </c:pt>
                <c:pt idx="8">
                  <c:v>1110.27319405256</c:v>
                </c:pt>
                <c:pt idx="9">
                  <c:v>1254.8207617962998</c:v>
                </c:pt>
                <c:pt idx="10">
                  <c:v>1098.1432276806599</c:v>
                </c:pt>
                <c:pt idx="11">
                  <c:v>1112.60268714012</c:v>
                </c:pt>
                <c:pt idx="12">
                  <c:v>759.77844471587014</c:v>
                </c:pt>
                <c:pt idx="13">
                  <c:v>1112.60268714012</c:v>
                </c:pt>
                <c:pt idx="14">
                  <c:v>545.60268714012</c:v>
                </c:pt>
                <c:pt idx="15">
                  <c:v>517.60268714012</c:v>
                </c:pt>
                <c:pt idx="16">
                  <c:v>829.47286257871019</c:v>
                </c:pt>
                <c:pt idx="17">
                  <c:v>558.60268714012</c:v>
                </c:pt>
                <c:pt idx="18">
                  <c:v>573.60268714012</c:v>
                </c:pt>
                <c:pt idx="19">
                  <c:v>771.10769716016011</c:v>
                </c:pt>
                <c:pt idx="20">
                  <c:v>805.60268714012</c:v>
                </c:pt>
                <c:pt idx="21">
                  <c:v>687.60268714012</c:v>
                </c:pt>
                <c:pt idx="22">
                  <c:v>990.7128192987102</c:v>
                </c:pt>
                <c:pt idx="23">
                  <c:v>775.60268714012</c:v>
                </c:pt>
                <c:pt idx="24">
                  <c:v>704.60268714012</c:v>
                </c:pt>
                <c:pt idx="25">
                  <c:v>776.60268714012</c:v>
                </c:pt>
                <c:pt idx="26">
                  <c:v>802.89680478716991</c:v>
                </c:pt>
                <c:pt idx="27">
                  <c:v>666.12242398221997</c:v>
                </c:pt>
              </c:numCache>
            </c:numRef>
          </c:xVal>
          <c:yVal>
            <c:numRef>
              <c:f>'Bg correction'!$CL$4:$CL$31</c:f>
              <c:numCache>
                <c:formatCode>General</c:formatCode>
                <c:ptCount val="28"/>
                <c:pt idx="0">
                  <c:v>913.96787906530972</c:v>
                </c:pt>
                <c:pt idx="1">
                  <c:v>1145.2874228634</c:v>
                </c:pt>
                <c:pt idx="2">
                  <c:v>1052.1341970569501</c:v>
                </c:pt>
                <c:pt idx="3">
                  <c:v>812.88419705695014</c:v>
                </c:pt>
                <c:pt idx="4">
                  <c:v>776.88419705695014</c:v>
                </c:pt>
                <c:pt idx="5">
                  <c:v>881.76026543301032</c:v>
                </c:pt>
                <c:pt idx="6">
                  <c:v>498.88419705695014</c:v>
                </c:pt>
                <c:pt idx="7">
                  <c:v>254.88419705695014</c:v>
                </c:pt>
                <c:pt idx="8">
                  <c:v>502.60078691870058</c:v>
                </c:pt>
                <c:pt idx="9">
                  <c:v>1112.6140595323905</c:v>
                </c:pt>
                <c:pt idx="10">
                  <c:v>851.38870156145003</c:v>
                </c:pt>
                <c:pt idx="11">
                  <c:v>620.88419705695014</c:v>
                </c:pt>
                <c:pt idx="12">
                  <c:v>45.199348572100462</c:v>
                </c:pt>
                <c:pt idx="13">
                  <c:v>1202.8841970569501</c:v>
                </c:pt>
                <c:pt idx="14">
                  <c:v>-424.11580294304986</c:v>
                </c:pt>
                <c:pt idx="15">
                  <c:v>-464.11580294304986</c:v>
                </c:pt>
                <c:pt idx="16">
                  <c:v>127.29472337274001</c:v>
                </c:pt>
                <c:pt idx="17">
                  <c:v>-163.11580294304986</c:v>
                </c:pt>
                <c:pt idx="18">
                  <c:v>-361.11580294304986</c:v>
                </c:pt>
                <c:pt idx="19">
                  <c:v>303.9884054737804</c:v>
                </c:pt>
                <c:pt idx="20">
                  <c:v>665.88419705695014</c:v>
                </c:pt>
                <c:pt idx="21">
                  <c:v>701.88419705695014</c:v>
                </c:pt>
                <c:pt idx="22">
                  <c:v>229.40402084548987</c:v>
                </c:pt>
                <c:pt idx="23">
                  <c:v>-53.115802943049857</c:v>
                </c:pt>
                <c:pt idx="24">
                  <c:v>465.88419705695014</c:v>
                </c:pt>
                <c:pt idx="25">
                  <c:v>-27.115802943049857</c:v>
                </c:pt>
                <c:pt idx="26">
                  <c:v>175.47243235105998</c:v>
                </c:pt>
                <c:pt idx="27">
                  <c:v>500.91709179378995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360A-439F-99A7-67D28FC0EFEA}"/>
            </c:ext>
          </c:extLst>
        </c:ser>
        <c:ser>
          <c:idx val="4"/>
          <c:order val="3"/>
          <c:spPr>
            <a:ln w="19050" cap="rnd">
              <a:noFill/>
              <a:round/>
            </a:ln>
            <a:effectLst/>
          </c:spPr>
          <c:xVal>
            <c:numRef>
              <c:f>'Bg correction'!$CB$4:$CB$28</c:f>
              <c:numCache>
                <c:formatCode>General</c:formatCode>
                <c:ptCount val="25"/>
                <c:pt idx="0">
                  <c:v>1337.20478310921</c:v>
                </c:pt>
                <c:pt idx="1">
                  <c:v>1321.8839922838101</c:v>
                </c:pt>
                <c:pt idx="2">
                  <c:v>1474.2277484997403</c:v>
                </c:pt>
                <c:pt idx="3">
                  <c:v>847.23134148624013</c:v>
                </c:pt>
                <c:pt idx="4">
                  <c:v>-51.02180657900999</c:v>
                </c:pt>
                <c:pt idx="5">
                  <c:v>926.06510162281029</c:v>
                </c:pt>
                <c:pt idx="6">
                  <c:v>1195.3984349561501</c:v>
                </c:pt>
                <c:pt idx="7">
                  <c:v>1124.70380292151</c:v>
                </c:pt>
                <c:pt idx="8">
                  <c:v>1010.2526918103999</c:v>
                </c:pt>
                <c:pt idx="9">
                  <c:v>914.33967164737987</c:v>
                </c:pt>
                <c:pt idx="10">
                  <c:v>1474.6836786979102</c:v>
                </c:pt>
                <c:pt idx="11">
                  <c:v>1186.7209457786603</c:v>
                </c:pt>
                <c:pt idx="12">
                  <c:v>1073.3045694720399</c:v>
                </c:pt>
                <c:pt idx="13">
                  <c:v>893.78742385504029</c:v>
                </c:pt>
                <c:pt idx="14">
                  <c:v>1472.0140238346203</c:v>
                </c:pt>
                <c:pt idx="15">
                  <c:v>1105.7869689446802</c:v>
                </c:pt>
                <c:pt idx="16">
                  <c:v>811.77607000225998</c:v>
                </c:pt>
                <c:pt idx="17">
                  <c:v>1112.0128467910299</c:v>
                </c:pt>
                <c:pt idx="18">
                  <c:v>759.68126323897013</c:v>
                </c:pt>
                <c:pt idx="19">
                  <c:v>515.09237435009027</c:v>
                </c:pt>
                <c:pt idx="20">
                  <c:v>1201.2244731155201</c:v>
                </c:pt>
                <c:pt idx="21">
                  <c:v>609.97419253189992</c:v>
                </c:pt>
                <c:pt idx="22">
                  <c:v>483.82463241460027</c:v>
                </c:pt>
                <c:pt idx="23">
                  <c:v>505.19237435009018</c:v>
                </c:pt>
                <c:pt idx="24">
                  <c:v>1409.1257076834199</c:v>
                </c:pt>
              </c:numCache>
            </c:numRef>
          </c:xVal>
          <c:yVal>
            <c:numRef>
              <c:f>'Bg correction'!$CC$4:$CC$28</c:f>
              <c:numCache>
                <c:formatCode>General</c:formatCode>
                <c:ptCount val="25"/>
                <c:pt idx="0">
                  <c:v>869.68767916102934</c:v>
                </c:pt>
                <c:pt idx="1">
                  <c:v>1486.86437343117</c:v>
                </c:pt>
                <c:pt idx="2">
                  <c:v>1168.2896827361792</c:v>
                </c:pt>
                <c:pt idx="3">
                  <c:v>714.05532420403961</c:v>
                </c:pt>
                <c:pt idx="4">
                  <c:v>-527.40938417664074</c:v>
                </c:pt>
                <c:pt idx="5">
                  <c:v>800.32374787738991</c:v>
                </c:pt>
                <c:pt idx="6">
                  <c:v>1508.9525357561797</c:v>
                </c:pt>
                <c:pt idx="7">
                  <c:v>939.46070314434928</c:v>
                </c:pt>
                <c:pt idx="8">
                  <c:v>995.82483012846933</c:v>
                </c:pt>
                <c:pt idx="9">
                  <c:v>752.14186144550968</c:v>
                </c:pt>
                <c:pt idx="10">
                  <c:v>288.12227664330931</c:v>
                </c:pt>
                <c:pt idx="11">
                  <c:v>1663.9319729856197</c:v>
                </c:pt>
                <c:pt idx="12">
                  <c:v>379.64790407349938</c:v>
                </c:pt>
                <c:pt idx="13">
                  <c:v>839.61015151775973</c:v>
                </c:pt>
                <c:pt idx="14">
                  <c:v>2084.8966677982498</c:v>
                </c:pt>
                <c:pt idx="15">
                  <c:v>1301.6337533373999</c:v>
                </c:pt>
                <c:pt idx="16">
                  <c:v>918.70017519403973</c:v>
                </c:pt>
                <c:pt idx="17">
                  <c:v>953.82158053466992</c:v>
                </c:pt>
                <c:pt idx="18">
                  <c:v>810.47273777637929</c:v>
                </c:pt>
                <c:pt idx="19">
                  <c:v>1359.9676872713299</c:v>
                </c:pt>
                <c:pt idx="20">
                  <c:v>286.14052677749987</c:v>
                </c:pt>
                <c:pt idx="21">
                  <c:v>496.25304080667956</c:v>
                </c:pt>
                <c:pt idx="22">
                  <c:v>1094.92826074803</c:v>
                </c:pt>
                <c:pt idx="23">
                  <c:v>605.31213171577929</c:v>
                </c:pt>
                <c:pt idx="24">
                  <c:v>238.57879838243935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C-360A-439F-99A7-67D28FC0EFEA}"/>
            </c:ext>
          </c:extLst>
        </c:ser>
        <c:ser>
          <c:idx val="5"/>
          <c:order val="4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correction'!$BV$4:$BV$29</c:f>
              <c:numCache>
                <c:formatCode>General</c:formatCode>
                <c:ptCount val="26"/>
                <c:pt idx="0">
                  <c:v>292.93538461539038</c:v>
                </c:pt>
                <c:pt idx="1">
                  <c:v>1069.4743589743603</c:v>
                </c:pt>
                <c:pt idx="2">
                  <c:v>438.49172870141001</c:v>
                </c:pt>
                <c:pt idx="3">
                  <c:v>861.19686609687051</c:v>
                </c:pt>
                <c:pt idx="4">
                  <c:v>300.54016337645044</c:v>
                </c:pt>
                <c:pt idx="5">
                  <c:v>799.10965395636049</c:v>
                </c:pt>
                <c:pt idx="6">
                  <c:v>119.54781704781999</c:v>
                </c:pt>
                <c:pt idx="7">
                  <c:v>1144.0593374177406</c:v>
                </c:pt>
                <c:pt idx="8">
                  <c:v>1413.7820512820499</c:v>
                </c:pt>
                <c:pt idx="9">
                  <c:v>367.63919413919029</c:v>
                </c:pt>
                <c:pt idx="10">
                  <c:v>699.20884255931014</c:v>
                </c:pt>
                <c:pt idx="11">
                  <c:v>1193.1808713410501</c:v>
                </c:pt>
                <c:pt idx="12">
                  <c:v>74.31538461539003</c:v>
                </c:pt>
                <c:pt idx="13">
                  <c:v>950.10205128205052</c:v>
                </c:pt>
                <c:pt idx="14">
                  <c:v>958.89555702918005</c:v>
                </c:pt>
                <c:pt idx="15">
                  <c:v>1950.6474947071301</c:v>
                </c:pt>
                <c:pt idx="16">
                  <c:v>1455.7820512820499</c:v>
                </c:pt>
                <c:pt idx="17">
                  <c:v>1960.1961137820499</c:v>
                </c:pt>
                <c:pt idx="18">
                  <c:v>769.21062271062056</c:v>
                </c:pt>
                <c:pt idx="19">
                  <c:v>913.18538461538992</c:v>
                </c:pt>
                <c:pt idx="20">
                  <c:v>1042.9381773517698</c:v>
                </c:pt>
                <c:pt idx="21">
                  <c:v>1644.7816780084404</c:v>
                </c:pt>
                <c:pt idx="22">
                  <c:v>310.11538461539021</c:v>
                </c:pt>
                <c:pt idx="23">
                  <c:v>806.34818884819015</c:v>
                </c:pt>
                <c:pt idx="24">
                  <c:v>837.74871794871979</c:v>
                </c:pt>
                <c:pt idx="25">
                  <c:v>414.78444936359028</c:v>
                </c:pt>
              </c:numCache>
            </c:numRef>
          </c:xVal>
          <c:yVal>
            <c:numRef>
              <c:f>'Bg correction'!$BW$4:$BW$29</c:f>
              <c:numCache>
                <c:formatCode>General</c:formatCode>
                <c:ptCount val="26"/>
                <c:pt idx="0">
                  <c:v>-32.801258741249512</c:v>
                </c:pt>
                <c:pt idx="1">
                  <c:v>368.5843822843899</c:v>
                </c:pt>
                <c:pt idx="2">
                  <c:v>-125.76383938641993</c:v>
                </c:pt>
                <c:pt idx="3">
                  <c:v>691.91800051800055</c:v>
                </c:pt>
                <c:pt idx="4">
                  <c:v>195.18705984282042</c:v>
                </c:pt>
                <c:pt idx="5">
                  <c:v>476.73639168854061</c:v>
                </c:pt>
                <c:pt idx="6">
                  <c:v>153.88306558306977</c:v>
                </c:pt>
                <c:pt idx="7">
                  <c:v>429.47909524105035</c:v>
                </c:pt>
                <c:pt idx="8">
                  <c:v>4.1004079254098542</c:v>
                </c:pt>
                <c:pt idx="9">
                  <c:v>323.21350316350981</c:v>
                </c:pt>
                <c:pt idx="10">
                  <c:v>229.47462910921058</c:v>
                </c:pt>
                <c:pt idx="11">
                  <c:v>728.32865276316988</c:v>
                </c:pt>
                <c:pt idx="12">
                  <c:v>-430.14125874124966</c:v>
                </c:pt>
                <c:pt idx="13">
                  <c:v>615.33207459208006</c:v>
                </c:pt>
                <c:pt idx="14">
                  <c:v>283.81305160356987</c:v>
                </c:pt>
                <c:pt idx="15">
                  <c:v>599.02663116700023</c:v>
                </c:pt>
                <c:pt idx="16">
                  <c:v>598.07452262903007</c:v>
                </c:pt>
                <c:pt idx="17">
                  <c:v>622.52749125875016</c:v>
                </c:pt>
                <c:pt idx="18">
                  <c:v>-195.04840159840023</c:v>
                </c:pt>
                <c:pt idx="19">
                  <c:v>743.79874125874994</c:v>
                </c:pt>
                <c:pt idx="20">
                  <c:v>512.31202867264983</c:v>
                </c:pt>
                <c:pt idx="21">
                  <c:v>883.80342210981053</c:v>
                </c:pt>
                <c:pt idx="22">
                  <c:v>-133.28974358974028</c:v>
                </c:pt>
                <c:pt idx="23">
                  <c:v>487.69630739630975</c:v>
                </c:pt>
                <c:pt idx="24">
                  <c:v>528.59207459208028</c:v>
                </c:pt>
                <c:pt idx="25">
                  <c:v>583.97600744579995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E-360A-439F-99A7-67D28FC0EFEA}"/>
            </c:ext>
          </c:extLst>
        </c:ser>
        <c:ser>
          <c:idx val="6"/>
          <c:order val="5"/>
          <c:spPr>
            <a:ln w="19050" cap="rnd">
              <a:noFill/>
              <a:round/>
            </a:ln>
            <a:effectLst/>
          </c:spPr>
          <c:marker>
            <c:symbol val="plus"/>
            <c:size val="3"/>
          </c:marker>
          <c:xVal>
            <c:numRef>
              <c:f>'Bg correction'!$BG$4:$BG$36</c:f>
              <c:numCache>
                <c:formatCode>General</c:formatCode>
                <c:ptCount val="33"/>
                <c:pt idx="0">
                  <c:v>506.95101831397994</c:v>
                </c:pt>
                <c:pt idx="1">
                  <c:v>803.01608420589002</c:v>
                </c:pt>
                <c:pt idx="2">
                  <c:v>857.26792794908999</c:v>
                </c:pt>
                <c:pt idx="3">
                  <c:v>414.94769885989797</c:v>
                </c:pt>
                <c:pt idx="4">
                  <c:v>511.46434850238995</c:v>
                </c:pt>
                <c:pt idx="5">
                  <c:v>672.84889688666988</c:v>
                </c:pt>
                <c:pt idx="6">
                  <c:v>538.32800874608995</c:v>
                </c:pt>
                <c:pt idx="7">
                  <c:v>174.38322952196893</c:v>
                </c:pt>
                <c:pt idx="8">
                  <c:v>409.10203956423902</c:v>
                </c:pt>
                <c:pt idx="9">
                  <c:v>508.87926828548996</c:v>
                </c:pt>
                <c:pt idx="10">
                  <c:v>313.382148620664</c:v>
                </c:pt>
                <c:pt idx="11">
                  <c:v>338.02993898264492</c:v>
                </c:pt>
                <c:pt idx="12">
                  <c:v>191.46804518024396</c:v>
                </c:pt>
                <c:pt idx="13">
                  <c:v>396.71046942266901</c:v>
                </c:pt>
                <c:pt idx="14">
                  <c:v>394.18916616452293</c:v>
                </c:pt>
                <c:pt idx="15">
                  <c:v>361.64499323219195</c:v>
                </c:pt>
                <c:pt idx="16">
                  <c:v>239.73692444912399</c:v>
                </c:pt>
                <c:pt idx="17">
                  <c:v>462.49958506892006</c:v>
                </c:pt>
                <c:pt idx="18">
                  <c:v>361.97396148616099</c:v>
                </c:pt>
                <c:pt idx="19">
                  <c:v>154.97237418457291</c:v>
                </c:pt>
                <c:pt idx="20">
                  <c:v>206.96285037504992</c:v>
                </c:pt>
                <c:pt idx="21">
                  <c:v>185.96014767234692</c:v>
                </c:pt>
                <c:pt idx="22">
                  <c:v>259.91285037504997</c:v>
                </c:pt>
                <c:pt idx="23">
                  <c:v>185.01768908472695</c:v>
                </c:pt>
                <c:pt idx="24">
                  <c:v>429.72951704170998</c:v>
                </c:pt>
                <c:pt idx="25">
                  <c:v>232.93871244401498</c:v>
                </c:pt>
                <c:pt idx="26">
                  <c:v>317.76999323219195</c:v>
                </c:pt>
                <c:pt idx="27">
                  <c:v>212.35515806735702</c:v>
                </c:pt>
                <c:pt idx="28">
                  <c:v>215.82285037504994</c:v>
                </c:pt>
                <c:pt idx="29">
                  <c:v>323.57589385330994</c:v>
                </c:pt>
                <c:pt idx="30">
                  <c:v>184.47535037504997</c:v>
                </c:pt>
                <c:pt idx="31">
                  <c:v>268.03785037504997</c:v>
                </c:pt>
                <c:pt idx="32">
                  <c:v>483.27823499042995</c:v>
                </c:pt>
              </c:numCache>
            </c:numRef>
          </c:xVal>
          <c:yVal>
            <c:numRef>
              <c:f>'Bg correction'!$BH$4:$BH$36</c:f>
              <c:numCache>
                <c:formatCode>General</c:formatCode>
                <c:ptCount val="33"/>
                <c:pt idx="0">
                  <c:v>1435.7519306226504</c:v>
                </c:pt>
                <c:pt idx="1">
                  <c:v>1847.9443131755406</c:v>
                </c:pt>
                <c:pt idx="2">
                  <c:v>2507.5331742299304</c:v>
                </c:pt>
                <c:pt idx="3">
                  <c:v>876.81446242926995</c:v>
                </c:pt>
                <c:pt idx="4">
                  <c:v>894.78712160529994</c:v>
                </c:pt>
                <c:pt idx="5">
                  <c:v>1671.4299663052398</c:v>
                </c:pt>
                <c:pt idx="6">
                  <c:v>1121.31416077014</c:v>
                </c:pt>
                <c:pt idx="7">
                  <c:v>582.21620018597969</c:v>
                </c:pt>
                <c:pt idx="8">
                  <c:v>1316.9595074743102</c:v>
                </c:pt>
                <c:pt idx="9">
                  <c:v>624.49903954369984</c:v>
                </c:pt>
                <c:pt idx="10">
                  <c:v>1007.2477957625997</c:v>
                </c:pt>
                <c:pt idx="11">
                  <c:v>977.6697366908702</c:v>
                </c:pt>
                <c:pt idx="12">
                  <c:v>171.11359662840005</c:v>
                </c:pt>
                <c:pt idx="13">
                  <c:v>785.75573227053974</c:v>
                </c:pt>
                <c:pt idx="14">
                  <c:v>1684.8442869906694</c:v>
                </c:pt>
                <c:pt idx="15">
                  <c:v>832.17041481021988</c:v>
                </c:pt>
                <c:pt idx="16">
                  <c:v>264.89594391075025</c:v>
                </c:pt>
                <c:pt idx="17">
                  <c:v>1152.6015372592001</c:v>
                </c:pt>
                <c:pt idx="18">
                  <c:v>660.75890687370975</c:v>
                </c:pt>
                <c:pt idx="19">
                  <c:v>370.46208147688958</c:v>
                </c:pt>
                <c:pt idx="20">
                  <c:v>120.18112909594038</c:v>
                </c:pt>
                <c:pt idx="21">
                  <c:v>-84.797249282440134</c:v>
                </c:pt>
                <c:pt idx="22">
                  <c:v>1447.76862909594</c:v>
                </c:pt>
                <c:pt idx="23">
                  <c:v>-265.74145154923008</c:v>
                </c:pt>
                <c:pt idx="24">
                  <c:v>133.01446242926977</c:v>
                </c:pt>
                <c:pt idx="25">
                  <c:v>590.30526702696989</c:v>
                </c:pt>
                <c:pt idx="26">
                  <c:v>1678.4382719530795</c:v>
                </c:pt>
                <c:pt idx="27">
                  <c:v>-171.5342555194502</c:v>
                </c:pt>
                <c:pt idx="28">
                  <c:v>1282.8611290959398</c:v>
                </c:pt>
                <c:pt idx="29">
                  <c:v>632.45069431333013</c:v>
                </c:pt>
                <c:pt idx="30">
                  <c:v>838.01862909594001</c:v>
                </c:pt>
                <c:pt idx="31">
                  <c:v>-833.73137090405999</c:v>
                </c:pt>
                <c:pt idx="32">
                  <c:v>542.9657444805498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0-360A-439F-99A7-67D28FC0EFEA}"/>
            </c:ext>
          </c:extLst>
        </c:ser>
        <c:ser>
          <c:idx val="7"/>
          <c:order val="6"/>
          <c:spPr>
            <a:ln w="19050" cap="rnd">
              <a:noFill/>
              <a:round/>
            </a:ln>
            <a:effectLst/>
          </c:spPr>
          <c:marker>
            <c:spPr>
              <a:ln w="3175">
                <a:solidFill>
                  <a:schemeClr val="tx1">
                    <a:lumMod val="75000"/>
                    <a:lumOff val="25000"/>
                  </a:schemeClr>
                </a:solidFill>
              </a:ln>
            </c:spPr>
          </c:marker>
          <c:xVal>
            <c:numRef>
              <c:f>'Bg correction'!$AO$4:$AO$51</c:f>
              <c:numCache>
                <c:formatCode>General</c:formatCode>
                <c:ptCount val="48"/>
                <c:pt idx="0">
                  <c:v>302.65600158981704</c:v>
                </c:pt>
                <c:pt idx="1">
                  <c:v>591.49153248495713</c:v>
                </c:pt>
                <c:pt idx="2">
                  <c:v>472.23906025824704</c:v>
                </c:pt>
                <c:pt idx="3">
                  <c:v>399.57878151259706</c:v>
                </c:pt>
                <c:pt idx="4">
                  <c:v>1449.472870182547</c:v>
                </c:pt>
                <c:pt idx="5">
                  <c:v>320.00735294117703</c:v>
                </c:pt>
                <c:pt idx="6">
                  <c:v>824.50553255282693</c:v>
                </c:pt>
                <c:pt idx="7">
                  <c:v>525.24068627450697</c:v>
                </c:pt>
                <c:pt idx="8">
                  <c:v>409.00735294117703</c:v>
                </c:pt>
                <c:pt idx="9">
                  <c:v>988.00735294117703</c:v>
                </c:pt>
                <c:pt idx="10">
                  <c:v>804.10531212484693</c:v>
                </c:pt>
                <c:pt idx="11">
                  <c:v>1022.007352941177</c:v>
                </c:pt>
                <c:pt idx="12">
                  <c:v>480.00735294117703</c:v>
                </c:pt>
                <c:pt idx="13">
                  <c:v>378.28805469555709</c:v>
                </c:pt>
                <c:pt idx="14">
                  <c:v>329.00735294117703</c:v>
                </c:pt>
                <c:pt idx="15">
                  <c:v>583.79956073337712</c:v>
                </c:pt>
                <c:pt idx="16">
                  <c:v>489.50735294117703</c:v>
                </c:pt>
                <c:pt idx="17">
                  <c:v>308.28513071894702</c:v>
                </c:pt>
                <c:pt idx="18">
                  <c:v>616.00735294117703</c:v>
                </c:pt>
                <c:pt idx="19">
                  <c:v>448.00735294117703</c:v>
                </c:pt>
                <c:pt idx="20">
                  <c:v>640.00735294117703</c:v>
                </c:pt>
                <c:pt idx="21">
                  <c:v>768.34627911566713</c:v>
                </c:pt>
                <c:pt idx="22">
                  <c:v>539.874019607837</c:v>
                </c:pt>
                <c:pt idx="23">
                  <c:v>735.00735294117703</c:v>
                </c:pt>
                <c:pt idx="24">
                  <c:v>776.36312217193699</c:v>
                </c:pt>
                <c:pt idx="25">
                  <c:v>402.53042986424703</c:v>
                </c:pt>
                <c:pt idx="26">
                  <c:v>358.00735294117703</c:v>
                </c:pt>
                <c:pt idx="27">
                  <c:v>443.29826203207699</c:v>
                </c:pt>
                <c:pt idx="28">
                  <c:v>333.08427601809694</c:v>
                </c:pt>
                <c:pt idx="29">
                  <c:v>361.00735294117703</c:v>
                </c:pt>
                <c:pt idx="30">
                  <c:v>769.37098930480693</c:v>
                </c:pt>
                <c:pt idx="31">
                  <c:v>282.97345463609201</c:v>
                </c:pt>
                <c:pt idx="32">
                  <c:v>474.47964209779707</c:v>
                </c:pt>
                <c:pt idx="33">
                  <c:v>752.57878151259706</c:v>
                </c:pt>
                <c:pt idx="34">
                  <c:v>571.00735294117703</c:v>
                </c:pt>
                <c:pt idx="35">
                  <c:v>580.40735294117712</c:v>
                </c:pt>
                <c:pt idx="36">
                  <c:v>206.00735294117703</c:v>
                </c:pt>
                <c:pt idx="37">
                  <c:v>268.00735294117703</c:v>
                </c:pt>
                <c:pt idx="38">
                  <c:v>336.83427601809694</c:v>
                </c:pt>
                <c:pt idx="39">
                  <c:v>229.13235294117703</c:v>
                </c:pt>
                <c:pt idx="40">
                  <c:v>254.00735294117703</c:v>
                </c:pt>
                <c:pt idx="41">
                  <c:v>241.00735294117703</c:v>
                </c:pt>
                <c:pt idx="42">
                  <c:v>491.00735294117703</c:v>
                </c:pt>
                <c:pt idx="43">
                  <c:v>321.92401960783695</c:v>
                </c:pt>
                <c:pt idx="44">
                  <c:v>473.00735294117703</c:v>
                </c:pt>
                <c:pt idx="45">
                  <c:v>494.50735294117703</c:v>
                </c:pt>
                <c:pt idx="46">
                  <c:v>504.00735294117703</c:v>
                </c:pt>
                <c:pt idx="47">
                  <c:v>231.60735294117706</c:v>
                </c:pt>
              </c:numCache>
            </c:numRef>
          </c:xVal>
          <c:yVal>
            <c:numRef>
              <c:f>'Bg correction'!$AP$4:$AP$51</c:f>
              <c:numCache>
                <c:formatCode>General</c:formatCode>
                <c:ptCount val="48"/>
                <c:pt idx="0">
                  <c:v>98.818531399049789</c:v>
                </c:pt>
                <c:pt idx="1">
                  <c:v>727.04304067653993</c:v>
                </c:pt>
                <c:pt idx="2">
                  <c:v>208.05650107604015</c:v>
                </c:pt>
                <c:pt idx="3">
                  <c:v>513.95057773108965</c:v>
                </c:pt>
                <c:pt idx="4">
                  <c:v>2881.1973757606502</c:v>
                </c:pt>
                <c:pt idx="5">
                  <c:v>828.53403637770953</c:v>
                </c:pt>
                <c:pt idx="6">
                  <c:v>1204.7461914620199</c:v>
                </c:pt>
                <c:pt idx="7">
                  <c:v>908.33272058823968</c:v>
                </c:pt>
                <c:pt idx="8">
                  <c:v>1246.0077205882399</c:v>
                </c:pt>
                <c:pt idx="9">
                  <c:v>2522.0077205882399</c:v>
                </c:pt>
                <c:pt idx="10">
                  <c:v>1407.6995573229296</c:v>
                </c:pt>
                <c:pt idx="11">
                  <c:v>2117.0077205882399</c:v>
                </c:pt>
                <c:pt idx="12">
                  <c:v>-98.992279411760137</c:v>
                </c:pt>
                <c:pt idx="13">
                  <c:v>292.60421181630954</c:v>
                </c:pt>
                <c:pt idx="14">
                  <c:v>166.00772058823986</c:v>
                </c:pt>
                <c:pt idx="15">
                  <c:v>319.68304526355951</c:v>
                </c:pt>
                <c:pt idx="16">
                  <c:v>538.50772058823986</c:v>
                </c:pt>
                <c:pt idx="17">
                  <c:v>212.88272058823986</c:v>
                </c:pt>
                <c:pt idx="18">
                  <c:v>246.00772058823986</c:v>
                </c:pt>
                <c:pt idx="19">
                  <c:v>473.00772058823986</c:v>
                </c:pt>
                <c:pt idx="20">
                  <c:v>796.00772058823986</c:v>
                </c:pt>
                <c:pt idx="21">
                  <c:v>1131.1184588432698</c:v>
                </c:pt>
                <c:pt idx="22">
                  <c:v>1017.0077205882399</c:v>
                </c:pt>
                <c:pt idx="23">
                  <c:v>1705.0077205882399</c:v>
                </c:pt>
                <c:pt idx="24">
                  <c:v>1292.3003030058198</c:v>
                </c:pt>
                <c:pt idx="25">
                  <c:v>100.65387443438976</c:v>
                </c:pt>
                <c:pt idx="26">
                  <c:v>360.00772058823986</c:v>
                </c:pt>
                <c:pt idx="27">
                  <c:v>636.69862967914014</c:v>
                </c:pt>
                <c:pt idx="28">
                  <c:v>266.28977187028977</c:v>
                </c:pt>
                <c:pt idx="29">
                  <c:v>503.00772058823986</c:v>
                </c:pt>
                <c:pt idx="30">
                  <c:v>1245.6440842246002</c:v>
                </c:pt>
                <c:pt idx="31">
                  <c:v>308.14331380856947</c:v>
                </c:pt>
                <c:pt idx="32">
                  <c:v>1520.1932627569095</c:v>
                </c:pt>
                <c:pt idx="33">
                  <c:v>901.15057773108947</c:v>
                </c:pt>
                <c:pt idx="34">
                  <c:v>401.00772058823986</c:v>
                </c:pt>
                <c:pt idx="35">
                  <c:v>434.20772058823968</c:v>
                </c:pt>
                <c:pt idx="36">
                  <c:v>-521.99227941176014</c:v>
                </c:pt>
                <c:pt idx="37">
                  <c:v>390.00772058823986</c:v>
                </c:pt>
                <c:pt idx="38">
                  <c:v>805.58464366516</c:v>
                </c:pt>
                <c:pt idx="39">
                  <c:v>-270.24227941176014</c:v>
                </c:pt>
                <c:pt idx="40">
                  <c:v>310.00772058823986</c:v>
                </c:pt>
                <c:pt idx="41">
                  <c:v>502.00772058823986</c:v>
                </c:pt>
                <c:pt idx="42">
                  <c:v>1131.0077205882399</c:v>
                </c:pt>
                <c:pt idx="43">
                  <c:v>377.84105392157016</c:v>
                </c:pt>
                <c:pt idx="44">
                  <c:v>787.00772058823986</c:v>
                </c:pt>
                <c:pt idx="45">
                  <c:v>1111.0077205882399</c:v>
                </c:pt>
                <c:pt idx="46">
                  <c:v>853.00772058823986</c:v>
                </c:pt>
                <c:pt idx="47">
                  <c:v>642.95772058823968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2-360A-439F-99A7-67D28FC0EFEA}"/>
            </c:ext>
          </c:extLst>
        </c:ser>
        <c:ser>
          <c:idx val="8"/>
          <c:order val="7"/>
          <c:spPr>
            <a:ln w="19050" cap="rnd">
              <a:noFill/>
              <a:round/>
            </a:ln>
            <a:effectLst/>
          </c:spPr>
          <c:marker>
            <c:symbol val="dash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correction'!$AC$4:$AC$42</c:f>
              <c:numCache>
                <c:formatCode>General</c:formatCode>
                <c:ptCount val="39"/>
                <c:pt idx="0">
                  <c:v>215.5</c:v>
                </c:pt>
                <c:pt idx="1">
                  <c:v>750.3</c:v>
                </c:pt>
                <c:pt idx="2">
                  <c:v>513.89999999999986</c:v>
                </c:pt>
                <c:pt idx="3">
                  <c:v>736.7</c:v>
                </c:pt>
                <c:pt idx="4">
                  <c:v>414.59999999999991</c:v>
                </c:pt>
                <c:pt idx="5">
                  <c:v>556</c:v>
                </c:pt>
                <c:pt idx="6">
                  <c:v>1054.3</c:v>
                </c:pt>
                <c:pt idx="7">
                  <c:v>296</c:v>
                </c:pt>
                <c:pt idx="8">
                  <c:v>970.8</c:v>
                </c:pt>
                <c:pt idx="9">
                  <c:v>466.79999999999995</c:v>
                </c:pt>
                <c:pt idx="10">
                  <c:v>357.70000000000005</c:v>
                </c:pt>
                <c:pt idx="11">
                  <c:v>426.79999999999995</c:v>
                </c:pt>
                <c:pt idx="12">
                  <c:v>601.59999999999991</c:v>
                </c:pt>
                <c:pt idx="13">
                  <c:v>476.79999999999995</c:v>
                </c:pt>
                <c:pt idx="14">
                  <c:v>282.59999999999991</c:v>
                </c:pt>
                <c:pt idx="15">
                  <c:v>759.89999999999986</c:v>
                </c:pt>
                <c:pt idx="16">
                  <c:v>1031.7</c:v>
                </c:pt>
                <c:pt idx="17">
                  <c:v>292.89999999999986</c:v>
                </c:pt>
                <c:pt idx="18">
                  <c:v>482.09999999999991</c:v>
                </c:pt>
                <c:pt idx="19">
                  <c:v>767.5</c:v>
                </c:pt>
                <c:pt idx="20">
                  <c:v>677.3</c:v>
                </c:pt>
                <c:pt idx="21">
                  <c:v>175.20000000000005</c:v>
                </c:pt>
                <c:pt idx="22">
                  <c:v>341.20000000000005</c:v>
                </c:pt>
                <c:pt idx="23">
                  <c:v>365.20000000000005</c:v>
                </c:pt>
                <c:pt idx="24">
                  <c:v>400.29999999999995</c:v>
                </c:pt>
                <c:pt idx="25">
                  <c:v>763.8</c:v>
                </c:pt>
                <c:pt idx="26">
                  <c:v>785.09999999999991</c:v>
                </c:pt>
                <c:pt idx="27">
                  <c:v>480.29999999999995</c:v>
                </c:pt>
                <c:pt idx="28">
                  <c:v>305.29999999999995</c:v>
                </c:pt>
                <c:pt idx="29">
                  <c:v>400.59999999999991</c:v>
                </c:pt>
                <c:pt idx="30">
                  <c:v>489.79999999999995</c:v>
                </c:pt>
                <c:pt idx="31">
                  <c:v>218.5</c:v>
                </c:pt>
                <c:pt idx="32">
                  <c:v>239.79999999999995</c:v>
                </c:pt>
                <c:pt idx="33">
                  <c:v>276.70000000000005</c:v>
                </c:pt>
                <c:pt idx="34">
                  <c:v>294.20000000000005</c:v>
                </c:pt>
                <c:pt idx="35">
                  <c:v>187.70000000000005</c:v>
                </c:pt>
                <c:pt idx="36">
                  <c:v>240</c:v>
                </c:pt>
                <c:pt idx="37">
                  <c:v>156</c:v>
                </c:pt>
                <c:pt idx="38">
                  <c:v>155</c:v>
                </c:pt>
              </c:numCache>
            </c:numRef>
          </c:xVal>
          <c:yVal>
            <c:numRef>
              <c:f>'Bg correction'!$AD$4:$AD$42</c:f>
              <c:numCache>
                <c:formatCode>General</c:formatCode>
                <c:ptCount val="39"/>
                <c:pt idx="0">
                  <c:v>439.70000000000073</c:v>
                </c:pt>
                <c:pt idx="1">
                  <c:v>-263.39999999999964</c:v>
                </c:pt>
                <c:pt idx="2">
                  <c:v>-56.299999999999272</c:v>
                </c:pt>
                <c:pt idx="3">
                  <c:v>707</c:v>
                </c:pt>
                <c:pt idx="4">
                  <c:v>422.40000000000055</c:v>
                </c:pt>
                <c:pt idx="5">
                  <c:v>591.80000000000018</c:v>
                </c:pt>
                <c:pt idx="6">
                  <c:v>881.40000000000055</c:v>
                </c:pt>
                <c:pt idx="7">
                  <c:v>-1238.3999999999996</c:v>
                </c:pt>
                <c:pt idx="8">
                  <c:v>1065.3000000000002</c:v>
                </c:pt>
                <c:pt idx="9">
                  <c:v>262.10000000000036</c:v>
                </c:pt>
                <c:pt idx="10">
                  <c:v>-1184.9999999999995</c:v>
                </c:pt>
                <c:pt idx="11">
                  <c:v>-685.39999999999964</c:v>
                </c:pt>
                <c:pt idx="12">
                  <c:v>333.60000000000036</c:v>
                </c:pt>
                <c:pt idx="13">
                  <c:v>-624.39999999999964</c:v>
                </c:pt>
                <c:pt idx="14">
                  <c:v>-115.19999999999982</c:v>
                </c:pt>
                <c:pt idx="15">
                  <c:v>298</c:v>
                </c:pt>
                <c:pt idx="16">
                  <c:v>1037</c:v>
                </c:pt>
                <c:pt idx="17">
                  <c:v>-81.399999999999636</c:v>
                </c:pt>
                <c:pt idx="18">
                  <c:v>-351.29999999999927</c:v>
                </c:pt>
                <c:pt idx="19">
                  <c:v>683.20000000000073</c:v>
                </c:pt>
                <c:pt idx="20">
                  <c:v>-133.79999999999927</c:v>
                </c:pt>
                <c:pt idx="21">
                  <c:v>-110.29999999999927</c:v>
                </c:pt>
                <c:pt idx="22">
                  <c:v>-51.799999999999272</c:v>
                </c:pt>
                <c:pt idx="23">
                  <c:v>-41.199999999999818</c:v>
                </c:pt>
                <c:pt idx="24">
                  <c:v>101.40000000000055</c:v>
                </c:pt>
                <c:pt idx="25">
                  <c:v>255.40000000000055</c:v>
                </c:pt>
                <c:pt idx="26">
                  <c:v>237.40000000000055</c:v>
                </c:pt>
                <c:pt idx="27">
                  <c:v>-142.69999999999982</c:v>
                </c:pt>
                <c:pt idx="28">
                  <c:v>282.30000000000018</c:v>
                </c:pt>
                <c:pt idx="29">
                  <c:v>-176.39999999999964</c:v>
                </c:pt>
                <c:pt idx="30">
                  <c:v>-188.5</c:v>
                </c:pt>
                <c:pt idx="31">
                  <c:v>-611.99999999999955</c:v>
                </c:pt>
                <c:pt idx="32">
                  <c:v>-369.89999999999964</c:v>
                </c:pt>
                <c:pt idx="33">
                  <c:v>-402.09999999999945</c:v>
                </c:pt>
                <c:pt idx="34">
                  <c:v>-181.29999999999927</c:v>
                </c:pt>
                <c:pt idx="35">
                  <c:v>-450.59999999999945</c:v>
                </c:pt>
                <c:pt idx="36">
                  <c:v>-538.19999999999982</c:v>
                </c:pt>
                <c:pt idx="37">
                  <c:v>-419.59999999999945</c:v>
                </c:pt>
                <c:pt idx="38">
                  <c:v>-319.29999999999927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4-360A-439F-99A7-67D28FC0EFEA}"/>
            </c:ext>
          </c:extLst>
        </c:ser>
        <c:ser>
          <c:idx val="9"/>
          <c:order val="8"/>
          <c:spPr>
            <a:ln w="19050" cap="rnd">
              <a:noFill/>
              <a:round/>
            </a:ln>
            <a:effectLst/>
          </c:spPr>
          <c:marker>
            <c:symbol val="diamond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correction'!$W$4:$W$35</c:f>
              <c:numCache>
                <c:formatCode>General</c:formatCode>
                <c:ptCount val="32"/>
                <c:pt idx="0">
                  <c:v>538.5</c:v>
                </c:pt>
                <c:pt idx="1">
                  <c:v>571</c:v>
                </c:pt>
                <c:pt idx="2">
                  <c:v>1530.2</c:v>
                </c:pt>
                <c:pt idx="3">
                  <c:v>538.29999999999995</c:v>
                </c:pt>
                <c:pt idx="4">
                  <c:v>1438.0000000000002</c:v>
                </c:pt>
                <c:pt idx="5">
                  <c:v>654.60000000000014</c:v>
                </c:pt>
                <c:pt idx="6">
                  <c:v>392.10000000000014</c:v>
                </c:pt>
                <c:pt idx="7">
                  <c:v>1484.1000000000001</c:v>
                </c:pt>
                <c:pt idx="8">
                  <c:v>1474.0000000000002</c:v>
                </c:pt>
                <c:pt idx="9">
                  <c:v>620.29999999999995</c:v>
                </c:pt>
                <c:pt idx="10">
                  <c:v>1514.3</c:v>
                </c:pt>
                <c:pt idx="11">
                  <c:v>748</c:v>
                </c:pt>
                <c:pt idx="12">
                  <c:v>953.5</c:v>
                </c:pt>
                <c:pt idx="13">
                  <c:v>1869.3</c:v>
                </c:pt>
                <c:pt idx="14">
                  <c:v>395</c:v>
                </c:pt>
                <c:pt idx="15">
                  <c:v>501.90000000000009</c:v>
                </c:pt>
                <c:pt idx="16">
                  <c:v>656.90000000000009</c:v>
                </c:pt>
                <c:pt idx="17">
                  <c:v>1657.0000000000002</c:v>
                </c:pt>
                <c:pt idx="18">
                  <c:v>1054.2</c:v>
                </c:pt>
                <c:pt idx="19">
                  <c:v>432.70000000000005</c:v>
                </c:pt>
                <c:pt idx="20">
                  <c:v>1650.6000000000001</c:v>
                </c:pt>
                <c:pt idx="21">
                  <c:v>409.70000000000005</c:v>
                </c:pt>
                <c:pt idx="22">
                  <c:v>671.40000000000009</c:v>
                </c:pt>
                <c:pt idx="23">
                  <c:v>526.79999999999995</c:v>
                </c:pt>
                <c:pt idx="24">
                  <c:v>1117.3999999999999</c:v>
                </c:pt>
                <c:pt idx="25">
                  <c:v>419.70000000000005</c:v>
                </c:pt>
                <c:pt idx="26">
                  <c:v>838.8</c:v>
                </c:pt>
                <c:pt idx="27">
                  <c:v>551.10000000000014</c:v>
                </c:pt>
                <c:pt idx="28">
                  <c:v>570.90000000000009</c:v>
                </c:pt>
                <c:pt idx="29">
                  <c:v>445.29999999999995</c:v>
                </c:pt>
                <c:pt idx="30">
                  <c:v>915.10000000000014</c:v>
                </c:pt>
                <c:pt idx="31">
                  <c:v>485.60000000000014</c:v>
                </c:pt>
              </c:numCache>
            </c:numRef>
          </c:xVal>
          <c:yVal>
            <c:numRef>
              <c:f>'Bg correction'!$X$4:$X$35</c:f>
              <c:numCache>
                <c:formatCode>General</c:formatCode>
                <c:ptCount val="32"/>
                <c:pt idx="0">
                  <c:v>1333.8000000000002</c:v>
                </c:pt>
                <c:pt idx="1">
                  <c:v>1760.8000000000002</c:v>
                </c:pt>
                <c:pt idx="2">
                  <c:v>2148.8000000000002</c:v>
                </c:pt>
                <c:pt idx="3">
                  <c:v>1427.3999999999996</c:v>
                </c:pt>
                <c:pt idx="4">
                  <c:v>2129.1999999999998</c:v>
                </c:pt>
                <c:pt idx="5">
                  <c:v>1024.5</c:v>
                </c:pt>
                <c:pt idx="6">
                  <c:v>1058.3999999999996</c:v>
                </c:pt>
                <c:pt idx="7">
                  <c:v>1803.0999999999995</c:v>
                </c:pt>
                <c:pt idx="8">
                  <c:v>1607.3000000000002</c:v>
                </c:pt>
                <c:pt idx="9">
                  <c:v>1265.3000000000002</c:v>
                </c:pt>
                <c:pt idx="10">
                  <c:v>2055.8999999999996</c:v>
                </c:pt>
                <c:pt idx="11">
                  <c:v>1035.6999999999998</c:v>
                </c:pt>
                <c:pt idx="12">
                  <c:v>2382.5999999999995</c:v>
                </c:pt>
                <c:pt idx="13">
                  <c:v>2356.8999999999996</c:v>
                </c:pt>
                <c:pt idx="14">
                  <c:v>1192.6999999999998</c:v>
                </c:pt>
                <c:pt idx="15">
                  <c:v>1472</c:v>
                </c:pt>
                <c:pt idx="16">
                  <c:v>1195.3999999999996</c:v>
                </c:pt>
                <c:pt idx="17">
                  <c:v>2045.0999999999995</c:v>
                </c:pt>
                <c:pt idx="18">
                  <c:v>1750</c:v>
                </c:pt>
                <c:pt idx="19">
                  <c:v>1123.6999999999998</c:v>
                </c:pt>
                <c:pt idx="20">
                  <c:v>2261.0999999999995</c:v>
                </c:pt>
                <c:pt idx="21">
                  <c:v>256.59999999999945</c:v>
                </c:pt>
                <c:pt idx="22">
                  <c:v>920.5</c:v>
                </c:pt>
                <c:pt idx="23">
                  <c:v>-203.40000000000055</c:v>
                </c:pt>
                <c:pt idx="24">
                  <c:v>1346.0999999999995</c:v>
                </c:pt>
                <c:pt idx="25">
                  <c:v>24.099999999999454</c:v>
                </c:pt>
                <c:pt idx="26">
                  <c:v>1556.3999999999996</c:v>
                </c:pt>
                <c:pt idx="27">
                  <c:v>411.89999999999964</c:v>
                </c:pt>
                <c:pt idx="28">
                  <c:v>-368.30000000000018</c:v>
                </c:pt>
                <c:pt idx="29">
                  <c:v>560.09999999999945</c:v>
                </c:pt>
                <c:pt idx="30">
                  <c:v>1892.8999999999996</c:v>
                </c:pt>
                <c:pt idx="31">
                  <c:v>1001.8999999999996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6-360A-439F-99A7-67D28FC0EFEA}"/>
            </c:ext>
          </c:extLst>
        </c:ser>
        <c:ser>
          <c:idx val="0"/>
          <c:order val="9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317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'Bg correction'!$T$4:$T$38</c:f>
              <c:numCache>
                <c:formatCode>General</c:formatCode>
                <c:ptCount val="35"/>
                <c:pt idx="0">
                  <c:v>1017.7999999999997</c:v>
                </c:pt>
                <c:pt idx="1">
                  <c:v>419.90000000000009</c:v>
                </c:pt>
                <c:pt idx="2">
                  <c:v>719.59999999999991</c:v>
                </c:pt>
                <c:pt idx="3">
                  <c:v>1439.2999999999997</c:v>
                </c:pt>
                <c:pt idx="4">
                  <c:v>1449.1</c:v>
                </c:pt>
                <c:pt idx="5">
                  <c:v>1653.9999999999995</c:v>
                </c:pt>
                <c:pt idx="6">
                  <c:v>1128.6999999999998</c:v>
                </c:pt>
                <c:pt idx="7">
                  <c:v>1580.9999999999995</c:v>
                </c:pt>
                <c:pt idx="8">
                  <c:v>1421.2999999999997</c:v>
                </c:pt>
                <c:pt idx="9">
                  <c:v>763.59999999999991</c:v>
                </c:pt>
                <c:pt idx="10">
                  <c:v>1024.0999999999999</c:v>
                </c:pt>
                <c:pt idx="11">
                  <c:v>878</c:v>
                </c:pt>
                <c:pt idx="12">
                  <c:v>2338.9</c:v>
                </c:pt>
                <c:pt idx="13">
                  <c:v>438.5</c:v>
                </c:pt>
                <c:pt idx="14">
                  <c:v>2070.6</c:v>
                </c:pt>
                <c:pt idx="15">
                  <c:v>407.59999999999991</c:v>
                </c:pt>
                <c:pt idx="16">
                  <c:v>2813.4999999999995</c:v>
                </c:pt>
                <c:pt idx="17">
                  <c:v>2074.2999999999997</c:v>
                </c:pt>
                <c:pt idx="18">
                  <c:v>1244.5</c:v>
                </c:pt>
                <c:pt idx="19">
                  <c:v>2212.6</c:v>
                </c:pt>
                <c:pt idx="20">
                  <c:v>2061.9999999999995</c:v>
                </c:pt>
                <c:pt idx="21">
                  <c:v>1565.4</c:v>
                </c:pt>
                <c:pt idx="22">
                  <c:v>1271.6999999999998</c:v>
                </c:pt>
                <c:pt idx="23">
                  <c:v>1286.0999999999999</c:v>
                </c:pt>
                <c:pt idx="24">
                  <c:v>557.69999999999982</c:v>
                </c:pt>
                <c:pt idx="25">
                  <c:v>1548.4</c:v>
                </c:pt>
                <c:pt idx="26">
                  <c:v>576.69999999999982</c:v>
                </c:pt>
                <c:pt idx="27">
                  <c:v>994.79999999999973</c:v>
                </c:pt>
                <c:pt idx="28">
                  <c:v>580.59999999999991</c:v>
                </c:pt>
                <c:pt idx="29">
                  <c:v>1159.0999999999999</c:v>
                </c:pt>
                <c:pt idx="30">
                  <c:v>623</c:v>
                </c:pt>
                <c:pt idx="31">
                  <c:v>1017.0999999999999</c:v>
                </c:pt>
                <c:pt idx="32">
                  <c:v>774.59999999999991</c:v>
                </c:pt>
                <c:pt idx="33">
                  <c:v>631.09999999999991</c:v>
                </c:pt>
                <c:pt idx="34">
                  <c:v>611.90000000000009</c:v>
                </c:pt>
              </c:numCache>
            </c:numRef>
          </c:xVal>
          <c:yVal>
            <c:numRef>
              <c:f>'Bg correction'!$U$4:$U$38</c:f>
              <c:numCache>
                <c:formatCode>General</c:formatCode>
                <c:ptCount val="35"/>
                <c:pt idx="0">
                  <c:v>521.80000000000018</c:v>
                </c:pt>
                <c:pt idx="1">
                  <c:v>196.60000000000036</c:v>
                </c:pt>
                <c:pt idx="2">
                  <c:v>227.80000000000018</c:v>
                </c:pt>
                <c:pt idx="3">
                  <c:v>1032.1000000000004</c:v>
                </c:pt>
                <c:pt idx="4">
                  <c:v>930.60000000000036</c:v>
                </c:pt>
                <c:pt idx="5">
                  <c:v>490.40000000000055</c:v>
                </c:pt>
                <c:pt idx="6">
                  <c:v>237.40000000000055</c:v>
                </c:pt>
                <c:pt idx="7">
                  <c:v>355</c:v>
                </c:pt>
                <c:pt idx="8">
                  <c:v>290.10000000000036</c:v>
                </c:pt>
                <c:pt idx="9">
                  <c:v>-54.399999999999636</c:v>
                </c:pt>
                <c:pt idx="10">
                  <c:v>429.30000000000018</c:v>
                </c:pt>
                <c:pt idx="11">
                  <c:v>535.80000000000018</c:v>
                </c:pt>
                <c:pt idx="12">
                  <c:v>1262.1000000000004</c:v>
                </c:pt>
                <c:pt idx="13">
                  <c:v>-490.69999999999982</c:v>
                </c:pt>
                <c:pt idx="14">
                  <c:v>938.5</c:v>
                </c:pt>
                <c:pt idx="15">
                  <c:v>-1013</c:v>
                </c:pt>
                <c:pt idx="16">
                  <c:v>1010.1999999999998</c:v>
                </c:pt>
                <c:pt idx="17">
                  <c:v>604.19999999999982</c:v>
                </c:pt>
                <c:pt idx="18">
                  <c:v>472.40000000000055</c:v>
                </c:pt>
                <c:pt idx="19">
                  <c:v>959</c:v>
                </c:pt>
                <c:pt idx="20">
                  <c:v>967.40000000000055</c:v>
                </c:pt>
                <c:pt idx="21">
                  <c:v>182.60000000000036</c:v>
                </c:pt>
                <c:pt idx="22">
                  <c:v>-499.79999999999973</c:v>
                </c:pt>
                <c:pt idx="23">
                  <c:v>828</c:v>
                </c:pt>
                <c:pt idx="24">
                  <c:v>251.19999999999982</c:v>
                </c:pt>
                <c:pt idx="25">
                  <c:v>504.19999999999982</c:v>
                </c:pt>
                <c:pt idx="26">
                  <c:v>-180.69999999999982</c:v>
                </c:pt>
                <c:pt idx="27">
                  <c:v>62.199999999999818</c:v>
                </c:pt>
                <c:pt idx="28">
                  <c:v>218.30000000000018</c:v>
                </c:pt>
                <c:pt idx="29">
                  <c:v>-44.899999999999636</c:v>
                </c:pt>
                <c:pt idx="30">
                  <c:v>-293.09999999999991</c:v>
                </c:pt>
                <c:pt idx="31">
                  <c:v>302.69999999999982</c:v>
                </c:pt>
                <c:pt idx="32">
                  <c:v>195.10000000000036</c:v>
                </c:pt>
                <c:pt idx="33">
                  <c:v>-23.5</c:v>
                </c:pt>
                <c:pt idx="34">
                  <c:v>-197.39999999999964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8-360A-439F-99A7-67D28FC0EFEA}"/>
            </c:ext>
          </c:extLst>
        </c:ser>
        <c:ser>
          <c:idx val="10"/>
          <c:order val="10"/>
          <c:spPr>
            <a:ln>
              <a:noFill/>
            </a:ln>
          </c:spPr>
          <c:marker>
            <c:symbol val="squar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correction'!$H$4:$H$91</c:f>
              <c:numCache>
                <c:formatCode>General</c:formatCode>
                <c:ptCount val="88"/>
                <c:pt idx="0">
                  <c:v>612.32141147506707</c:v>
                </c:pt>
                <c:pt idx="1">
                  <c:v>381.43823175157104</c:v>
                </c:pt>
                <c:pt idx="2">
                  <c:v>393.03569718935898</c:v>
                </c:pt>
                <c:pt idx="3">
                  <c:v>543.37071119495693</c:v>
                </c:pt>
                <c:pt idx="4">
                  <c:v>430.85345145155804</c:v>
                </c:pt>
                <c:pt idx="5">
                  <c:v>810.08764524130709</c:v>
                </c:pt>
                <c:pt idx="6">
                  <c:v>318.34606702257202</c:v>
                </c:pt>
                <c:pt idx="7">
                  <c:v>396.28894394260601</c:v>
                </c:pt>
                <c:pt idx="8">
                  <c:v>211.090963091341</c:v>
                </c:pt>
                <c:pt idx="9">
                  <c:v>284.66362895908196</c:v>
                </c:pt>
                <c:pt idx="10">
                  <c:v>218.48486063852306</c:v>
                </c:pt>
                <c:pt idx="11">
                  <c:v>297.69707285073503</c:v>
                </c:pt>
                <c:pt idx="12">
                  <c:v>611.45855433221698</c:v>
                </c:pt>
                <c:pt idx="13">
                  <c:v>492.2489768674269</c:v>
                </c:pt>
                <c:pt idx="14">
                  <c:v>330.11403820318401</c:v>
                </c:pt>
                <c:pt idx="15">
                  <c:v>157.27157758803003</c:v>
                </c:pt>
                <c:pt idx="16">
                  <c:v>176.20558135924398</c:v>
                </c:pt>
                <c:pt idx="17">
                  <c:v>216.47585162951395</c:v>
                </c:pt>
                <c:pt idx="18">
                  <c:v>139.06426861793102</c:v>
                </c:pt>
                <c:pt idx="19">
                  <c:v>160.93717502187201</c:v>
                </c:pt>
              </c:numCache>
            </c:numRef>
          </c:xVal>
          <c:yVal>
            <c:numRef>
              <c:f>'Bg correction'!$I$4:$I$91</c:f>
              <c:numCache>
                <c:formatCode>General</c:formatCode>
                <c:ptCount val="88"/>
                <c:pt idx="0">
                  <c:v>851.40847181380968</c:v>
                </c:pt>
                <c:pt idx="1">
                  <c:v>241.3698389412998</c:v>
                </c:pt>
                <c:pt idx="2">
                  <c:v>605.63466229000005</c:v>
                </c:pt>
                <c:pt idx="3">
                  <c:v>1019.2380236345402</c:v>
                </c:pt>
                <c:pt idx="4">
                  <c:v>598.69403912715006</c:v>
                </c:pt>
                <c:pt idx="5">
                  <c:v>1733.0049060812903</c:v>
                </c:pt>
                <c:pt idx="6">
                  <c:v>151.43137488365983</c:v>
                </c:pt>
                <c:pt idx="7">
                  <c:v>169.74721640254984</c:v>
                </c:pt>
                <c:pt idx="8">
                  <c:v>776.28290698934006</c:v>
                </c:pt>
                <c:pt idx="9">
                  <c:v>293.97012781949024</c:v>
                </c:pt>
                <c:pt idx="10">
                  <c:v>566.46992612525992</c:v>
                </c:pt>
                <c:pt idx="11">
                  <c:v>761.78148768682013</c:v>
                </c:pt>
                <c:pt idx="12">
                  <c:v>713.65370990904967</c:v>
                </c:pt>
                <c:pt idx="13">
                  <c:v>1355.1410338527098</c:v>
                </c:pt>
                <c:pt idx="14">
                  <c:v>201.54403248968993</c:v>
                </c:pt>
                <c:pt idx="15">
                  <c:v>11.114175025320037</c:v>
                </c:pt>
                <c:pt idx="16">
                  <c:v>505.28073693606984</c:v>
                </c:pt>
                <c:pt idx="17">
                  <c:v>421.01046666579987</c:v>
                </c:pt>
                <c:pt idx="18">
                  <c:v>-512.86057580523993</c:v>
                </c:pt>
                <c:pt idx="19">
                  <c:v>82.426123702150107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9-360A-439F-99A7-67D28FC0EFEA}"/>
            </c:ext>
          </c:extLst>
        </c:ser>
        <c:ser>
          <c:idx val="11"/>
          <c:order val="11"/>
          <c:spPr>
            <a:ln w="19050" cap="rnd">
              <a:noFill/>
              <a:round/>
            </a:ln>
            <a:effectLst/>
          </c:spPr>
          <c:marker>
            <c:symbol val="triang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correction'!$B$4:$B$31</c:f>
              <c:numCache>
                <c:formatCode>General</c:formatCode>
                <c:ptCount val="28"/>
                <c:pt idx="0">
                  <c:v>631.79999999999973</c:v>
                </c:pt>
                <c:pt idx="1">
                  <c:v>54</c:v>
                </c:pt>
                <c:pt idx="2">
                  <c:v>335</c:v>
                </c:pt>
                <c:pt idx="3">
                  <c:v>1070.1999999999998</c:v>
                </c:pt>
                <c:pt idx="4">
                  <c:v>1142.7999999999997</c:v>
                </c:pt>
                <c:pt idx="5">
                  <c:v>2055.7999999999997</c:v>
                </c:pt>
                <c:pt idx="6">
                  <c:v>1062.5</c:v>
                </c:pt>
                <c:pt idx="7">
                  <c:v>769.59999999999991</c:v>
                </c:pt>
                <c:pt idx="8">
                  <c:v>805.09999999999991</c:v>
                </c:pt>
                <c:pt idx="9">
                  <c:v>405.5</c:v>
                </c:pt>
                <c:pt idx="10">
                  <c:v>723.09999999999991</c:v>
                </c:pt>
                <c:pt idx="11">
                  <c:v>1303.2999999999997</c:v>
                </c:pt>
                <c:pt idx="12">
                  <c:v>1266.9000000000001</c:v>
                </c:pt>
                <c:pt idx="13">
                  <c:v>552.5</c:v>
                </c:pt>
                <c:pt idx="14">
                  <c:v>947.69999999999982</c:v>
                </c:pt>
                <c:pt idx="15">
                  <c:v>2851.7000000000003</c:v>
                </c:pt>
                <c:pt idx="16">
                  <c:v>1156.7999999999997</c:v>
                </c:pt>
                <c:pt idx="17">
                  <c:v>2646.9</c:v>
                </c:pt>
                <c:pt idx="18">
                  <c:v>1701.6</c:v>
                </c:pt>
                <c:pt idx="19">
                  <c:v>424.09999999999991</c:v>
                </c:pt>
                <c:pt idx="20">
                  <c:v>-168.30000000000018</c:v>
                </c:pt>
                <c:pt idx="21">
                  <c:v>1000.0999999999999</c:v>
                </c:pt>
                <c:pt idx="22">
                  <c:v>19.799999999999727</c:v>
                </c:pt>
                <c:pt idx="23">
                  <c:v>551.40000000000009</c:v>
                </c:pt>
                <c:pt idx="24">
                  <c:v>-174.10000000000014</c:v>
                </c:pt>
                <c:pt idx="25">
                  <c:v>208.90000000000009</c:v>
                </c:pt>
                <c:pt idx="26">
                  <c:v>-60.700000000000045</c:v>
                </c:pt>
                <c:pt idx="27">
                  <c:v>-309</c:v>
                </c:pt>
              </c:numCache>
            </c:numRef>
          </c:xVal>
          <c:yVal>
            <c:numRef>
              <c:f>'Bg correction'!$C$4:$C$31</c:f>
              <c:numCache>
                <c:formatCode>General</c:formatCode>
                <c:ptCount val="28"/>
                <c:pt idx="0">
                  <c:v>134.20000000000073</c:v>
                </c:pt>
                <c:pt idx="1">
                  <c:v>598.70000000000073</c:v>
                </c:pt>
                <c:pt idx="2">
                  <c:v>331</c:v>
                </c:pt>
                <c:pt idx="3">
                  <c:v>644.90000000000055</c:v>
                </c:pt>
                <c:pt idx="4">
                  <c:v>1221.2000000000007</c:v>
                </c:pt>
                <c:pt idx="5">
                  <c:v>1463.8000000000002</c:v>
                </c:pt>
                <c:pt idx="6">
                  <c:v>185.30000000000018</c:v>
                </c:pt>
                <c:pt idx="7">
                  <c:v>715.60000000000036</c:v>
                </c:pt>
                <c:pt idx="8">
                  <c:v>758</c:v>
                </c:pt>
                <c:pt idx="9">
                  <c:v>1155.4000000000005</c:v>
                </c:pt>
                <c:pt idx="10">
                  <c:v>1076.6000000000004</c:v>
                </c:pt>
                <c:pt idx="11">
                  <c:v>1415.4000000000005</c:v>
                </c:pt>
                <c:pt idx="12">
                  <c:v>906.40000000000055</c:v>
                </c:pt>
                <c:pt idx="13">
                  <c:v>243.80000000000018</c:v>
                </c:pt>
                <c:pt idx="14">
                  <c:v>1336.7000000000007</c:v>
                </c:pt>
                <c:pt idx="15">
                  <c:v>2013.9000000000005</c:v>
                </c:pt>
                <c:pt idx="16">
                  <c:v>925.80000000000018</c:v>
                </c:pt>
                <c:pt idx="17">
                  <c:v>1984.3000000000002</c:v>
                </c:pt>
                <c:pt idx="18">
                  <c:v>1136</c:v>
                </c:pt>
                <c:pt idx="19">
                  <c:v>1056.8000000000002</c:v>
                </c:pt>
                <c:pt idx="20">
                  <c:v>-332.29999999999927</c:v>
                </c:pt>
                <c:pt idx="21">
                  <c:v>1643.9000000000005</c:v>
                </c:pt>
                <c:pt idx="22">
                  <c:v>587.30000000000018</c:v>
                </c:pt>
                <c:pt idx="23">
                  <c:v>807.30000000000018</c:v>
                </c:pt>
                <c:pt idx="24">
                  <c:v>-747.19999999999982</c:v>
                </c:pt>
                <c:pt idx="25">
                  <c:v>-222.59999999999945</c:v>
                </c:pt>
                <c:pt idx="26">
                  <c:v>-245.59999999999945</c:v>
                </c:pt>
                <c:pt idx="27">
                  <c:v>-1085.7999999999993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360A-439F-99A7-67D28FC0EFEA}"/>
            </c:ext>
          </c:extLst>
        </c:ser>
        <c:ser>
          <c:idx val="12"/>
          <c:order val="12"/>
          <c:spPr>
            <a:ln w="19050" cap="rnd">
              <a:noFill/>
              <a:round/>
            </a:ln>
            <a:effectLst/>
          </c:spPr>
          <c:marker>
            <c:symbol val="x"/>
            <c:size val="3"/>
          </c:marker>
          <c:xVal>
            <c:numRef>
              <c:f>'Bg correction'!$EV$4:$EV$31</c:f>
              <c:numCache>
                <c:formatCode>General</c:formatCode>
                <c:ptCount val="28"/>
                <c:pt idx="0">
                  <c:v>253.47977839334999</c:v>
                </c:pt>
                <c:pt idx="1">
                  <c:v>829.8686236407998</c:v>
                </c:pt>
                <c:pt idx="2">
                  <c:v>1414.9091794822798</c:v>
                </c:pt>
                <c:pt idx="3">
                  <c:v>618.02621802183012</c:v>
                </c:pt>
                <c:pt idx="4">
                  <c:v>1056.4759506421501</c:v>
                </c:pt>
                <c:pt idx="5">
                  <c:v>1037.9055894964499</c:v>
                </c:pt>
                <c:pt idx="6">
                  <c:v>860.82033566889004</c:v>
                </c:pt>
                <c:pt idx="7">
                  <c:v>127.88504155124997</c:v>
                </c:pt>
                <c:pt idx="8">
                  <c:v>955.90936587557007</c:v>
                </c:pt>
                <c:pt idx="9">
                  <c:v>1684.7396309232299</c:v>
                </c:pt>
                <c:pt idx="10">
                  <c:v>1374.95705520312</c:v>
                </c:pt>
                <c:pt idx="11">
                  <c:v>513.48504155125011</c:v>
                </c:pt>
                <c:pt idx="12">
                  <c:v>603.03185006188005</c:v>
                </c:pt>
                <c:pt idx="13">
                  <c:v>1208.85261967625</c:v>
                </c:pt>
                <c:pt idx="14">
                  <c:v>1592.71004155125</c:v>
                </c:pt>
                <c:pt idx="15">
                  <c:v>644.1376731301898</c:v>
                </c:pt>
                <c:pt idx="16">
                  <c:v>1352.58504155125</c:v>
                </c:pt>
                <c:pt idx="17">
                  <c:v>1751.5293139970699</c:v>
                </c:pt>
                <c:pt idx="18">
                  <c:v>1147.58504155125</c:v>
                </c:pt>
                <c:pt idx="19">
                  <c:v>440.38133784753995</c:v>
                </c:pt>
                <c:pt idx="20">
                  <c:v>1347.9183748845799</c:v>
                </c:pt>
                <c:pt idx="21">
                  <c:v>1046.58504155125</c:v>
                </c:pt>
                <c:pt idx="22">
                  <c:v>475.05562978654007</c:v>
                </c:pt>
                <c:pt idx="23">
                  <c:v>858.06989003608987</c:v>
                </c:pt>
                <c:pt idx="24">
                  <c:v>168.68504155124992</c:v>
                </c:pt>
                <c:pt idx="25">
                  <c:v>220.97789869410008</c:v>
                </c:pt>
                <c:pt idx="26">
                  <c:v>170.00439638994999</c:v>
                </c:pt>
                <c:pt idx="27">
                  <c:v>116.58504155125001</c:v>
                </c:pt>
              </c:numCache>
            </c:numRef>
          </c:xVal>
          <c:yVal>
            <c:numRef>
              <c:f>'Bg correction'!$EW$4:$EW$31</c:f>
              <c:numCache>
                <c:formatCode>General</c:formatCode>
                <c:ptCount val="28"/>
                <c:pt idx="0">
                  <c:v>504.02825484764026</c:v>
                </c:pt>
                <c:pt idx="1">
                  <c:v>635.61623599454015</c:v>
                </c:pt>
                <c:pt idx="2">
                  <c:v>561.29703887668029</c:v>
                </c:pt>
                <c:pt idx="3">
                  <c:v>667.17066970833002</c:v>
                </c:pt>
                <c:pt idx="4">
                  <c:v>495.37227398640016</c:v>
                </c:pt>
                <c:pt idx="5">
                  <c:v>194.61772853186039</c:v>
                </c:pt>
                <c:pt idx="6">
                  <c:v>728.93537559068</c:v>
                </c:pt>
                <c:pt idx="7">
                  <c:v>-102.23227146813997</c:v>
                </c:pt>
                <c:pt idx="8">
                  <c:v>460.89880961294011</c:v>
                </c:pt>
                <c:pt idx="9">
                  <c:v>910.77425027099025</c:v>
                </c:pt>
                <c:pt idx="10">
                  <c:v>724.25800156939977</c:v>
                </c:pt>
                <c:pt idx="11">
                  <c:v>159.78439519852009</c:v>
                </c:pt>
                <c:pt idx="12">
                  <c:v>101.28581363824014</c:v>
                </c:pt>
                <c:pt idx="13">
                  <c:v>627.02671290686021</c:v>
                </c:pt>
                <c:pt idx="14">
                  <c:v>579.92000125913</c:v>
                </c:pt>
                <c:pt idx="15">
                  <c:v>135.44930747922035</c:v>
                </c:pt>
                <c:pt idx="16">
                  <c:v>416.81772853186021</c:v>
                </c:pt>
                <c:pt idx="17">
                  <c:v>1166.1675737330902</c:v>
                </c:pt>
                <c:pt idx="18">
                  <c:v>281.81772853186021</c:v>
                </c:pt>
                <c:pt idx="19">
                  <c:v>799.48439519851991</c:v>
                </c:pt>
                <c:pt idx="20">
                  <c:v>495.48439519852036</c:v>
                </c:pt>
                <c:pt idx="21">
                  <c:v>329.81772853186021</c:v>
                </c:pt>
                <c:pt idx="22">
                  <c:v>579.67066970833002</c:v>
                </c:pt>
                <c:pt idx="23">
                  <c:v>272.09045580458042</c:v>
                </c:pt>
                <c:pt idx="24">
                  <c:v>477.7177285318603</c:v>
                </c:pt>
                <c:pt idx="25">
                  <c:v>1128.1034428175703</c:v>
                </c:pt>
                <c:pt idx="26">
                  <c:v>315.30159949960034</c:v>
                </c:pt>
                <c:pt idx="27">
                  <c:v>1142.3177285318602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360A-439F-99A7-67D28FC0EFEA}"/>
            </c:ext>
          </c:extLst>
        </c:ser>
        <c:ser>
          <c:idx val="13"/>
          <c:order val="13"/>
          <c:spPr>
            <a:ln w="19050" cap="rnd">
              <a:noFill/>
              <a:round/>
            </a:ln>
            <a:effectLst/>
          </c:spPr>
          <c:marker>
            <c:symbol val="star"/>
            <c:size val="3"/>
          </c:marker>
          <c:xVal>
            <c:numRef>
              <c:f>'Bg correction'!$EY$4:$EY$38</c:f>
              <c:numCache>
                <c:formatCode>General</c:formatCode>
                <c:ptCount val="35"/>
                <c:pt idx="0">
                  <c:v>303.3737533148801</c:v>
                </c:pt>
                <c:pt idx="1">
                  <c:v>482.34889721860009</c:v>
                </c:pt>
                <c:pt idx="2">
                  <c:v>595.35402542373004</c:v>
                </c:pt>
                <c:pt idx="3">
                  <c:v>1586.64315198344</c:v>
                </c:pt>
                <c:pt idx="4">
                  <c:v>776.61354923325007</c:v>
                </c:pt>
                <c:pt idx="5">
                  <c:v>860.22826784797007</c:v>
                </c:pt>
                <c:pt idx="6">
                  <c:v>739.3337355686599</c:v>
                </c:pt>
                <c:pt idx="7">
                  <c:v>454.22069209040001</c:v>
                </c:pt>
                <c:pt idx="8">
                  <c:v>849.99402542372991</c:v>
                </c:pt>
                <c:pt idx="9">
                  <c:v>769.68904652077981</c:v>
                </c:pt>
                <c:pt idx="10">
                  <c:v>490.11775091392019</c:v>
                </c:pt>
                <c:pt idx="11">
                  <c:v>452.35112687299988</c:v>
                </c:pt>
                <c:pt idx="12">
                  <c:v>635.33439471429983</c:v>
                </c:pt>
                <c:pt idx="13">
                  <c:v>724.51698838669017</c:v>
                </c:pt>
                <c:pt idx="14">
                  <c:v>1010.8873587570602</c:v>
                </c:pt>
                <c:pt idx="15">
                  <c:v>876.40017926988003</c:v>
                </c:pt>
                <c:pt idx="16">
                  <c:v>960.02738354020994</c:v>
                </c:pt>
                <c:pt idx="17">
                  <c:v>837.31289067195985</c:v>
                </c:pt>
                <c:pt idx="18">
                  <c:v>939.34994379108002</c:v>
                </c:pt>
                <c:pt idx="19">
                  <c:v>739.72069209040001</c:v>
                </c:pt>
                <c:pt idx="20">
                  <c:v>1345.3224884975798</c:v>
                </c:pt>
                <c:pt idx="21">
                  <c:v>1008.5314265536699</c:v>
                </c:pt>
                <c:pt idx="22">
                  <c:v>939.22069209040001</c:v>
                </c:pt>
                <c:pt idx="23">
                  <c:v>821.92339479310021</c:v>
                </c:pt>
                <c:pt idx="24">
                  <c:v>623.58509887005994</c:v>
                </c:pt>
                <c:pt idx="25">
                  <c:v>785.22069209040001</c:v>
                </c:pt>
                <c:pt idx="26">
                  <c:v>944.03425141242997</c:v>
                </c:pt>
                <c:pt idx="27">
                  <c:v>775.91634426430983</c:v>
                </c:pt>
                <c:pt idx="28">
                  <c:v>1017.0492635189698</c:v>
                </c:pt>
                <c:pt idx="29">
                  <c:v>1265.7441820232798</c:v>
                </c:pt>
                <c:pt idx="30">
                  <c:v>1456.1287380674098</c:v>
                </c:pt>
                <c:pt idx="31">
                  <c:v>444.87978299949009</c:v>
                </c:pt>
                <c:pt idx="32">
                  <c:v>435.04360875706016</c:v>
                </c:pt>
                <c:pt idx="33">
                  <c:v>390.58432845403013</c:v>
                </c:pt>
                <c:pt idx="34">
                  <c:v>463.57069209039992</c:v>
                </c:pt>
              </c:numCache>
            </c:numRef>
          </c:xVal>
          <c:yVal>
            <c:numRef>
              <c:f>'Bg correction'!$EZ$4:$EZ$38</c:f>
              <c:numCache>
                <c:formatCode>General</c:formatCode>
                <c:ptCount val="35"/>
                <c:pt idx="0">
                  <c:v>711.72716332295977</c:v>
                </c:pt>
                <c:pt idx="1">
                  <c:v>662.85126937563973</c:v>
                </c:pt>
                <c:pt idx="2">
                  <c:v>622.57092749529966</c:v>
                </c:pt>
                <c:pt idx="3">
                  <c:v>1191.7261265446095</c:v>
                </c:pt>
                <c:pt idx="4">
                  <c:v>821.69910209846967</c:v>
                </c:pt>
                <c:pt idx="5">
                  <c:v>658.98102850539999</c:v>
                </c:pt>
                <c:pt idx="6">
                  <c:v>974.18155551461996</c:v>
                </c:pt>
                <c:pt idx="7">
                  <c:v>769.8598163841898</c:v>
                </c:pt>
                <c:pt idx="8">
                  <c:v>715.17981638418996</c:v>
                </c:pt>
                <c:pt idx="9">
                  <c:v>535.20158853607973</c:v>
                </c:pt>
                <c:pt idx="10">
                  <c:v>775.69805167829963</c:v>
                </c:pt>
                <c:pt idx="11">
                  <c:v>104.81633812331984</c:v>
                </c:pt>
                <c:pt idx="12">
                  <c:v>491.62074932878977</c:v>
                </c:pt>
                <c:pt idx="13">
                  <c:v>350.84129786566973</c:v>
                </c:pt>
                <c:pt idx="14">
                  <c:v>445.13517870302985</c:v>
                </c:pt>
                <c:pt idx="15">
                  <c:v>53.539303563669819</c:v>
                </c:pt>
                <c:pt idx="16">
                  <c:v>735.94903571503983</c:v>
                </c:pt>
                <c:pt idx="17">
                  <c:v>459.40946177425985</c:v>
                </c:pt>
                <c:pt idx="18">
                  <c:v>456.4312449556096</c:v>
                </c:pt>
                <c:pt idx="19">
                  <c:v>112.8598163841898</c:v>
                </c:pt>
                <c:pt idx="20">
                  <c:v>193.86580440813987</c:v>
                </c:pt>
                <c:pt idx="21">
                  <c:v>947.40218926553962</c:v>
                </c:pt>
                <c:pt idx="22">
                  <c:v>310.8598163841898</c:v>
                </c:pt>
                <c:pt idx="23">
                  <c:v>69.139095663460012</c:v>
                </c:pt>
                <c:pt idx="24">
                  <c:v>456.02507062146969</c:v>
                </c:pt>
                <c:pt idx="25">
                  <c:v>672.8598163841898</c:v>
                </c:pt>
                <c:pt idx="26">
                  <c:v>469.2665960452</c:v>
                </c:pt>
                <c:pt idx="27">
                  <c:v>-177.27061839842008</c:v>
                </c:pt>
                <c:pt idx="28">
                  <c:v>129.03124495560996</c:v>
                </c:pt>
                <c:pt idx="29">
                  <c:v>341.48397745800958</c:v>
                </c:pt>
                <c:pt idx="30">
                  <c:v>883.75636810831975</c:v>
                </c:pt>
                <c:pt idx="31">
                  <c:v>690.97345274781992</c:v>
                </c:pt>
                <c:pt idx="32">
                  <c:v>781.88064971751965</c:v>
                </c:pt>
                <c:pt idx="33">
                  <c:v>200.25375577811974</c:v>
                </c:pt>
                <c:pt idx="34">
                  <c:v>403.6098163841898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C-360A-439F-99A7-67D28FC0EF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  <c:max val="4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CENPB-mCherry-RMI1 intensity (A.U.)</a:t>
                </a:r>
              </a:p>
            </c:rich>
          </c:tx>
          <c:layout>
            <c:manualLayout>
              <c:xMode val="edge"/>
              <c:yMode val="edge"/>
              <c:x val="0.20512597656521606"/>
              <c:y val="0.843589074436402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  <c:max val="12000"/>
          <c:min val="0"/>
        </c:scaling>
        <c:delete val="0"/>
        <c:axPos val="l"/>
        <c:majorGridlines>
          <c:spPr>
            <a:ln w="3175">
              <a:prstDash val="sysDot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Centromeric BLM</a:t>
                </a:r>
                <a:r>
                  <a:rPr lang="en-GB" baseline="0"/>
                  <a:t> intensity (A.U.)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0"/>
              <c:y val="3.1426388888888893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spPr>
    <a:solidFill>
      <a:schemeClr val="bg1"/>
    </a:solidFill>
    <a:ln>
      <a:noFill/>
    </a:ln>
  </c:spPr>
  <c:txPr>
    <a:bodyPr/>
    <a:lstStyle/>
    <a:p>
      <a:pPr>
        <a:defRPr sz="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129583333333333"/>
          <c:y val="3.6763194444444439E-2"/>
          <c:w val="0.69006875000000001"/>
          <c:h val="0.74268958333333335"/>
        </c:manualLayout>
      </c:layout>
      <c:scatterChart>
        <c:scatterStyle val="lineMarker"/>
        <c:varyColors val="0"/>
        <c:ser>
          <c:idx val="1"/>
          <c:order val="0"/>
          <c:spPr>
            <a:ln>
              <a:noFill/>
            </a:ln>
          </c:spPr>
          <c:marker>
            <c:symbol val="squar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correction'!$EG$4:$EG$51</c:f>
              <c:numCache>
                <c:formatCode>General</c:formatCode>
                <c:ptCount val="48"/>
                <c:pt idx="0">
                  <c:v>1718.15577703492</c:v>
                </c:pt>
                <c:pt idx="1">
                  <c:v>1243.4062147406398</c:v>
                </c:pt>
                <c:pt idx="2">
                  <c:v>2651.2069670362503</c:v>
                </c:pt>
                <c:pt idx="3">
                  <c:v>983.44828823610987</c:v>
                </c:pt>
                <c:pt idx="4">
                  <c:v>476.15207024221991</c:v>
                </c:pt>
                <c:pt idx="5">
                  <c:v>1049.8541284179601</c:v>
                </c:pt>
                <c:pt idx="6">
                  <c:v>1021.19247428263</c:v>
                </c:pt>
                <c:pt idx="7">
                  <c:v>1052.19247428263</c:v>
                </c:pt>
                <c:pt idx="8">
                  <c:v>1317.42939735955</c:v>
                </c:pt>
                <c:pt idx="9">
                  <c:v>21.276811632019871</c:v>
                </c:pt>
                <c:pt idx="10">
                  <c:v>5.1924742826299735</c:v>
                </c:pt>
                <c:pt idx="11">
                  <c:v>-27.807525717370027</c:v>
                </c:pt>
                <c:pt idx="12">
                  <c:v>1056.7558545643201</c:v>
                </c:pt>
                <c:pt idx="13">
                  <c:v>1446.0906224307701</c:v>
                </c:pt>
                <c:pt idx="14">
                  <c:v>2675.1171318168704</c:v>
                </c:pt>
                <c:pt idx="15">
                  <c:v>1464.1163873260998</c:v>
                </c:pt>
                <c:pt idx="16">
                  <c:v>2165.9831719570398</c:v>
                </c:pt>
                <c:pt idx="17">
                  <c:v>973.50373256077</c:v>
                </c:pt>
                <c:pt idx="18">
                  <c:v>1833.0639602264</c:v>
                </c:pt>
                <c:pt idx="19">
                  <c:v>1632.8703454310798</c:v>
                </c:pt>
                <c:pt idx="20">
                  <c:v>1290.2945150989499</c:v>
                </c:pt>
                <c:pt idx="21">
                  <c:v>751.19247428262997</c:v>
                </c:pt>
                <c:pt idx="22">
                  <c:v>991.19247428262997</c:v>
                </c:pt>
                <c:pt idx="23">
                  <c:v>984.88478197492987</c:v>
                </c:pt>
                <c:pt idx="24">
                  <c:v>523.43775730148991</c:v>
                </c:pt>
                <c:pt idx="25">
                  <c:v>1161.5530512056998</c:v>
                </c:pt>
                <c:pt idx="26">
                  <c:v>315.64174964493986</c:v>
                </c:pt>
                <c:pt idx="27">
                  <c:v>668.19247428262997</c:v>
                </c:pt>
                <c:pt idx="28">
                  <c:v>227.69247428262997</c:v>
                </c:pt>
                <c:pt idx="29">
                  <c:v>435.19247428262997</c:v>
                </c:pt>
                <c:pt idx="30">
                  <c:v>877.14075014469017</c:v>
                </c:pt>
                <c:pt idx="31">
                  <c:v>858.6819479668402</c:v>
                </c:pt>
                <c:pt idx="32">
                  <c:v>1216.4488845390401</c:v>
                </c:pt>
                <c:pt idx="33">
                  <c:v>680.61352691420007</c:v>
                </c:pt>
                <c:pt idx="34">
                  <c:v>590.93466178262997</c:v>
                </c:pt>
                <c:pt idx="35">
                  <c:v>700.46719955734989</c:v>
                </c:pt>
                <c:pt idx="36">
                  <c:v>488.19247428262997</c:v>
                </c:pt>
                <c:pt idx="37">
                  <c:v>1805.44247428263</c:v>
                </c:pt>
                <c:pt idx="38">
                  <c:v>849.62997428262997</c:v>
                </c:pt>
                <c:pt idx="39">
                  <c:v>979.19247428262997</c:v>
                </c:pt>
                <c:pt idx="40">
                  <c:v>524.84988169003009</c:v>
                </c:pt>
                <c:pt idx="41">
                  <c:v>1108.58870069772</c:v>
                </c:pt>
                <c:pt idx="42">
                  <c:v>795.18227020098993</c:v>
                </c:pt>
                <c:pt idx="43">
                  <c:v>424.19247428262997</c:v>
                </c:pt>
                <c:pt idx="44">
                  <c:v>1052.31747428263</c:v>
                </c:pt>
                <c:pt idx="45">
                  <c:v>900.89422866859013</c:v>
                </c:pt>
                <c:pt idx="46">
                  <c:v>831.3529681097898</c:v>
                </c:pt>
                <c:pt idx="47">
                  <c:v>862.70410218959978</c:v>
                </c:pt>
              </c:numCache>
            </c:numRef>
          </c:xVal>
          <c:yVal>
            <c:numRef>
              <c:f>'Bg correction'!$EH$4:$EH$51</c:f>
              <c:numCache>
                <c:formatCode>General</c:formatCode>
                <c:ptCount val="48"/>
                <c:pt idx="0">
                  <c:v>948.04196241860018</c:v>
                </c:pt>
                <c:pt idx="1">
                  <c:v>511.85252338225973</c:v>
                </c:pt>
                <c:pt idx="2">
                  <c:v>1384.08982839387</c:v>
                </c:pt>
                <c:pt idx="3">
                  <c:v>724.08730058800984</c:v>
                </c:pt>
                <c:pt idx="4">
                  <c:v>162.39373704561012</c:v>
                </c:pt>
                <c:pt idx="5">
                  <c:v>456.71127331051002</c:v>
                </c:pt>
                <c:pt idx="6">
                  <c:v>1221.4593936112701</c:v>
                </c:pt>
                <c:pt idx="7">
                  <c:v>1231.9593936112701</c:v>
                </c:pt>
                <c:pt idx="8">
                  <c:v>778.47631668818985</c:v>
                </c:pt>
                <c:pt idx="9">
                  <c:v>365.69433337030023</c:v>
                </c:pt>
                <c:pt idx="10">
                  <c:v>316.95939361127012</c:v>
                </c:pt>
                <c:pt idx="11">
                  <c:v>433.95939361127012</c:v>
                </c:pt>
                <c:pt idx="12">
                  <c:v>592.07206966760032</c:v>
                </c:pt>
                <c:pt idx="13">
                  <c:v>762.36680101866978</c:v>
                </c:pt>
                <c:pt idx="14">
                  <c:v>1317.9388456660604</c:v>
                </c:pt>
                <c:pt idx="15">
                  <c:v>547.39689361127012</c:v>
                </c:pt>
                <c:pt idx="16">
                  <c:v>487.16094399886015</c:v>
                </c:pt>
                <c:pt idx="17">
                  <c:v>159.95277109470999</c:v>
                </c:pt>
                <c:pt idx="18">
                  <c:v>616.43730525784986</c:v>
                </c:pt>
                <c:pt idx="19">
                  <c:v>841.15267092219028</c:v>
                </c:pt>
                <c:pt idx="20">
                  <c:v>415.43752772205016</c:v>
                </c:pt>
                <c:pt idx="21">
                  <c:v>-315.04060638872988</c:v>
                </c:pt>
                <c:pt idx="22">
                  <c:v>-3.0406063887298842</c:v>
                </c:pt>
                <c:pt idx="23">
                  <c:v>778.42093207280004</c:v>
                </c:pt>
                <c:pt idx="24">
                  <c:v>651.53486530938017</c:v>
                </c:pt>
                <c:pt idx="25">
                  <c:v>1010.6228551497302</c:v>
                </c:pt>
                <c:pt idx="26">
                  <c:v>-1.7072730554000373</c:v>
                </c:pt>
                <c:pt idx="27">
                  <c:v>230.83593682113997</c:v>
                </c:pt>
                <c:pt idx="28">
                  <c:v>-22.040606388729884</c:v>
                </c:pt>
                <c:pt idx="29">
                  <c:v>616.95939361127012</c:v>
                </c:pt>
                <c:pt idx="30">
                  <c:v>466.82146257678005</c:v>
                </c:pt>
                <c:pt idx="31">
                  <c:v>482.73834097968984</c:v>
                </c:pt>
                <c:pt idx="32">
                  <c:v>540.15170130357046</c:v>
                </c:pt>
                <c:pt idx="33">
                  <c:v>260.59097255863026</c:v>
                </c:pt>
                <c:pt idx="34">
                  <c:v>627.42814361127012</c:v>
                </c:pt>
                <c:pt idx="35">
                  <c:v>224.24510789698024</c:v>
                </c:pt>
                <c:pt idx="36">
                  <c:v>230.95939361127012</c:v>
                </c:pt>
                <c:pt idx="37">
                  <c:v>737.11415551602977</c:v>
                </c:pt>
                <c:pt idx="38">
                  <c:v>606.16772694460042</c:v>
                </c:pt>
                <c:pt idx="39">
                  <c:v>170.95939361127012</c:v>
                </c:pt>
                <c:pt idx="40">
                  <c:v>142.29272694459996</c:v>
                </c:pt>
                <c:pt idx="41">
                  <c:v>427.16694078108003</c:v>
                </c:pt>
                <c:pt idx="42">
                  <c:v>284.40837320309993</c:v>
                </c:pt>
                <c:pt idx="43">
                  <c:v>199.95939361127012</c:v>
                </c:pt>
                <c:pt idx="44">
                  <c:v>379.69550472238006</c:v>
                </c:pt>
                <c:pt idx="45">
                  <c:v>654.81904273407008</c:v>
                </c:pt>
                <c:pt idx="46">
                  <c:v>250.11988743842994</c:v>
                </c:pt>
                <c:pt idx="47">
                  <c:v>213.00590523917026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FD-4F6D-B8E0-C8FE33EBFE99}"/>
            </c:ext>
          </c:extLst>
        </c:ser>
        <c:ser>
          <c:idx val="2"/>
          <c:order val="1"/>
          <c:spPr>
            <a:ln w="19050" cap="rnd">
              <a:noFill/>
              <a:round/>
            </a:ln>
            <a:effectLst/>
          </c:spPr>
          <c:marker>
            <c:symbol val="triang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correction'!$EA$4:$EA$51</c:f>
              <c:numCache>
                <c:formatCode>General</c:formatCode>
                <c:ptCount val="48"/>
                <c:pt idx="0">
                  <c:v>622.99862046672604</c:v>
                </c:pt>
                <c:pt idx="1">
                  <c:v>441.7407545296561</c:v>
                </c:pt>
                <c:pt idx="2">
                  <c:v>522.87876357942594</c:v>
                </c:pt>
                <c:pt idx="3">
                  <c:v>454.41722511789601</c:v>
                </c:pt>
                <c:pt idx="4">
                  <c:v>723.75752930039596</c:v>
                </c:pt>
                <c:pt idx="5">
                  <c:v>761.41722511789601</c:v>
                </c:pt>
                <c:pt idx="6">
                  <c:v>320.64110571491096</c:v>
                </c:pt>
                <c:pt idx="7">
                  <c:v>1023.110773504986</c:v>
                </c:pt>
                <c:pt idx="8">
                  <c:v>357.907791155626</c:v>
                </c:pt>
                <c:pt idx="9">
                  <c:v>536.25992174710598</c:v>
                </c:pt>
                <c:pt idx="10">
                  <c:v>1039.4525192355359</c:v>
                </c:pt>
                <c:pt idx="11">
                  <c:v>1045.485235193456</c:v>
                </c:pt>
                <c:pt idx="12">
                  <c:v>521.41722511789601</c:v>
                </c:pt>
                <c:pt idx="13">
                  <c:v>673.21484416550595</c:v>
                </c:pt>
                <c:pt idx="14">
                  <c:v>452.60641430707608</c:v>
                </c:pt>
                <c:pt idx="15">
                  <c:v>840.55281833822607</c:v>
                </c:pt>
                <c:pt idx="16">
                  <c:v>448.82972511789592</c:v>
                </c:pt>
                <c:pt idx="17">
                  <c:v>1210.0266001178961</c:v>
                </c:pt>
                <c:pt idx="18">
                  <c:v>688.95939379258596</c:v>
                </c:pt>
                <c:pt idx="19">
                  <c:v>845.25933038104597</c:v>
                </c:pt>
                <c:pt idx="20">
                  <c:v>432.50055845122608</c:v>
                </c:pt>
                <c:pt idx="21">
                  <c:v>485.616277250596</c:v>
                </c:pt>
                <c:pt idx="22">
                  <c:v>710.41722511789601</c:v>
                </c:pt>
                <c:pt idx="23">
                  <c:v>842.26076253285612</c:v>
                </c:pt>
                <c:pt idx="24">
                  <c:v>659.556760001616</c:v>
                </c:pt>
                <c:pt idx="25">
                  <c:v>1015.9229722443259</c:v>
                </c:pt>
                <c:pt idx="26">
                  <c:v>958.23836332927601</c:v>
                </c:pt>
                <c:pt idx="27">
                  <c:v>725.1351738358361</c:v>
                </c:pt>
                <c:pt idx="28">
                  <c:v>822.58686797503594</c:v>
                </c:pt>
                <c:pt idx="29">
                  <c:v>580.25166220398603</c:v>
                </c:pt>
                <c:pt idx="30">
                  <c:v>851.41722511789601</c:v>
                </c:pt>
                <c:pt idx="31">
                  <c:v>833.82107127173606</c:v>
                </c:pt>
                <c:pt idx="32">
                  <c:v>804.64152418331594</c:v>
                </c:pt>
                <c:pt idx="33">
                  <c:v>672.82184939534602</c:v>
                </c:pt>
                <c:pt idx="34">
                  <c:v>877.46722511789596</c:v>
                </c:pt>
                <c:pt idx="35">
                  <c:v>534.63561592248595</c:v>
                </c:pt>
                <c:pt idx="36">
                  <c:v>488.37876357942594</c:v>
                </c:pt>
                <c:pt idx="37">
                  <c:v>976.41722511789601</c:v>
                </c:pt>
                <c:pt idx="38">
                  <c:v>1363.8889993114362</c:v>
                </c:pt>
                <c:pt idx="39">
                  <c:v>537.8801880808561</c:v>
                </c:pt>
                <c:pt idx="40">
                  <c:v>821.427977806066</c:v>
                </c:pt>
                <c:pt idx="41">
                  <c:v>444.41722511789601</c:v>
                </c:pt>
                <c:pt idx="42">
                  <c:v>840.92447149470593</c:v>
                </c:pt>
                <c:pt idx="43">
                  <c:v>805.5618034311459</c:v>
                </c:pt>
                <c:pt idx="44">
                  <c:v>702.48315918382593</c:v>
                </c:pt>
                <c:pt idx="45">
                  <c:v>509.3193990309361</c:v>
                </c:pt>
                <c:pt idx="46">
                  <c:v>413.41722511789601</c:v>
                </c:pt>
                <c:pt idx="47">
                  <c:v>639.75593479530596</c:v>
                </c:pt>
              </c:numCache>
            </c:numRef>
          </c:xVal>
          <c:yVal>
            <c:numRef>
              <c:f>'Bg correction'!$EB$4:$EB$51</c:f>
              <c:numCache>
                <c:formatCode>General</c:formatCode>
                <c:ptCount val="48"/>
                <c:pt idx="0">
                  <c:v>357.4857515570302</c:v>
                </c:pt>
                <c:pt idx="1">
                  <c:v>815.56304293869016</c:v>
                </c:pt>
                <c:pt idx="2">
                  <c:v>638.3775225766999</c:v>
                </c:pt>
                <c:pt idx="3">
                  <c:v>613.41598411516998</c:v>
                </c:pt>
                <c:pt idx="4">
                  <c:v>731.39697270831994</c:v>
                </c:pt>
                <c:pt idx="5">
                  <c:v>224.41598411516998</c:v>
                </c:pt>
                <c:pt idx="6">
                  <c:v>435.6547900853102</c:v>
                </c:pt>
                <c:pt idx="7">
                  <c:v>452.86759701838992</c:v>
                </c:pt>
                <c:pt idx="8">
                  <c:v>557.62353128497989</c:v>
                </c:pt>
                <c:pt idx="9">
                  <c:v>668.89913018257994</c:v>
                </c:pt>
                <c:pt idx="10">
                  <c:v>1178.1689252916399</c:v>
                </c:pt>
                <c:pt idx="11">
                  <c:v>1348.0507448204503</c:v>
                </c:pt>
                <c:pt idx="12">
                  <c:v>420.41598411516998</c:v>
                </c:pt>
                <c:pt idx="13">
                  <c:v>1177.1897936389701</c:v>
                </c:pt>
                <c:pt idx="14">
                  <c:v>938.44301114219024</c:v>
                </c:pt>
                <c:pt idx="15">
                  <c:v>1368.3990349626197</c:v>
                </c:pt>
                <c:pt idx="16">
                  <c:v>376.91598411516998</c:v>
                </c:pt>
                <c:pt idx="17">
                  <c:v>709.19723411516998</c:v>
                </c:pt>
                <c:pt idx="18">
                  <c:v>966.83767086215039</c:v>
                </c:pt>
                <c:pt idx="19">
                  <c:v>1822.37651043095</c:v>
                </c:pt>
                <c:pt idx="20">
                  <c:v>166.58265078183013</c:v>
                </c:pt>
                <c:pt idx="21">
                  <c:v>478.73825899668009</c:v>
                </c:pt>
                <c:pt idx="22">
                  <c:v>290.41598411516998</c:v>
                </c:pt>
                <c:pt idx="23">
                  <c:v>1386.7085011219701</c:v>
                </c:pt>
                <c:pt idx="24">
                  <c:v>778.85784458028002</c:v>
                </c:pt>
                <c:pt idx="25">
                  <c:v>827.25506457493975</c:v>
                </c:pt>
                <c:pt idx="26">
                  <c:v>761.40785403386008</c:v>
                </c:pt>
                <c:pt idx="27">
                  <c:v>998.32624052542042</c:v>
                </c:pt>
                <c:pt idx="28">
                  <c:v>1118.9963412580196</c:v>
                </c:pt>
                <c:pt idx="29">
                  <c:v>1095.8663152409904</c:v>
                </c:pt>
                <c:pt idx="30">
                  <c:v>843.41598411516998</c:v>
                </c:pt>
                <c:pt idx="31">
                  <c:v>1077.8198302690103</c:v>
                </c:pt>
                <c:pt idx="32">
                  <c:v>1548.4066383207696</c:v>
                </c:pt>
                <c:pt idx="33">
                  <c:v>767.02870087817018</c:v>
                </c:pt>
                <c:pt idx="34">
                  <c:v>987.24098411516979</c:v>
                </c:pt>
                <c:pt idx="35">
                  <c:v>1072.6860990576902</c:v>
                </c:pt>
                <c:pt idx="36">
                  <c:v>458.95444565363005</c:v>
                </c:pt>
                <c:pt idx="37">
                  <c:v>1014.41598411517</c:v>
                </c:pt>
                <c:pt idx="38">
                  <c:v>1856.5934034699999</c:v>
                </c:pt>
                <c:pt idx="39">
                  <c:v>735.30487300405002</c:v>
                </c:pt>
                <c:pt idx="40">
                  <c:v>1291.0718980936604</c:v>
                </c:pt>
                <c:pt idx="41">
                  <c:v>509.41598411516998</c:v>
                </c:pt>
                <c:pt idx="42">
                  <c:v>919.53192614414957</c:v>
                </c:pt>
                <c:pt idx="43">
                  <c:v>996.78947809106967</c:v>
                </c:pt>
                <c:pt idx="44">
                  <c:v>561.7016984008801</c:v>
                </c:pt>
                <c:pt idx="45">
                  <c:v>695.55728846299007</c:v>
                </c:pt>
                <c:pt idx="46">
                  <c:v>755.41598411516998</c:v>
                </c:pt>
                <c:pt idx="47">
                  <c:v>194.2708228248398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FD-4F6D-B8E0-C8FE33EBFE99}"/>
            </c:ext>
          </c:extLst>
        </c:ser>
        <c:ser>
          <c:idx val="3"/>
          <c:order val="2"/>
          <c:spPr>
            <a:ln w="19050" cap="rnd">
              <a:noFill/>
              <a:round/>
            </a:ln>
            <a:effectLst/>
          </c:spPr>
          <c:marker>
            <c:symbol val="x"/>
            <c:size val="3"/>
          </c:marker>
          <c:xVal>
            <c:numRef>
              <c:f>'Bg correction'!$DX$4:$DX$37</c:f>
              <c:numCache>
                <c:formatCode>General</c:formatCode>
                <c:ptCount val="34"/>
                <c:pt idx="0">
                  <c:v>1084.31480940388</c:v>
                </c:pt>
                <c:pt idx="1">
                  <c:v>1399.1407473210099</c:v>
                </c:pt>
                <c:pt idx="2">
                  <c:v>1311.59809125279</c:v>
                </c:pt>
                <c:pt idx="3">
                  <c:v>1766.82803254438</c:v>
                </c:pt>
                <c:pt idx="4">
                  <c:v>744.39007633999995</c:v>
                </c:pt>
                <c:pt idx="5">
                  <c:v>1807.9743207539798</c:v>
                </c:pt>
                <c:pt idx="6">
                  <c:v>1364.6820995300202</c:v>
                </c:pt>
                <c:pt idx="7">
                  <c:v>1049.7670569346199</c:v>
                </c:pt>
                <c:pt idx="8">
                  <c:v>518.15227496861985</c:v>
                </c:pt>
                <c:pt idx="9">
                  <c:v>1003.6636968800401</c:v>
                </c:pt>
                <c:pt idx="10">
                  <c:v>894.18630026091</c:v>
                </c:pt>
                <c:pt idx="11">
                  <c:v>834.98676270311012</c:v>
                </c:pt>
                <c:pt idx="12">
                  <c:v>840.39414824685014</c:v>
                </c:pt>
                <c:pt idx="13">
                  <c:v>810.36312026367</c:v>
                </c:pt>
                <c:pt idx="14">
                  <c:v>813.23543995178011</c:v>
                </c:pt>
                <c:pt idx="15">
                  <c:v>888.91293820475016</c:v>
                </c:pt>
                <c:pt idx="16">
                  <c:v>1073.5854582869499</c:v>
                </c:pt>
                <c:pt idx="17">
                  <c:v>557.34908517594999</c:v>
                </c:pt>
                <c:pt idx="18">
                  <c:v>474.72546844181011</c:v>
                </c:pt>
                <c:pt idx="19">
                  <c:v>1036.4239229553298</c:v>
                </c:pt>
                <c:pt idx="20">
                  <c:v>550.87732831902008</c:v>
                </c:pt>
                <c:pt idx="21">
                  <c:v>1216.3851754015202</c:v>
                </c:pt>
                <c:pt idx="22">
                  <c:v>467.92504746974987</c:v>
                </c:pt>
                <c:pt idx="23">
                  <c:v>674.10769356131982</c:v>
                </c:pt>
                <c:pt idx="24">
                  <c:v>1086.82803254438</c:v>
                </c:pt>
                <c:pt idx="25">
                  <c:v>845.61649408284006</c:v>
                </c:pt>
                <c:pt idx="26">
                  <c:v>718.48489528947016</c:v>
                </c:pt>
                <c:pt idx="27">
                  <c:v>508.24803254438007</c:v>
                </c:pt>
                <c:pt idx="28">
                  <c:v>755.47437400778995</c:v>
                </c:pt>
                <c:pt idx="29">
                  <c:v>744.82803254437999</c:v>
                </c:pt>
                <c:pt idx="30">
                  <c:v>1017.4137468300898</c:v>
                </c:pt>
                <c:pt idx="31">
                  <c:v>566.47954769589001</c:v>
                </c:pt>
                <c:pt idx="32">
                  <c:v>551.84416157662986</c:v>
                </c:pt>
                <c:pt idx="33">
                  <c:v>544.63238037046017</c:v>
                </c:pt>
              </c:numCache>
            </c:numRef>
          </c:xVal>
          <c:yVal>
            <c:numRef>
              <c:f>'Bg correction'!$DY$4:$DY$37</c:f>
              <c:numCache>
                <c:formatCode>General</c:formatCode>
                <c:ptCount val="34"/>
                <c:pt idx="0">
                  <c:v>1044.0767959313398</c:v>
                </c:pt>
                <c:pt idx="1">
                  <c:v>1576.2632831086403</c:v>
                </c:pt>
                <c:pt idx="2">
                  <c:v>1770.82522956495</c:v>
                </c:pt>
                <c:pt idx="3">
                  <c:v>2034.8148897885694</c:v>
                </c:pt>
                <c:pt idx="4">
                  <c:v>884.51066816394996</c:v>
                </c:pt>
                <c:pt idx="5">
                  <c:v>1670.5256970104101</c:v>
                </c:pt>
                <c:pt idx="6">
                  <c:v>1800.2723592197299</c:v>
                </c:pt>
                <c:pt idx="7">
                  <c:v>1287.4547842401498</c:v>
                </c:pt>
                <c:pt idx="8">
                  <c:v>778.18974358973992</c:v>
                </c:pt>
                <c:pt idx="9">
                  <c:v>1605.7552447552398</c:v>
                </c:pt>
                <c:pt idx="10">
                  <c:v>1085.8994548758301</c:v>
                </c:pt>
                <c:pt idx="11">
                  <c:v>769.20879120878999</c:v>
                </c:pt>
                <c:pt idx="12">
                  <c:v>786.14621741894007</c:v>
                </c:pt>
                <c:pt idx="13">
                  <c:v>1132.9932523616699</c:v>
                </c:pt>
                <c:pt idx="14">
                  <c:v>1334.0434472934503</c:v>
                </c:pt>
                <c:pt idx="15">
                  <c:v>1547.2626995645896</c:v>
                </c:pt>
                <c:pt idx="16">
                  <c:v>935.28941355673942</c:v>
                </c:pt>
                <c:pt idx="17">
                  <c:v>801.39676113360019</c:v>
                </c:pt>
                <c:pt idx="18">
                  <c:v>780.46153846153993</c:v>
                </c:pt>
                <c:pt idx="19">
                  <c:v>1163.1285563751298</c:v>
                </c:pt>
                <c:pt idx="20">
                  <c:v>937.62730227519023</c:v>
                </c:pt>
                <c:pt idx="21">
                  <c:v>1089.2516483516501</c:v>
                </c:pt>
                <c:pt idx="22">
                  <c:v>1188.1469575200899</c:v>
                </c:pt>
                <c:pt idx="23">
                  <c:v>392.53324641459949</c:v>
                </c:pt>
                <c:pt idx="24">
                  <c:v>724.26236263735973</c:v>
                </c:pt>
                <c:pt idx="25">
                  <c:v>941.5</c:v>
                </c:pt>
                <c:pt idx="26">
                  <c:v>1563.7662141779801</c:v>
                </c:pt>
                <c:pt idx="27">
                  <c:v>488.04307692307975</c:v>
                </c:pt>
                <c:pt idx="28">
                  <c:v>1037.2889305816097</c:v>
                </c:pt>
                <c:pt idx="29">
                  <c:v>1338.6730769230799</c:v>
                </c:pt>
                <c:pt idx="30">
                  <c:v>1263.0087912087902</c:v>
                </c:pt>
                <c:pt idx="31">
                  <c:v>408.13519813519997</c:v>
                </c:pt>
                <c:pt idx="32">
                  <c:v>756.18114143919956</c:v>
                </c:pt>
                <c:pt idx="33">
                  <c:v>468.79264214046998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DFD-4F6D-B8E0-C8FE33EBFE99}"/>
            </c:ext>
          </c:extLst>
        </c:ser>
        <c:ser>
          <c:idx val="4"/>
          <c:order val="3"/>
          <c:spPr>
            <a:ln w="19050" cap="rnd">
              <a:noFill/>
              <a:round/>
            </a:ln>
            <a:effectLst/>
          </c:spPr>
          <c:xVal>
            <c:numRef>
              <c:f>'Bg correction'!$DC$4:$DC$41</c:f>
              <c:numCache>
                <c:formatCode>General</c:formatCode>
                <c:ptCount val="38"/>
                <c:pt idx="0">
                  <c:v>1258.7055696820503</c:v>
                </c:pt>
                <c:pt idx="1">
                  <c:v>1064.8826740591599</c:v>
                </c:pt>
                <c:pt idx="2">
                  <c:v>1721.7209032754999</c:v>
                </c:pt>
                <c:pt idx="3">
                  <c:v>1404.4419333184201</c:v>
                </c:pt>
                <c:pt idx="4">
                  <c:v>972.10689495524002</c:v>
                </c:pt>
                <c:pt idx="5">
                  <c:v>1569.5369333184199</c:v>
                </c:pt>
                <c:pt idx="6">
                  <c:v>1447.9419333184201</c:v>
                </c:pt>
                <c:pt idx="7">
                  <c:v>1793.1562190326999</c:v>
                </c:pt>
                <c:pt idx="8">
                  <c:v>1490.3611252376099</c:v>
                </c:pt>
                <c:pt idx="9">
                  <c:v>487.27914262074</c:v>
                </c:pt>
                <c:pt idx="10">
                  <c:v>800.44193331842007</c:v>
                </c:pt>
                <c:pt idx="11">
                  <c:v>1560.0990761755602</c:v>
                </c:pt>
                <c:pt idx="12">
                  <c:v>2033.35936451108</c:v>
                </c:pt>
                <c:pt idx="13">
                  <c:v>957.50542538190984</c:v>
                </c:pt>
                <c:pt idx="14">
                  <c:v>379.44193331842007</c:v>
                </c:pt>
                <c:pt idx="15">
                  <c:v>1071.9479574147999</c:v>
                </c:pt>
                <c:pt idx="16">
                  <c:v>683.21551822408014</c:v>
                </c:pt>
                <c:pt idx="17">
                  <c:v>1719.3381081818002</c:v>
                </c:pt>
                <c:pt idx="18">
                  <c:v>1216.1710999850802</c:v>
                </c:pt>
                <c:pt idx="19">
                  <c:v>1761.4701023325001</c:v>
                </c:pt>
                <c:pt idx="20">
                  <c:v>1193.5060358825199</c:v>
                </c:pt>
                <c:pt idx="21">
                  <c:v>1332.2729192339102</c:v>
                </c:pt>
                <c:pt idx="22">
                  <c:v>2576.9284198048999</c:v>
                </c:pt>
                <c:pt idx="23">
                  <c:v>596.21551822408014</c:v>
                </c:pt>
                <c:pt idx="24">
                  <c:v>1146.5791882203803</c:v>
                </c:pt>
                <c:pt idx="25">
                  <c:v>1213.9054749850802</c:v>
                </c:pt>
                <c:pt idx="26">
                  <c:v>1065.7752666517499</c:v>
                </c:pt>
                <c:pt idx="27">
                  <c:v>1704.6085999850802</c:v>
                </c:pt>
                <c:pt idx="28">
                  <c:v>1786.5824738589599</c:v>
                </c:pt>
                <c:pt idx="29">
                  <c:v>1394.29378517027</c:v>
                </c:pt>
                <c:pt idx="30">
                  <c:v>1115.9752666517502</c:v>
                </c:pt>
                <c:pt idx="31">
                  <c:v>1914.68342991705</c:v>
                </c:pt>
                <c:pt idx="32">
                  <c:v>1534.9569333184199</c:v>
                </c:pt>
                <c:pt idx="33">
                  <c:v>1331.05304442953</c:v>
                </c:pt>
                <c:pt idx="34">
                  <c:v>1413.9393952473501</c:v>
                </c:pt>
                <c:pt idx="35">
                  <c:v>1275.8466952231802</c:v>
                </c:pt>
                <c:pt idx="36">
                  <c:v>410.29041816690005</c:v>
                </c:pt>
                <c:pt idx="37">
                  <c:v>865.6812495577301</c:v>
                </c:pt>
              </c:numCache>
            </c:numRef>
          </c:xVal>
          <c:yVal>
            <c:numRef>
              <c:f>'Bg correction'!$DD$4:$DD$41</c:f>
              <c:numCache>
                <c:formatCode>General</c:formatCode>
                <c:ptCount val="38"/>
                <c:pt idx="0">
                  <c:v>1729.27178136252</c:v>
                </c:pt>
                <c:pt idx="1">
                  <c:v>1250.1525894433298</c:v>
                </c:pt>
                <c:pt idx="2">
                  <c:v>1658.9059990761398</c:v>
                </c:pt>
                <c:pt idx="3">
                  <c:v>1426.4081449988898</c:v>
                </c:pt>
                <c:pt idx="4">
                  <c:v>1050.0373010091198</c:v>
                </c:pt>
                <c:pt idx="5">
                  <c:v>929.89814499888962</c:v>
                </c:pt>
                <c:pt idx="6">
                  <c:v>1592.9081449988898</c:v>
                </c:pt>
                <c:pt idx="7">
                  <c:v>1746.2652878560298</c:v>
                </c:pt>
                <c:pt idx="8">
                  <c:v>1162.18087227161</c:v>
                </c:pt>
                <c:pt idx="9">
                  <c:v>206.45465662678998</c:v>
                </c:pt>
                <c:pt idx="10">
                  <c:v>262.40814499888984</c:v>
                </c:pt>
                <c:pt idx="11">
                  <c:v>1271.94147833222</c:v>
                </c:pt>
                <c:pt idx="12">
                  <c:v>1387.0870440814497</c:v>
                </c:pt>
                <c:pt idx="13">
                  <c:v>496.76793335866978</c:v>
                </c:pt>
                <c:pt idx="14">
                  <c:v>-23.591855001110162</c:v>
                </c:pt>
                <c:pt idx="15">
                  <c:v>580.62501246875991</c:v>
                </c:pt>
                <c:pt idx="16">
                  <c:v>224.13456009321999</c:v>
                </c:pt>
                <c:pt idx="17">
                  <c:v>911.47371876937996</c:v>
                </c:pt>
                <c:pt idx="18">
                  <c:v>537.84564499888984</c:v>
                </c:pt>
                <c:pt idx="19">
                  <c:v>1297.3870182383198</c:v>
                </c:pt>
                <c:pt idx="20">
                  <c:v>1138.6004526911897</c:v>
                </c:pt>
                <c:pt idx="21">
                  <c:v>1078.4644830270499</c:v>
                </c:pt>
                <c:pt idx="22">
                  <c:v>1777.3405774313196</c:v>
                </c:pt>
                <c:pt idx="23">
                  <c:v>290.99305065926001</c:v>
                </c:pt>
                <c:pt idx="24">
                  <c:v>716.29049794006005</c:v>
                </c:pt>
                <c:pt idx="25">
                  <c:v>837.93939499888984</c:v>
                </c:pt>
                <c:pt idx="26">
                  <c:v>562.40814499888984</c:v>
                </c:pt>
                <c:pt idx="27">
                  <c:v>1173.39532448606</c:v>
                </c:pt>
                <c:pt idx="28">
                  <c:v>765.72706391780002</c:v>
                </c:pt>
                <c:pt idx="29">
                  <c:v>1027.50691043098</c:v>
                </c:pt>
                <c:pt idx="30">
                  <c:v>653.95258944333</c:v>
                </c:pt>
                <c:pt idx="31">
                  <c:v>906.24147833221969</c:v>
                </c:pt>
                <c:pt idx="32">
                  <c:v>952.41314499888995</c:v>
                </c:pt>
                <c:pt idx="33">
                  <c:v>789.22295981369962</c:v>
                </c:pt>
                <c:pt idx="34">
                  <c:v>1012.9715967755396</c:v>
                </c:pt>
                <c:pt idx="35">
                  <c:v>110.50338309411973</c:v>
                </c:pt>
                <c:pt idx="36">
                  <c:v>157.40814499888984</c:v>
                </c:pt>
                <c:pt idx="37">
                  <c:v>1367.83549542624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DFD-4F6D-B8E0-C8FE33EBFE99}"/>
            </c:ext>
          </c:extLst>
        </c:ser>
        <c:ser>
          <c:idx val="5"/>
          <c:order val="4"/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correction'!$CW$4:$CW$37</c:f>
              <c:numCache>
                <c:formatCode>General</c:formatCode>
                <c:ptCount val="34"/>
                <c:pt idx="0">
                  <c:v>1470.2208690940602</c:v>
                </c:pt>
                <c:pt idx="1">
                  <c:v>1058.56730160384</c:v>
                </c:pt>
                <c:pt idx="2">
                  <c:v>544.33579709904006</c:v>
                </c:pt>
                <c:pt idx="3">
                  <c:v>1701.8960407735399</c:v>
                </c:pt>
                <c:pt idx="4">
                  <c:v>1094.5113957778203</c:v>
                </c:pt>
                <c:pt idx="5">
                  <c:v>1706.4479442658303</c:v>
                </c:pt>
                <c:pt idx="6">
                  <c:v>1454.6100326371402</c:v>
                </c:pt>
                <c:pt idx="7">
                  <c:v>1102.4984457197502</c:v>
                </c:pt>
                <c:pt idx="8">
                  <c:v>1507.3707634593202</c:v>
                </c:pt>
                <c:pt idx="9">
                  <c:v>3021.5177867552597</c:v>
                </c:pt>
                <c:pt idx="10">
                  <c:v>574.62497726675019</c:v>
                </c:pt>
                <c:pt idx="11">
                  <c:v>826.82568149211011</c:v>
                </c:pt>
                <c:pt idx="12">
                  <c:v>563.44234815877007</c:v>
                </c:pt>
                <c:pt idx="13">
                  <c:v>579.73669844126016</c:v>
                </c:pt>
                <c:pt idx="14">
                  <c:v>635.09420001062017</c:v>
                </c:pt>
                <c:pt idx="15">
                  <c:v>1769.6075963857202</c:v>
                </c:pt>
                <c:pt idx="16">
                  <c:v>858.88002931819028</c:v>
                </c:pt>
                <c:pt idx="17">
                  <c:v>820.68033265490021</c:v>
                </c:pt>
                <c:pt idx="18">
                  <c:v>749.12446197990994</c:v>
                </c:pt>
                <c:pt idx="19">
                  <c:v>615.45068149211011</c:v>
                </c:pt>
                <c:pt idx="20">
                  <c:v>611.49234815877026</c:v>
                </c:pt>
                <c:pt idx="21">
                  <c:v>725.63818149211011</c:v>
                </c:pt>
                <c:pt idx="22">
                  <c:v>1371.6618883886599</c:v>
                </c:pt>
                <c:pt idx="23">
                  <c:v>737.14711006352991</c:v>
                </c:pt>
                <c:pt idx="24">
                  <c:v>1013.5974206225401</c:v>
                </c:pt>
                <c:pt idx="25">
                  <c:v>497.57568149211011</c:v>
                </c:pt>
                <c:pt idx="26">
                  <c:v>398.82568149211011</c:v>
                </c:pt>
                <c:pt idx="27">
                  <c:v>501.32568149211011</c:v>
                </c:pt>
                <c:pt idx="28">
                  <c:v>333.13450502152</c:v>
                </c:pt>
                <c:pt idx="29">
                  <c:v>564.28996720638997</c:v>
                </c:pt>
                <c:pt idx="30">
                  <c:v>202.29790371433</c:v>
                </c:pt>
                <c:pt idx="31">
                  <c:v>1058.40901482544</c:v>
                </c:pt>
                <c:pt idx="32">
                  <c:v>309.87568149211029</c:v>
                </c:pt>
                <c:pt idx="33">
                  <c:v>272.57568149211011</c:v>
                </c:pt>
              </c:numCache>
            </c:numRef>
          </c:xVal>
          <c:yVal>
            <c:numRef>
              <c:f>'Bg correction'!$CX$4:$CX$37</c:f>
              <c:numCache>
                <c:formatCode>General</c:formatCode>
                <c:ptCount val="34"/>
                <c:pt idx="0">
                  <c:v>1759.1919400553807</c:v>
                </c:pt>
                <c:pt idx="1">
                  <c:v>1102.4580003687006</c:v>
                </c:pt>
                <c:pt idx="2">
                  <c:v>680.18864912383015</c:v>
                </c:pt>
                <c:pt idx="3">
                  <c:v>1610.3789852146501</c:v>
                </c:pt>
                <c:pt idx="4">
                  <c:v>1480.6838184054104</c:v>
                </c:pt>
                <c:pt idx="5">
                  <c:v>902.93840651803021</c:v>
                </c:pt>
                <c:pt idx="6">
                  <c:v>1916.9100452320199</c:v>
                </c:pt>
                <c:pt idx="7">
                  <c:v>1689.0820181731206</c:v>
                </c:pt>
                <c:pt idx="8">
                  <c:v>1544.7106333936999</c:v>
                </c:pt>
                <c:pt idx="9">
                  <c:v>2118.5699086309805</c:v>
                </c:pt>
                <c:pt idx="10">
                  <c:v>527.95434154425038</c:v>
                </c:pt>
                <c:pt idx="11">
                  <c:v>1073.5159612625603</c:v>
                </c:pt>
                <c:pt idx="12">
                  <c:v>1217.2242945958906</c:v>
                </c:pt>
                <c:pt idx="13">
                  <c:v>867.84858838119999</c:v>
                </c:pt>
                <c:pt idx="14">
                  <c:v>81.650220521810297</c:v>
                </c:pt>
                <c:pt idx="15">
                  <c:v>2249.4335144540501</c:v>
                </c:pt>
                <c:pt idx="16">
                  <c:v>1019.9561786538607</c:v>
                </c:pt>
                <c:pt idx="17">
                  <c:v>1045.3677054486006</c:v>
                </c:pt>
                <c:pt idx="18">
                  <c:v>277.90315638451011</c:v>
                </c:pt>
                <c:pt idx="19">
                  <c:v>495.81596126256045</c:v>
                </c:pt>
                <c:pt idx="20">
                  <c:v>441.05762792921996</c:v>
                </c:pt>
                <c:pt idx="21">
                  <c:v>512.48471126256027</c:v>
                </c:pt>
                <c:pt idx="22">
                  <c:v>843.83923712462001</c:v>
                </c:pt>
                <c:pt idx="23">
                  <c:v>1209.1766755482704</c:v>
                </c:pt>
                <c:pt idx="24">
                  <c:v>1293.69530908864</c:v>
                </c:pt>
                <c:pt idx="25">
                  <c:v>141.98187035346018</c:v>
                </c:pt>
                <c:pt idx="26">
                  <c:v>-58.359038737439732</c:v>
                </c:pt>
                <c:pt idx="27">
                  <c:v>306.84096126256009</c:v>
                </c:pt>
                <c:pt idx="28">
                  <c:v>-130.72668579626952</c:v>
                </c:pt>
                <c:pt idx="29">
                  <c:v>734.6766755482704</c:v>
                </c:pt>
                <c:pt idx="30">
                  <c:v>155.61318348478017</c:v>
                </c:pt>
                <c:pt idx="31">
                  <c:v>2029.55762792922</c:v>
                </c:pt>
                <c:pt idx="32">
                  <c:v>642.39096126256027</c:v>
                </c:pt>
                <c:pt idx="33">
                  <c:v>747.14096126256027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DFD-4F6D-B8E0-C8FE33EBFE99}"/>
            </c:ext>
          </c:extLst>
        </c:ser>
        <c:ser>
          <c:idx val="6"/>
          <c:order val="5"/>
          <c:spPr>
            <a:ln w="19050" cap="rnd">
              <a:noFill/>
              <a:round/>
            </a:ln>
            <a:effectLst/>
          </c:spPr>
          <c:marker>
            <c:symbol val="plus"/>
            <c:size val="3"/>
          </c:marker>
          <c:xVal>
            <c:numRef>
              <c:f>'Bg correction'!$CN$4:$CN$33</c:f>
              <c:numCache>
                <c:formatCode>General</c:formatCode>
                <c:ptCount val="30"/>
                <c:pt idx="0">
                  <c:v>354.43785590014102</c:v>
                </c:pt>
                <c:pt idx="1">
                  <c:v>511.87806925821099</c:v>
                </c:pt>
                <c:pt idx="2">
                  <c:v>566.13124625363002</c:v>
                </c:pt>
                <c:pt idx="3">
                  <c:v>280.88034198548394</c:v>
                </c:pt>
                <c:pt idx="4">
                  <c:v>508.22995965753205</c:v>
                </c:pt>
                <c:pt idx="5">
                  <c:v>342.79159739674003</c:v>
                </c:pt>
                <c:pt idx="6">
                  <c:v>239.38646539575302</c:v>
                </c:pt>
                <c:pt idx="7">
                  <c:v>225.74956494129901</c:v>
                </c:pt>
                <c:pt idx="8">
                  <c:v>220.56710760082103</c:v>
                </c:pt>
                <c:pt idx="9">
                  <c:v>458.007867238009</c:v>
                </c:pt>
                <c:pt idx="10">
                  <c:v>411.77918961672594</c:v>
                </c:pt>
                <c:pt idx="11">
                  <c:v>508.50397834912098</c:v>
                </c:pt>
                <c:pt idx="12">
                  <c:v>461.694391572261</c:v>
                </c:pt>
                <c:pt idx="13">
                  <c:v>474.85604731463798</c:v>
                </c:pt>
                <c:pt idx="14">
                  <c:v>309.48624639035802</c:v>
                </c:pt>
                <c:pt idx="15">
                  <c:v>243.75461664699299</c:v>
                </c:pt>
                <c:pt idx="16">
                  <c:v>254.894515983529</c:v>
                </c:pt>
                <c:pt idx="17">
                  <c:v>380.689630523034</c:v>
                </c:pt>
                <c:pt idx="18">
                  <c:v>358.28943289457504</c:v>
                </c:pt>
                <c:pt idx="19">
                  <c:v>221.06581742957997</c:v>
                </c:pt>
                <c:pt idx="20">
                  <c:v>256.89031981253504</c:v>
                </c:pt>
                <c:pt idx="21">
                  <c:v>291.632867238009</c:v>
                </c:pt>
                <c:pt idx="22">
                  <c:v>173.64252907375794</c:v>
                </c:pt>
                <c:pt idx="23">
                  <c:v>264.67044893735601</c:v>
                </c:pt>
                <c:pt idx="24">
                  <c:v>398.19852380366603</c:v>
                </c:pt>
                <c:pt idx="25">
                  <c:v>355.23578162780905</c:v>
                </c:pt>
                <c:pt idx="26">
                  <c:v>325.49397834912099</c:v>
                </c:pt>
                <c:pt idx="27">
                  <c:v>249.34397834912102</c:v>
                </c:pt>
                <c:pt idx="28">
                  <c:v>216.26778787292994</c:v>
                </c:pt>
                <c:pt idx="29">
                  <c:v>315.52175612689803</c:v>
                </c:pt>
              </c:numCache>
            </c:numRef>
          </c:xVal>
          <c:yVal>
            <c:numRef>
              <c:f>'Bg correction'!$CO$4:$CO$33</c:f>
              <c:numCache>
                <c:formatCode>General</c:formatCode>
                <c:ptCount val="30"/>
                <c:pt idx="0">
                  <c:v>835.37544944905994</c:v>
                </c:pt>
                <c:pt idx="1">
                  <c:v>961.82707282567981</c:v>
                </c:pt>
                <c:pt idx="2">
                  <c:v>2088.6914024615703</c:v>
                </c:pt>
                <c:pt idx="3">
                  <c:v>780.69298191659027</c:v>
                </c:pt>
                <c:pt idx="4">
                  <c:v>1864.7536870992603</c:v>
                </c:pt>
                <c:pt idx="5">
                  <c:v>817.05163992524967</c:v>
                </c:pt>
                <c:pt idx="6">
                  <c:v>987.24458342389016</c:v>
                </c:pt>
                <c:pt idx="7">
                  <c:v>55.531554796230012</c:v>
                </c:pt>
                <c:pt idx="8">
                  <c:v>-181.98917640128002</c:v>
                </c:pt>
                <c:pt idx="9">
                  <c:v>1553.70144151255</c:v>
                </c:pt>
                <c:pt idx="10">
                  <c:v>822.83299472068984</c:v>
                </c:pt>
                <c:pt idx="11">
                  <c:v>1411.4211637347803</c:v>
                </c:pt>
                <c:pt idx="12">
                  <c:v>1666.7867835694901</c:v>
                </c:pt>
                <c:pt idx="13">
                  <c:v>423.92150856236003</c:v>
                </c:pt>
                <c:pt idx="14">
                  <c:v>1076.8920915698295</c:v>
                </c:pt>
                <c:pt idx="15">
                  <c:v>1091.14839777733</c:v>
                </c:pt>
                <c:pt idx="16">
                  <c:v>1003.5385830896098</c:v>
                </c:pt>
                <c:pt idx="17">
                  <c:v>1378.2959463434695</c:v>
                </c:pt>
                <c:pt idx="18">
                  <c:v>1694.14525464387</c:v>
                </c:pt>
                <c:pt idx="19">
                  <c:v>813.97610626351025</c:v>
                </c:pt>
                <c:pt idx="20">
                  <c:v>849.30018812501976</c:v>
                </c:pt>
                <c:pt idx="21">
                  <c:v>1612.7747439816899</c:v>
                </c:pt>
                <c:pt idx="22">
                  <c:v>642.87565648839973</c:v>
                </c:pt>
                <c:pt idx="23">
                  <c:v>866.72881079359968</c:v>
                </c:pt>
                <c:pt idx="24">
                  <c:v>586.5732849469</c:v>
                </c:pt>
                <c:pt idx="25">
                  <c:v>2157.5005079970701</c:v>
                </c:pt>
                <c:pt idx="26">
                  <c:v>1136.5534714270802</c:v>
                </c:pt>
                <c:pt idx="27">
                  <c:v>886.28338595699961</c:v>
                </c:pt>
                <c:pt idx="28">
                  <c:v>1874.5040208776295</c:v>
                </c:pt>
                <c:pt idx="29">
                  <c:v>1257.4167192903301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DFD-4F6D-B8E0-C8FE33EBFE99}"/>
            </c:ext>
          </c:extLst>
        </c:ser>
        <c:ser>
          <c:idx val="7"/>
          <c:order val="6"/>
          <c:spPr>
            <a:ln w="19050" cap="rnd">
              <a:noFill/>
              <a:round/>
            </a:ln>
            <a:effectLst/>
          </c:spPr>
          <c:marker>
            <c:spPr>
              <a:ln w="3175">
                <a:solidFill>
                  <a:schemeClr val="tx1">
                    <a:lumMod val="75000"/>
                    <a:lumOff val="25000"/>
                  </a:schemeClr>
                </a:solidFill>
              </a:ln>
            </c:spPr>
          </c:marker>
          <c:xVal>
            <c:numRef>
              <c:f>'Bg correction'!$BY$4:$BY$49</c:f>
              <c:numCache>
                <c:formatCode>General</c:formatCode>
                <c:ptCount val="46"/>
                <c:pt idx="0">
                  <c:v>1344.4802369158401</c:v>
                </c:pt>
                <c:pt idx="1">
                  <c:v>671.02525283101022</c:v>
                </c:pt>
                <c:pt idx="2">
                  <c:v>858.99271010383018</c:v>
                </c:pt>
                <c:pt idx="3">
                  <c:v>563.58433359137007</c:v>
                </c:pt>
                <c:pt idx="4">
                  <c:v>630.81492926641022</c:v>
                </c:pt>
                <c:pt idx="5">
                  <c:v>814.20221991623021</c:v>
                </c:pt>
                <c:pt idx="6">
                  <c:v>1393.2003548460002</c:v>
                </c:pt>
                <c:pt idx="7">
                  <c:v>1546.1696617767002</c:v>
                </c:pt>
                <c:pt idx="8">
                  <c:v>684.9793391960502</c:v>
                </c:pt>
                <c:pt idx="9">
                  <c:v>854.14044829354998</c:v>
                </c:pt>
                <c:pt idx="10">
                  <c:v>1640.2471898665799</c:v>
                </c:pt>
                <c:pt idx="11">
                  <c:v>687.68491601398</c:v>
                </c:pt>
                <c:pt idx="12">
                  <c:v>829.71852541305998</c:v>
                </c:pt>
                <c:pt idx="13">
                  <c:v>979.76352680737</c:v>
                </c:pt>
                <c:pt idx="14">
                  <c:v>1586.6542771613099</c:v>
                </c:pt>
                <c:pt idx="15">
                  <c:v>912.0213174058299</c:v>
                </c:pt>
                <c:pt idx="16">
                  <c:v>1138.09319118846</c:v>
                </c:pt>
                <c:pt idx="17">
                  <c:v>2902.72315014879</c:v>
                </c:pt>
                <c:pt idx="18">
                  <c:v>2773.4571617767001</c:v>
                </c:pt>
                <c:pt idx="19">
                  <c:v>1571.0946617766999</c:v>
                </c:pt>
                <c:pt idx="20">
                  <c:v>1957.9629390876203</c:v>
                </c:pt>
                <c:pt idx="21">
                  <c:v>1314.0369031560099</c:v>
                </c:pt>
                <c:pt idx="22">
                  <c:v>1754.7174878636501</c:v>
                </c:pt>
                <c:pt idx="23">
                  <c:v>1369.7873608917403</c:v>
                </c:pt>
                <c:pt idx="24">
                  <c:v>497.34238904942004</c:v>
                </c:pt>
                <c:pt idx="25">
                  <c:v>1160.75114325818</c:v>
                </c:pt>
                <c:pt idx="26">
                  <c:v>1356.7170301977503</c:v>
                </c:pt>
                <c:pt idx="27">
                  <c:v>1263.5653607014301</c:v>
                </c:pt>
                <c:pt idx="28">
                  <c:v>1229.9417047874499</c:v>
                </c:pt>
                <c:pt idx="29">
                  <c:v>1848.3474395544699</c:v>
                </c:pt>
                <c:pt idx="30">
                  <c:v>644.65201471787032</c:v>
                </c:pt>
                <c:pt idx="31">
                  <c:v>1831.5407461140403</c:v>
                </c:pt>
                <c:pt idx="32">
                  <c:v>1466.9301556038599</c:v>
                </c:pt>
                <c:pt idx="33">
                  <c:v>813.68746999587029</c:v>
                </c:pt>
                <c:pt idx="34">
                  <c:v>1187.86688399892</c:v>
                </c:pt>
                <c:pt idx="35">
                  <c:v>1158.5553760624102</c:v>
                </c:pt>
                <c:pt idx="36">
                  <c:v>1932.32848530611</c:v>
                </c:pt>
                <c:pt idx="37">
                  <c:v>485.09319118845997</c:v>
                </c:pt>
                <c:pt idx="38">
                  <c:v>1622.59055729908</c:v>
                </c:pt>
                <c:pt idx="39">
                  <c:v>1219.0158156228499</c:v>
                </c:pt>
                <c:pt idx="40">
                  <c:v>716.52350793054029</c:v>
                </c:pt>
                <c:pt idx="41">
                  <c:v>1218.83417790573</c:v>
                </c:pt>
                <c:pt idx="42">
                  <c:v>768.88632844336007</c:v>
                </c:pt>
                <c:pt idx="43">
                  <c:v>1318.0049558943401</c:v>
                </c:pt>
                <c:pt idx="44">
                  <c:v>1224.9125189195502</c:v>
                </c:pt>
                <c:pt idx="45">
                  <c:v>1162.2071617767001</c:v>
                </c:pt>
              </c:numCache>
            </c:numRef>
          </c:xVal>
          <c:yVal>
            <c:numRef>
              <c:f>'Bg correction'!$BZ$4:$BZ$49</c:f>
              <c:numCache>
                <c:formatCode>General</c:formatCode>
                <c:ptCount val="46"/>
                <c:pt idx="0">
                  <c:v>2307.1980621544099</c:v>
                </c:pt>
                <c:pt idx="1">
                  <c:v>1132.37020083271</c:v>
                </c:pt>
                <c:pt idx="2">
                  <c:v>1865.1511075158396</c:v>
                </c:pt>
                <c:pt idx="3">
                  <c:v>814.7762600183205</c:v>
                </c:pt>
                <c:pt idx="4">
                  <c:v>1497.7024560556201</c:v>
                </c:pt>
                <c:pt idx="5">
                  <c:v>2030.2224483993905</c:v>
                </c:pt>
                <c:pt idx="6">
                  <c:v>2043.0190636423104</c:v>
                </c:pt>
                <c:pt idx="7">
                  <c:v>1561.55709359915</c:v>
                </c:pt>
                <c:pt idx="8">
                  <c:v>1272.2446039382703</c:v>
                </c:pt>
                <c:pt idx="9">
                  <c:v>1279.36415208374</c:v>
                </c:pt>
                <c:pt idx="10">
                  <c:v>2953.8866239938498</c:v>
                </c:pt>
                <c:pt idx="11">
                  <c:v>888.50485544182993</c:v>
                </c:pt>
                <c:pt idx="12">
                  <c:v>1181.0164758835299</c:v>
                </c:pt>
                <c:pt idx="13">
                  <c:v>1342.3799031004901</c:v>
                </c:pt>
                <c:pt idx="14">
                  <c:v>2499.9532474453099</c:v>
                </c:pt>
                <c:pt idx="15">
                  <c:v>1331.5192603507203</c:v>
                </c:pt>
                <c:pt idx="16">
                  <c:v>2429.0993635840705</c:v>
                </c:pt>
                <c:pt idx="17">
                  <c:v>4863.6844639032697</c:v>
                </c:pt>
                <c:pt idx="18">
                  <c:v>4566.1549702017201</c:v>
                </c:pt>
                <c:pt idx="19">
                  <c:v>2552.3929910350498</c:v>
                </c:pt>
                <c:pt idx="20">
                  <c:v>2457.1907501386904</c:v>
                </c:pt>
                <c:pt idx="21">
                  <c:v>1554.9337956327499</c:v>
                </c:pt>
                <c:pt idx="22">
                  <c:v>2387.0074837886705</c:v>
                </c:pt>
                <c:pt idx="23">
                  <c:v>3286.2207196486197</c:v>
                </c:pt>
                <c:pt idx="24">
                  <c:v>725.47783951990004</c:v>
                </c:pt>
                <c:pt idx="25">
                  <c:v>2594.7837317757903</c:v>
                </c:pt>
                <c:pt idx="26">
                  <c:v>2446.6596577017199</c:v>
                </c:pt>
                <c:pt idx="27">
                  <c:v>2225.0080447984901</c:v>
                </c:pt>
                <c:pt idx="28">
                  <c:v>2221.8575071640798</c:v>
                </c:pt>
                <c:pt idx="29">
                  <c:v>2532.70410214616</c:v>
                </c:pt>
                <c:pt idx="30">
                  <c:v>1204.6714224076004</c:v>
                </c:pt>
                <c:pt idx="31">
                  <c:v>3069.8090552920803</c:v>
                </c:pt>
                <c:pt idx="32">
                  <c:v>2716.1510157264102</c:v>
                </c:pt>
                <c:pt idx="33">
                  <c:v>1700.9665070167803</c:v>
                </c:pt>
                <c:pt idx="34">
                  <c:v>2207.0846577017201</c:v>
                </c:pt>
                <c:pt idx="35">
                  <c:v>1516.94537198743</c:v>
                </c:pt>
                <c:pt idx="36">
                  <c:v>3077.4743635840705</c:v>
                </c:pt>
                <c:pt idx="37">
                  <c:v>-167.43740112181013</c:v>
                </c:pt>
                <c:pt idx="38">
                  <c:v>1684.4596577017201</c:v>
                </c:pt>
                <c:pt idx="39">
                  <c:v>1456.4904269324797</c:v>
                </c:pt>
                <c:pt idx="40">
                  <c:v>1324.2288884709496</c:v>
                </c:pt>
                <c:pt idx="41">
                  <c:v>1622.4596577017201</c:v>
                </c:pt>
                <c:pt idx="42">
                  <c:v>1051.1429910350498</c:v>
                </c:pt>
                <c:pt idx="43">
                  <c:v>2148.51848123113</c:v>
                </c:pt>
                <c:pt idx="44">
                  <c:v>1513.2759842323303</c:v>
                </c:pt>
                <c:pt idx="45">
                  <c:v>1145.0013243683798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DFD-4F6D-B8E0-C8FE33EBFE99}"/>
            </c:ext>
          </c:extLst>
        </c:ser>
        <c:ser>
          <c:idx val="8"/>
          <c:order val="7"/>
          <c:spPr>
            <a:ln w="19050" cap="rnd">
              <a:noFill/>
              <a:round/>
            </a:ln>
            <a:effectLst/>
          </c:spPr>
          <c:marker>
            <c:symbol val="dash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correction'!$BP$4:$BP$47</c:f>
              <c:numCache>
                <c:formatCode>General</c:formatCode>
                <c:ptCount val="44"/>
                <c:pt idx="0">
                  <c:v>376.46729380463705</c:v>
                </c:pt>
                <c:pt idx="1">
                  <c:v>616.89824618558703</c:v>
                </c:pt>
                <c:pt idx="2">
                  <c:v>301.50552909875398</c:v>
                </c:pt>
                <c:pt idx="3">
                  <c:v>223.88464074341198</c:v>
                </c:pt>
                <c:pt idx="4">
                  <c:v>447.29711031839804</c:v>
                </c:pt>
                <c:pt idx="5">
                  <c:v>453.85771933655099</c:v>
                </c:pt>
                <c:pt idx="6">
                  <c:v>319.45062713797006</c:v>
                </c:pt>
                <c:pt idx="7">
                  <c:v>740.63079674005701</c:v>
                </c:pt>
                <c:pt idx="8">
                  <c:v>326.63204790299699</c:v>
                </c:pt>
                <c:pt idx="9">
                  <c:v>343.00401946835302</c:v>
                </c:pt>
                <c:pt idx="10">
                  <c:v>544.86057738672605</c:v>
                </c:pt>
                <c:pt idx="11">
                  <c:v>393.43033728289697</c:v>
                </c:pt>
                <c:pt idx="12">
                  <c:v>237.06568090141104</c:v>
                </c:pt>
                <c:pt idx="13">
                  <c:v>323.08872237606499</c:v>
                </c:pt>
                <c:pt idx="14">
                  <c:v>434.31729380463696</c:v>
                </c:pt>
                <c:pt idx="15">
                  <c:v>340.84021047130295</c:v>
                </c:pt>
                <c:pt idx="16">
                  <c:v>137.20150433095205</c:v>
                </c:pt>
                <c:pt idx="17">
                  <c:v>209.48503574012</c:v>
                </c:pt>
                <c:pt idx="18">
                  <c:v>365.82498611232904</c:v>
                </c:pt>
                <c:pt idx="19">
                  <c:v>644.22183925917705</c:v>
                </c:pt>
                <c:pt idx="20">
                  <c:v>170.28944570337103</c:v>
                </c:pt>
                <c:pt idx="21">
                  <c:v>430.24943666177899</c:v>
                </c:pt>
                <c:pt idx="22">
                  <c:v>309.93192795097798</c:v>
                </c:pt>
                <c:pt idx="23">
                  <c:v>438.06491285225604</c:v>
                </c:pt>
                <c:pt idx="24">
                  <c:v>240.76290783972399</c:v>
                </c:pt>
                <c:pt idx="25">
                  <c:v>741.1317516359569</c:v>
                </c:pt>
                <c:pt idx="26">
                  <c:v>405.19321973056299</c:v>
                </c:pt>
                <c:pt idx="27">
                  <c:v>340.93982901590402</c:v>
                </c:pt>
                <c:pt idx="28">
                  <c:v>620.53634142367707</c:v>
                </c:pt>
                <c:pt idx="29">
                  <c:v>341.91801582629705</c:v>
                </c:pt>
                <c:pt idx="30">
                  <c:v>169.59229380463705</c:v>
                </c:pt>
                <c:pt idx="31">
                  <c:v>166.04360959410997</c:v>
                </c:pt>
                <c:pt idx="32">
                  <c:v>268.27919856654103</c:v>
                </c:pt>
                <c:pt idx="33">
                  <c:v>310.52979380463705</c:v>
                </c:pt>
                <c:pt idx="34">
                  <c:v>464.35657951892199</c:v>
                </c:pt>
                <c:pt idx="35">
                  <c:v>462.56233884968196</c:v>
                </c:pt>
                <c:pt idx="36">
                  <c:v>336.47183925918205</c:v>
                </c:pt>
                <c:pt idx="37">
                  <c:v>398.46274835009103</c:v>
                </c:pt>
                <c:pt idx="38">
                  <c:v>347.78045169937297</c:v>
                </c:pt>
                <c:pt idx="39">
                  <c:v>400.98912479055195</c:v>
                </c:pt>
                <c:pt idx="40">
                  <c:v>372.13132889235601</c:v>
                </c:pt>
                <c:pt idx="41">
                  <c:v>471.71173824908101</c:v>
                </c:pt>
                <c:pt idx="42">
                  <c:v>379.53690164777402</c:v>
                </c:pt>
                <c:pt idx="43">
                  <c:v>323.08139636873898</c:v>
                </c:pt>
              </c:numCache>
            </c:numRef>
          </c:xVal>
          <c:yVal>
            <c:numRef>
              <c:f>'Bg correction'!$BQ$4:$BQ$47</c:f>
              <c:numCache>
                <c:formatCode>General</c:formatCode>
                <c:ptCount val="44"/>
                <c:pt idx="0">
                  <c:v>965.52123717218001</c:v>
                </c:pt>
                <c:pt idx="1">
                  <c:v>1765.9200466959801</c:v>
                </c:pt>
                <c:pt idx="2">
                  <c:v>770.90211952511982</c:v>
                </c:pt>
                <c:pt idx="3">
                  <c:v>676.91664533544008</c:v>
                </c:pt>
                <c:pt idx="4">
                  <c:v>1251.1210078143799</c:v>
                </c:pt>
                <c:pt idx="5">
                  <c:v>780.82176908707015</c:v>
                </c:pt>
                <c:pt idx="6">
                  <c:v>809.13512606105996</c:v>
                </c:pt>
                <c:pt idx="7">
                  <c:v>2192.0420297357796</c:v>
                </c:pt>
                <c:pt idx="8">
                  <c:v>363.0355814344698</c:v>
                </c:pt>
                <c:pt idx="9">
                  <c:v>727.74136991553996</c:v>
                </c:pt>
                <c:pt idx="10">
                  <c:v>1368.1723565751599</c:v>
                </c:pt>
                <c:pt idx="11">
                  <c:v>1371.2440632591301</c:v>
                </c:pt>
                <c:pt idx="12">
                  <c:v>308.96075330120993</c:v>
                </c:pt>
                <c:pt idx="13">
                  <c:v>134.3390943150298</c:v>
                </c:pt>
                <c:pt idx="14">
                  <c:v>928.25338002931994</c:v>
                </c:pt>
                <c:pt idx="15">
                  <c:v>667.43790383884016</c:v>
                </c:pt>
                <c:pt idx="16">
                  <c:v>-26.945868090980184</c:v>
                </c:pt>
                <c:pt idx="17">
                  <c:v>733.94462426895007</c:v>
                </c:pt>
                <c:pt idx="18">
                  <c:v>604.03726281319996</c:v>
                </c:pt>
                <c:pt idx="19">
                  <c:v>1405.1689644449002</c:v>
                </c:pt>
                <c:pt idx="20">
                  <c:v>460.51016122280998</c:v>
                </c:pt>
                <c:pt idx="21">
                  <c:v>772.1998086007502</c:v>
                </c:pt>
                <c:pt idx="22">
                  <c:v>315.00599326973997</c:v>
                </c:pt>
                <c:pt idx="23">
                  <c:v>1326.0629038388402</c:v>
                </c:pt>
                <c:pt idx="24">
                  <c:v>342.92255296165013</c:v>
                </c:pt>
                <c:pt idx="25">
                  <c:v>2018.2275624733802</c:v>
                </c:pt>
                <c:pt idx="26">
                  <c:v>836.61845939439991</c:v>
                </c:pt>
                <c:pt idx="27">
                  <c:v>643.36806815808995</c:v>
                </c:pt>
                <c:pt idx="28">
                  <c:v>1845.4629038388402</c:v>
                </c:pt>
                <c:pt idx="29">
                  <c:v>654.26266316495003</c:v>
                </c:pt>
                <c:pt idx="30">
                  <c:v>575.1712371721801</c:v>
                </c:pt>
                <c:pt idx="31">
                  <c:v>303.2383424353302</c:v>
                </c:pt>
                <c:pt idx="32">
                  <c:v>873.42004669598009</c:v>
                </c:pt>
                <c:pt idx="33">
                  <c:v>690.40873717217983</c:v>
                </c:pt>
                <c:pt idx="34">
                  <c:v>1579.6105228864599</c:v>
                </c:pt>
                <c:pt idx="35">
                  <c:v>1081.9187596946999</c:v>
                </c:pt>
                <c:pt idx="36">
                  <c:v>473.32047959642023</c:v>
                </c:pt>
                <c:pt idx="37">
                  <c:v>1629.6871462630802</c:v>
                </c:pt>
                <c:pt idx="38">
                  <c:v>642.96202664586008</c:v>
                </c:pt>
                <c:pt idx="39">
                  <c:v>939.48074421443016</c:v>
                </c:pt>
                <c:pt idx="40">
                  <c:v>1083.3786933125302</c:v>
                </c:pt>
                <c:pt idx="41">
                  <c:v>1347.2357433450102</c:v>
                </c:pt>
                <c:pt idx="42">
                  <c:v>735.98447246628984</c:v>
                </c:pt>
                <c:pt idx="43">
                  <c:v>682.16546794141004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DFD-4F6D-B8E0-C8FE33EBFE99}"/>
            </c:ext>
          </c:extLst>
        </c:ser>
        <c:ser>
          <c:idx val="9"/>
          <c:order val="8"/>
          <c:spPr>
            <a:ln w="19050" cap="rnd">
              <a:noFill/>
              <a:round/>
            </a:ln>
            <a:effectLst/>
          </c:spPr>
          <c:marker>
            <c:symbol val="diamond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correction'!$AX$4:$AX$34</c:f>
              <c:numCache>
                <c:formatCode>General</c:formatCode>
                <c:ptCount val="31"/>
                <c:pt idx="0">
                  <c:v>748.71052328378983</c:v>
                </c:pt>
                <c:pt idx="1">
                  <c:v>1003.2626104527101</c:v>
                </c:pt>
                <c:pt idx="2">
                  <c:v>1022.72038615316</c:v>
                </c:pt>
                <c:pt idx="3">
                  <c:v>905.50246981590999</c:v>
                </c:pt>
                <c:pt idx="4">
                  <c:v>960.87091568188976</c:v>
                </c:pt>
                <c:pt idx="5">
                  <c:v>513.21268069271991</c:v>
                </c:pt>
                <c:pt idx="6">
                  <c:v>1163.5501964329599</c:v>
                </c:pt>
                <c:pt idx="7">
                  <c:v>600.37748234602986</c:v>
                </c:pt>
                <c:pt idx="8">
                  <c:v>852.52971150504004</c:v>
                </c:pt>
                <c:pt idx="9">
                  <c:v>626.68653690186989</c:v>
                </c:pt>
                <c:pt idx="10">
                  <c:v>731.22598341157004</c:v>
                </c:pt>
                <c:pt idx="11">
                  <c:v>499.15842174217005</c:v>
                </c:pt>
                <c:pt idx="12">
                  <c:v>564.23605927491985</c:v>
                </c:pt>
                <c:pt idx="13">
                  <c:v>1216.1315482397301</c:v>
                </c:pt>
                <c:pt idx="14">
                  <c:v>451.32279421180988</c:v>
                </c:pt>
                <c:pt idx="15">
                  <c:v>551.85383488165985</c:v>
                </c:pt>
                <c:pt idx="16">
                  <c:v>485.30269851802996</c:v>
                </c:pt>
                <c:pt idx="17">
                  <c:v>759.61636146326987</c:v>
                </c:pt>
                <c:pt idx="18">
                  <c:v>630.6460140260499</c:v>
                </c:pt>
                <c:pt idx="19">
                  <c:v>582.78844354222997</c:v>
                </c:pt>
                <c:pt idx="20">
                  <c:v>519.31071990839996</c:v>
                </c:pt>
                <c:pt idx="21">
                  <c:v>503.29716492118996</c:v>
                </c:pt>
                <c:pt idx="22">
                  <c:v>927.47107796467003</c:v>
                </c:pt>
                <c:pt idx="23">
                  <c:v>681.26061097593993</c:v>
                </c:pt>
                <c:pt idx="24">
                  <c:v>988.02402392159979</c:v>
                </c:pt>
                <c:pt idx="25">
                  <c:v>600.98136638480992</c:v>
                </c:pt>
                <c:pt idx="26">
                  <c:v>466.67959245741986</c:v>
                </c:pt>
                <c:pt idx="27">
                  <c:v>669.82542579075994</c:v>
                </c:pt>
                <c:pt idx="28">
                  <c:v>459.31011966830988</c:v>
                </c:pt>
                <c:pt idx="29">
                  <c:v>768.63424932016983</c:v>
                </c:pt>
                <c:pt idx="30">
                  <c:v>723.15607095204996</c:v>
                </c:pt>
              </c:numCache>
            </c:numRef>
          </c:xVal>
          <c:yVal>
            <c:numRef>
              <c:f>'Bg correction'!$AY$4:$AY$34</c:f>
              <c:numCache>
                <c:formatCode>General</c:formatCode>
                <c:ptCount val="31"/>
                <c:pt idx="0">
                  <c:v>589.29690560424024</c:v>
                </c:pt>
                <c:pt idx="1">
                  <c:v>993.19493353810049</c:v>
                </c:pt>
                <c:pt idx="2">
                  <c:v>1382.7387063152901</c:v>
                </c:pt>
                <c:pt idx="3">
                  <c:v>1343.2729869623099</c:v>
                </c:pt>
                <c:pt idx="4">
                  <c:v>1234.4751114377905</c:v>
                </c:pt>
                <c:pt idx="5">
                  <c:v>1160.3618326892802</c:v>
                </c:pt>
                <c:pt idx="6">
                  <c:v>1278.6328796401704</c:v>
                </c:pt>
                <c:pt idx="7">
                  <c:v>966.35105845671023</c:v>
                </c:pt>
                <c:pt idx="8">
                  <c:v>570.71099235315023</c:v>
                </c:pt>
                <c:pt idx="9">
                  <c:v>606.28982833198006</c:v>
                </c:pt>
                <c:pt idx="10">
                  <c:v>1103.66420531119</c:v>
                </c:pt>
                <c:pt idx="11">
                  <c:v>902.62695533753049</c:v>
                </c:pt>
                <c:pt idx="12">
                  <c:v>761.13445712367047</c:v>
                </c:pt>
                <c:pt idx="13">
                  <c:v>1265.3426250062103</c:v>
                </c:pt>
                <c:pt idx="14">
                  <c:v>992.9982103982602</c:v>
                </c:pt>
                <c:pt idx="15">
                  <c:v>230.57105728821034</c:v>
                </c:pt>
                <c:pt idx="16">
                  <c:v>688.21310274276038</c:v>
                </c:pt>
                <c:pt idx="17">
                  <c:v>1126.8923624450399</c:v>
                </c:pt>
                <c:pt idx="18">
                  <c:v>436.1353621010503</c:v>
                </c:pt>
                <c:pt idx="19">
                  <c:v>549.52324932694</c:v>
                </c:pt>
                <c:pt idx="20">
                  <c:v>832.50153857163059</c:v>
                </c:pt>
                <c:pt idx="21">
                  <c:v>490.99981222892029</c:v>
                </c:pt>
                <c:pt idx="22">
                  <c:v>1372.79981222892</c:v>
                </c:pt>
                <c:pt idx="23">
                  <c:v>240.87871722087039</c:v>
                </c:pt>
                <c:pt idx="24">
                  <c:v>967.76933681243008</c:v>
                </c:pt>
                <c:pt idx="25">
                  <c:v>863.33489617210034</c:v>
                </c:pt>
                <c:pt idx="26">
                  <c:v>613.62408759124037</c:v>
                </c:pt>
                <c:pt idx="27">
                  <c:v>1185.7747286168806</c:v>
                </c:pt>
                <c:pt idx="28">
                  <c:v>480.66405357764006</c:v>
                </c:pt>
                <c:pt idx="29">
                  <c:v>705.7588915128099</c:v>
                </c:pt>
                <c:pt idx="30">
                  <c:v>364.61467898909041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6DFD-4F6D-B8E0-C8FE33EBFE99}"/>
            </c:ext>
          </c:extLst>
        </c:ser>
        <c:ser>
          <c:idx val="0"/>
          <c:order val="9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317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'Bg correction'!$Q$4:$Q$36</c:f>
              <c:numCache>
                <c:formatCode>General</c:formatCode>
                <c:ptCount val="33"/>
                <c:pt idx="0">
                  <c:v>243.29999999999995</c:v>
                </c:pt>
                <c:pt idx="1">
                  <c:v>847.69999999999982</c:v>
                </c:pt>
                <c:pt idx="2">
                  <c:v>208.09999999999991</c:v>
                </c:pt>
                <c:pt idx="3">
                  <c:v>669.90000000000009</c:v>
                </c:pt>
                <c:pt idx="4">
                  <c:v>706.8</c:v>
                </c:pt>
                <c:pt idx="5">
                  <c:v>-109.79999999999995</c:v>
                </c:pt>
                <c:pt idx="6">
                  <c:v>28</c:v>
                </c:pt>
                <c:pt idx="7">
                  <c:v>725.5</c:v>
                </c:pt>
                <c:pt idx="8">
                  <c:v>383.90000000000009</c:v>
                </c:pt>
                <c:pt idx="9">
                  <c:v>844.80000000000018</c:v>
                </c:pt>
                <c:pt idx="10">
                  <c:v>1118.3000000000002</c:v>
                </c:pt>
                <c:pt idx="11">
                  <c:v>463.20000000000005</c:v>
                </c:pt>
                <c:pt idx="12">
                  <c:v>756.69999999999982</c:v>
                </c:pt>
                <c:pt idx="13">
                  <c:v>876.90000000000009</c:v>
                </c:pt>
                <c:pt idx="14">
                  <c:v>622.5</c:v>
                </c:pt>
                <c:pt idx="15">
                  <c:v>431.29999999999995</c:v>
                </c:pt>
                <c:pt idx="16">
                  <c:v>591</c:v>
                </c:pt>
                <c:pt idx="17">
                  <c:v>595.59999999999991</c:v>
                </c:pt>
                <c:pt idx="18">
                  <c:v>357.70000000000005</c:v>
                </c:pt>
                <c:pt idx="19">
                  <c:v>430.09999999999991</c:v>
                </c:pt>
                <c:pt idx="20">
                  <c:v>521.59999999999991</c:v>
                </c:pt>
                <c:pt idx="21">
                  <c:v>934.5</c:v>
                </c:pt>
                <c:pt idx="22">
                  <c:v>844.90000000000009</c:v>
                </c:pt>
                <c:pt idx="23">
                  <c:v>417.40000000000009</c:v>
                </c:pt>
                <c:pt idx="24">
                  <c:v>380.70000000000005</c:v>
                </c:pt>
                <c:pt idx="25">
                  <c:v>590.59999999999991</c:v>
                </c:pt>
                <c:pt idx="26">
                  <c:v>834.40000000000009</c:v>
                </c:pt>
                <c:pt idx="27">
                  <c:v>805.59999999999991</c:v>
                </c:pt>
                <c:pt idx="28">
                  <c:v>902.30000000000018</c:v>
                </c:pt>
                <c:pt idx="29">
                  <c:v>221.20000000000005</c:v>
                </c:pt>
                <c:pt idx="30">
                  <c:v>1156.4000000000001</c:v>
                </c:pt>
                <c:pt idx="31">
                  <c:v>890.09999999999991</c:v>
                </c:pt>
                <c:pt idx="32">
                  <c:v>922</c:v>
                </c:pt>
              </c:numCache>
            </c:numRef>
          </c:xVal>
          <c:yVal>
            <c:numRef>
              <c:f>'Bg correction'!$R$4:$R$36</c:f>
              <c:numCache>
                <c:formatCode>General</c:formatCode>
                <c:ptCount val="33"/>
                <c:pt idx="0">
                  <c:v>-213.20000000000027</c:v>
                </c:pt>
                <c:pt idx="1">
                  <c:v>610.29999999999973</c:v>
                </c:pt>
                <c:pt idx="2">
                  <c:v>-172</c:v>
                </c:pt>
                <c:pt idx="3">
                  <c:v>510.29999999999973</c:v>
                </c:pt>
                <c:pt idx="4">
                  <c:v>359</c:v>
                </c:pt>
                <c:pt idx="5">
                  <c:v>-105.30000000000018</c:v>
                </c:pt>
                <c:pt idx="6">
                  <c:v>-294.59999999999991</c:v>
                </c:pt>
                <c:pt idx="7">
                  <c:v>385.09999999999991</c:v>
                </c:pt>
                <c:pt idx="8">
                  <c:v>105.40000000000009</c:v>
                </c:pt>
                <c:pt idx="9">
                  <c:v>317</c:v>
                </c:pt>
                <c:pt idx="10">
                  <c:v>578.90000000000009</c:v>
                </c:pt>
                <c:pt idx="11">
                  <c:v>274.40000000000009</c:v>
                </c:pt>
                <c:pt idx="12">
                  <c:v>511.79999999999973</c:v>
                </c:pt>
                <c:pt idx="13">
                  <c:v>175.59999999999991</c:v>
                </c:pt>
                <c:pt idx="14">
                  <c:v>119.79999999999973</c:v>
                </c:pt>
                <c:pt idx="15">
                  <c:v>232.69999999999982</c:v>
                </c:pt>
                <c:pt idx="16">
                  <c:v>148.90000000000009</c:v>
                </c:pt>
                <c:pt idx="17">
                  <c:v>-234.70000000000027</c:v>
                </c:pt>
                <c:pt idx="18">
                  <c:v>-613.09999999999991</c:v>
                </c:pt>
                <c:pt idx="19">
                  <c:v>-95.200000000000273</c:v>
                </c:pt>
                <c:pt idx="20">
                  <c:v>174</c:v>
                </c:pt>
                <c:pt idx="21">
                  <c:v>-47.200000000000273</c:v>
                </c:pt>
                <c:pt idx="22">
                  <c:v>120.79999999999973</c:v>
                </c:pt>
                <c:pt idx="23">
                  <c:v>-196.40000000000009</c:v>
                </c:pt>
                <c:pt idx="24">
                  <c:v>-340.80000000000018</c:v>
                </c:pt>
                <c:pt idx="25">
                  <c:v>-299</c:v>
                </c:pt>
                <c:pt idx="26">
                  <c:v>-39.800000000000182</c:v>
                </c:pt>
                <c:pt idx="27">
                  <c:v>470.09999999999991</c:v>
                </c:pt>
                <c:pt idx="28">
                  <c:v>226</c:v>
                </c:pt>
                <c:pt idx="29">
                  <c:v>-473.59999999999991</c:v>
                </c:pt>
                <c:pt idx="30">
                  <c:v>499.69999999999982</c:v>
                </c:pt>
                <c:pt idx="31">
                  <c:v>662.79999999999973</c:v>
                </c:pt>
                <c:pt idx="32">
                  <c:v>-331.20000000000027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6DFD-4F6D-B8E0-C8FE33EBF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  <c:max val="4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CENPB-mCherry-RMI1 intensity (A.U.)</a:t>
                </a:r>
              </a:p>
            </c:rich>
          </c:tx>
          <c:layout>
            <c:manualLayout>
              <c:xMode val="edge"/>
              <c:yMode val="edge"/>
              <c:x val="0.20512597656521606"/>
              <c:y val="0.843589074436402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  <c:max val="12000"/>
          <c:min val="0"/>
        </c:scaling>
        <c:delete val="0"/>
        <c:axPos val="l"/>
        <c:majorGridlines>
          <c:spPr>
            <a:ln w="3175">
              <a:prstDash val="sysDot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Centromeric BLM</a:t>
                </a:r>
                <a:r>
                  <a:rPr lang="en-GB" baseline="0"/>
                  <a:t> intensity (A.U.)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0"/>
              <c:y val="3.1426388888888893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spPr>
    <a:solidFill>
      <a:schemeClr val="bg1"/>
    </a:solidFill>
    <a:ln>
      <a:noFill/>
    </a:ln>
  </c:spPr>
  <c:txPr>
    <a:bodyPr/>
    <a:lstStyle/>
    <a:p>
      <a:pPr>
        <a:defRPr sz="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129583333333333"/>
          <c:y val="3.6763194444444439E-2"/>
          <c:w val="0.69006875000000001"/>
          <c:h val="0.74268958333333335"/>
        </c:manualLayout>
      </c:layout>
      <c:scatterChart>
        <c:scatterStyle val="lineMarker"/>
        <c:varyColors val="0"/>
        <c:ser>
          <c:idx val="1"/>
          <c:order val="0"/>
          <c:spPr>
            <a:ln>
              <a:noFill/>
            </a:ln>
          </c:spPr>
          <c:marker>
            <c:symbol val="squar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correction'!$ED$4:$ED$60</c:f>
              <c:numCache>
                <c:formatCode>General</c:formatCode>
                <c:ptCount val="57"/>
                <c:pt idx="0">
                  <c:v>1172.6206382240798</c:v>
                </c:pt>
                <c:pt idx="1">
                  <c:v>1657.4454748253797</c:v>
                </c:pt>
                <c:pt idx="2">
                  <c:v>1434.0206382240799</c:v>
                </c:pt>
                <c:pt idx="3">
                  <c:v>1167.5095271129599</c:v>
                </c:pt>
                <c:pt idx="4">
                  <c:v>1189.2428604462998</c:v>
                </c:pt>
                <c:pt idx="5">
                  <c:v>1096.28849536693</c:v>
                </c:pt>
                <c:pt idx="6">
                  <c:v>1468.0206382240799</c:v>
                </c:pt>
                <c:pt idx="7">
                  <c:v>1471.5206382240799</c:v>
                </c:pt>
                <c:pt idx="8">
                  <c:v>1178.2659212429398</c:v>
                </c:pt>
                <c:pt idx="9">
                  <c:v>1709.48081521523</c:v>
                </c:pt>
                <c:pt idx="10">
                  <c:v>1518.0206382240799</c:v>
                </c:pt>
                <c:pt idx="11">
                  <c:v>1482.0206382240799</c:v>
                </c:pt>
                <c:pt idx="12">
                  <c:v>1564.8740864999399</c:v>
                </c:pt>
                <c:pt idx="13">
                  <c:v>1127.4893882240799</c:v>
                </c:pt>
                <c:pt idx="14">
                  <c:v>1174.09310199219</c:v>
                </c:pt>
                <c:pt idx="15">
                  <c:v>887.39231963999998</c:v>
                </c:pt>
                <c:pt idx="16">
                  <c:v>1302.4145776180098</c:v>
                </c:pt>
                <c:pt idx="17">
                  <c:v>1320.1060040777297</c:v>
                </c:pt>
                <c:pt idx="18">
                  <c:v>1025.0206382240799</c:v>
                </c:pt>
                <c:pt idx="19">
                  <c:v>1296.3864918826098</c:v>
                </c:pt>
                <c:pt idx="20">
                  <c:v>1695.2206382240797</c:v>
                </c:pt>
                <c:pt idx="21">
                  <c:v>1127.6873048907401</c:v>
                </c:pt>
                <c:pt idx="22">
                  <c:v>1021.56411648494</c:v>
                </c:pt>
                <c:pt idx="23">
                  <c:v>1753.2933654968001</c:v>
                </c:pt>
                <c:pt idx="24">
                  <c:v>864.68730489073994</c:v>
                </c:pt>
                <c:pt idx="25">
                  <c:v>1639.0206382240799</c:v>
                </c:pt>
                <c:pt idx="26">
                  <c:v>1645.5206382240799</c:v>
                </c:pt>
                <c:pt idx="27">
                  <c:v>937.9280456314799</c:v>
                </c:pt>
                <c:pt idx="28">
                  <c:v>2043.85257099718</c:v>
                </c:pt>
                <c:pt idx="29">
                  <c:v>809.63602283946</c:v>
                </c:pt>
                <c:pt idx="30">
                  <c:v>849.51244150276</c:v>
                </c:pt>
                <c:pt idx="31">
                  <c:v>1041.2289715574102</c:v>
                </c:pt>
                <c:pt idx="32">
                  <c:v>947.18730489073994</c:v>
                </c:pt>
                <c:pt idx="33">
                  <c:v>1214.79932674867</c:v>
                </c:pt>
                <c:pt idx="34">
                  <c:v>1057.1360228394601</c:v>
                </c:pt>
                <c:pt idx="35">
                  <c:v>1541.7081382240799</c:v>
                </c:pt>
                <c:pt idx="36">
                  <c:v>934.57996025797013</c:v>
                </c:pt>
                <c:pt idx="37">
                  <c:v>1603.4949971984297</c:v>
                </c:pt>
                <c:pt idx="38">
                  <c:v>759.53915674259008</c:v>
                </c:pt>
                <c:pt idx="39">
                  <c:v>1180.9521450733901</c:v>
                </c:pt>
                <c:pt idx="40">
                  <c:v>664.02063822408002</c:v>
                </c:pt>
                <c:pt idx="41">
                  <c:v>1404.0206382240799</c:v>
                </c:pt>
                <c:pt idx="42">
                  <c:v>1396.0206382240799</c:v>
                </c:pt>
                <c:pt idx="43">
                  <c:v>1103.4530706565097</c:v>
                </c:pt>
                <c:pt idx="44">
                  <c:v>1086.0206382240799</c:v>
                </c:pt>
                <c:pt idx="45">
                  <c:v>1243.4385486718397</c:v>
                </c:pt>
                <c:pt idx="46">
                  <c:v>1106.0206382240799</c:v>
                </c:pt>
                <c:pt idx="47">
                  <c:v>933.77063822408002</c:v>
                </c:pt>
                <c:pt idx="48">
                  <c:v>1082.0206382240799</c:v>
                </c:pt>
                <c:pt idx="49">
                  <c:v>1264.4613161901798</c:v>
                </c:pt>
                <c:pt idx="50">
                  <c:v>1745.28646100889</c:v>
                </c:pt>
                <c:pt idx="51">
                  <c:v>1070.0654143434799</c:v>
                </c:pt>
                <c:pt idx="52">
                  <c:v>1526.0206382240799</c:v>
                </c:pt>
                <c:pt idx="53">
                  <c:v>731.55004998877996</c:v>
                </c:pt>
                <c:pt idx="54">
                  <c:v>1405.5206382240799</c:v>
                </c:pt>
                <c:pt idx="55">
                  <c:v>1183.26201753442</c:v>
                </c:pt>
                <c:pt idx="56">
                  <c:v>1327.3160927695299</c:v>
                </c:pt>
              </c:numCache>
            </c:numRef>
          </c:xVal>
          <c:yVal>
            <c:numRef>
              <c:f>'Bg correction'!$EE$4:$EE$60</c:f>
              <c:numCache>
                <c:formatCode>General</c:formatCode>
                <c:ptCount val="57"/>
                <c:pt idx="0">
                  <c:v>2249.88828556113</c:v>
                </c:pt>
                <c:pt idx="1">
                  <c:v>3889.2904245985601</c:v>
                </c:pt>
                <c:pt idx="2">
                  <c:v>2752.7610128338601</c:v>
                </c:pt>
                <c:pt idx="3">
                  <c:v>3013.1165683894105</c:v>
                </c:pt>
                <c:pt idx="4">
                  <c:v>1448.3721239449706</c:v>
                </c:pt>
                <c:pt idx="5">
                  <c:v>2041.2431556910005</c:v>
                </c:pt>
                <c:pt idx="6">
                  <c:v>2447.7610128338601</c:v>
                </c:pt>
                <c:pt idx="7">
                  <c:v>2723.2610128338601</c:v>
                </c:pt>
                <c:pt idx="8">
                  <c:v>1910.7987486829097</c:v>
                </c:pt>
                <c:pt idx="9">
                  <c:v>2404.5928712409304</c:v>
                </c:pt>
                <c:pt idx="10">
                  <c:v>2637.7610128338601</c:v>
                </c:pt>
                <c:pt idx="11">
                  <c:v>2392.7610128338601</c:v>
                </c:pt>
                <c:pt idx="12">
                  <c:v>2863.3903231786799</c:v>
                </c:pt>
                <c:pt idx="13">
                  <c:v>1529.8235128338601</c:v>
                </c:pt>
                <c:pt idx="14">
                  <c:v>2024.3117374715403</c:v>
                </c:pt>
                <c:pt idx="15">
                  <c:v>853.28313672766035</c:v>
                </c:pt>
                <c:pt idx="16">
                  <c:v>2068.6276795005206</c:v>
                </c:pt>
                <c:pt idx="17">
                  <c:v>2106.5415006387302</c:v>
                </c:pt>
                <c:pt idx="18">
                  <c:v>1275.7610128338601</c:v>
                </c:pt>
                <c:pt idx="19">
                  <c:v>1434.3219884436103</c:v>
                </c:pt>
                <c:pt idx="20">
                  <c:v>1342.1610128338598</c:v>
                </c:pt>
                <c:pt idx="21">
                  <c:v>1345.5943461671905</c:v>
                </c:pt>
                <c:pt idx="22">
                  <c:v>2143.6813026889304</c:v>
                </c:pt>
                <c:pt idx="23">
                  <c:v>3752.5451037429502</c:v>
                </c:pt>
                <c:pt idx="24">
                  <c:v>855.28879061163025</c:v>
                </c:pt>
                <c:pt idx="25">
                  <c:v>1768.7610128338601</c:v>
                </c:pt>
                <c:pt idx="26">
                  <c:v>1892.7610128338601</c:v>
                </c:pt>
                <c:pt idx="27">
                  <c:v>1375.0573091301503</c:v>
                </c:pt>
                <c:pt idx="28">
                  <c:v>2509.0215170355405</c:v>
                </c:pt>
                <c:pt idx="29">
                  <c:v>1202.0174230902703</c:v>
                </c:pt>
                <c:pt idx="30">
                  <c:v>614.0069144732006</c:v>
                </c:pt>
                <c:pt idx="31">
                  <c:v>1736.2818461671905</c:v>
                </c:pt>
                <c:pt idx="32">
                  <c:v>1008.5943461671905</c:v>
                </c:pt>
                <c:pt idx="33">
                  <c:v>3556.7774062764802</c:v>
                </c:pt>
                <c:pt idx="34">
                  <c:v>2743.3507564235997</c:v>
                </c:pt>
                <c:pt idx="35">
                  <c:v>2888.8860128338601</c:v>
                </c:pt>
                <c:pt idx="36">
                  <c:v>2369.5576230033503</c:v>
                </c:pt>
                <c:pt idx="37">
                  <c:v>1968.8828077056505</c:v>
                </c:pt>
                <c:pt idx="38">
                  <c:v>739.27953135237021</c:v>
                </c:pt>
                <c:pt idx="39">
                  <c:v>3310.7199169434398</c:v>
                </c:pt>
                <c:pt idx="40">
                  <c:v>1099.0110128338601</c:v>
                </c:pt>
                <c:pt idx="41">
                  <c:v>3149.0943461671905</c:v>
                </c:pt>
                <c:pt idx="42">
                  <c:v>2774.7610128338601</c:v>
                </c:pt>
                <c:pt idx="43">
                  <c:v>3239.4637155365599</c:v>
                </c:pt>
                <c:pt idx="44">
                  <c:v>1634.7610128338601</c:v>
                </c:pt>
                <c:pt idx="45">
                  <c:v>2153.4699680577405</c:v>
                </c:pt>
                <c:pt idx="46">
                  <c:v>1886.7610128338601</c:v>
                </c:pt>
                <c:pt idx="47">
                  <c:v>2601.0110128338601</c:v>
                </c:pt>
                <c:pt idx="48">
                  <c:v>1844.7610128338601</c:v>
                </c:pt>
                <c:pt idx="49">
                  <c:v>3205.46440266436</c:v>
                </c:pt>
                <c:pt idx="50">
                  <c:v>2260.2926584034803</c:v>
                </c:pt>
                <c:pt idx="51">
                  <c:v>2629.9998188039999</c:v>
                </c:pt>
                <c:pt idx="52">
                  <c:v>1814.2316010691502</c:v>
                </c:pt>
                <c:pt idx="53">
                  <c:v>1615.2904245985601</c:v>
                </c:pt>
                <c:pt idx="54">
                  <c:v>2459.6895842624299</c:v>
                </c:pt>
                <c:pt idx="55">
                  <c:v>2584.5472197304098</c:v>
                </c:pt>
                <c:pt idx="56">
                  <c:v>2071.5337401065799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C3-4693-86D4-5B4AD3911879}"/>
            </c:ext>
          </c:extLst>
        </c:ser>
        <c:ser>
          <c:idx val="2"/>
          <c:order val="1"/>
          <c:spPr>
            <a:ln w="19050" cap="rnd">
              <a:noFill/>
              <a:round/>
            </a:ln>
            <a:effectLst/>
          </c:spPr>
          <c:marker>
            <c:symbol val="triang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correction'!$DU$4:$DU$47</c:f>
              <c:numCache>
                <c:formatCode>General</c:formatCode>
                <c:ptCount val="44"/>
                <c:pt idx="0">
                  <c:v>792.06364022407115</c:v>
                </c:pt>
                <c:pt idx="1">
                  <c:v>924.54772020382097</c:v>
                </c:pt>
                <c:pt idx="2">
                  <c:v>647.11866037476102</c:v>
                </c:pt>
                <c:pt idx="3">
                  <c:v>1217.5491473190111</c:v>
                </c:pt>
                <c:pt idx="4">
                  <c:v>419.00327575938098</c:v>
                </c:pt>
                <c:pt idx="5">
                  <c:v>671.28640828950097</c:v>
                </c:pt>
                <c:pt idx="6">
                  <c:v>775.46160909271111</c:v>
                </c:pt>
                <c:pt idx="7">
                  <c:v>375.56209928879201</c:v>
                </c:pt>
                <c:pt idx="8">
                  <c:v>672.30630606241107</c:v>
                </c:pt>
                <c:pt idx="9">
                  <c:v>879.28789114399115</c:v>
                </c:pt>
                <c:pt idx="10">
                  <c:v>251.64390075938098</c:v>
                </c:pt>
                <c:pt idx="11">
                  <c:v>803.74888979446109</c:v>
                </c:pt>
                <c:pt idx="12">
                  <c:v>554.38789114399106</c:v>
                </c:pt>
                <c:pt idx="13">
                  <c:v>647.97266351448093</c:v>
                </c:pt>
                <c:pt idx="14">
                  <c:v>517.54494242604687</c:v>
                </c:pt>
                <c:pt idx="15">
                  <c:v>676.90327575938113</c:v>
                </c:pt>
                <c:pt idx="16">
                  <c:v>329.685093941199</c:v>
                </c:pt>
                <c:pt idx="17">
                  <c:v>588.15443855007106</c:v>
                </c:pt>
                <c:pt idx="18">
                  <c:v>460.408037664142</c:v>
                </c:pt>
                <c:pt idx="19">
                  <c:v>416.57827575938103</c:v>
                </c:pt>
                <c:pt idx="20">
                  <c:v>396.97202575938098</c:v>
                </c:pt>
                <c:pt idx="21">
                  <c:v>638.84702575938104</c:v>
                </c:pt>
                <c:pt idx="22">
                  <c:v>474.24521124325196</c:v>
                </c:pt>
                <c:pt idx="23">
                  <c:v>360.93660909271404</c:v>
                </c:pt>
                <c:pt idx="24">
                  <c:v>361.80327575938094</c:v>
                </c:pt>
                <c:pt idx="25">
                  <c:v>338.86041861652296</c:v>
                </c:pt>
                <c:pt idx="26">
                  <c:v>367.05883131493596</c:v>
                </c:pt>
                <c:pt idx="27">
                  <c:v>331.23404499015004</c:v>
                </c:pt>
                <c:pt idx="28">
                  <c:v>303.23054848665294</c:v>
                </c:pt>
                <c:pt idx="29">
                  <c:v>334.408037664142</c:v>
                </c:pt>
                <c:pt idx="30">
                  <c:v>644.55590733832105</c:v>
                </c:pt>
                <c:pt idx="31">
                  <c:v>605.33660909271111</c:v>
                </c:pt>
                <c:pt idx="32">
                  <c:v>537.83660909271407</c:v>
                </c:pt>
                <c:pt idx="33">
                  <c:v>406.61438687049196</c:v>
                </c:pt>
                <c:pt idx="34">
                  <c:v>353.32145757756194</c:v>
                </c:pt>
                <c:pt idx="35">
                  <c:v>415.23054848665294</c:v>
                </c:pt>
                <c:pt idx="36">
                  <c:v>344.59418485028999</c:v>
                </c:pt>
                <c:pt idx="37">
                  <c:v>358.60327575938101</c:v>
                </c:pt>
                <c:pt idx="38">
                  <c:v>331.07470433080897</c:v>
                </c:pt>
                <c:pt idx="39">
                  <c:v>266.66994242604693</c:v>
                </c:pt>
                <c:pt idx="40">
                  <c:v>237.66994242604693</c:v>
                </c:pt>
                <c:pt idx="41">
                  <c:v>303.70327575938103</c:v>
                </c:pt>
                <c:pt idx="42">
                  <c:v>285.70327575938103</c:v>
                </c:pt>
                <c:pt idx="43">
                  <c:v>240.90327575938096</c:v>
                </c:pt>
              </c:numCache>
            </c:numRef>
          </c:xVal>
          <c:yVal>
            <c:numRef>
              <c:f>'Bg correction'!$DV$4:$DV$47</c:f>
              <c:numCache>
                <c:formatCode>General</c:formatCode>
                <c:ptCount val="44"/>
                <c:pt idx="0">
                  <c:v>1670.6472287306296</c:v>
                </c:pt>
                <c:pt idx="1">
                  <c:v>2887.3049103302192</c:v>
                </c:pt>
                <c:pt idx="2">
                  <c:v>836.6510641763798</c:v>
                </c:pt>
                <c:pt idx="3">
                  <c:v>5479.7417095146402</c:v>
                </c:pt>
                <c:pt idx="4">
                  <c:v>1277.3207833460992</c:v>
                </c:pt>
                <c:pt idx="5">
                  <c:v>3263.85578047748</c:v>
                </c:pt>
                <c:pt idx="6">
                  <c:v>1578.2632436635595</c:v>
                </c:pt>
                <c:pt idx="7">
                  <c:v>1488.8719037942792</c:v>
                </c:pt>
                <c:pt idx="8">
                  <c:v>2209.9463244716399</c:v>
                </c:pt>
                <c:pt idx="9">
                  <c:v>1568.5929445182592</c:v>
                </c:pt>
                <c:pt idx="10">
                  <c:v>486.79102144133958</c:v>
                </c:pt>
                <c:pt idx="11">
                  <c:v>1639.0212845992291</c:v>
                </c:pt>
                <c:pt idx="12">
                  <c:v>992.37755990286951</c:v>
                </c:pt>
                <c:pt idx="13">
                  <c:v>1775.3854091964395</c:v>
                </c:pt>
                <c:pt idx="14">
                  <c:v>1097.1868547746699</c:v>
                </c:pt>
                <c:pt idx="15">
                  <c:v>975.47157699688978</c:v>
                </c:pt>
                <c:pt idx="16">
                  <c:v>189.50693053223949</c:v>
                </c:pt>
                <c:pt idx="17">
                  <c:v>2039.3578819064496</c:v>
                </c:pt>
                <c:pt idx="18">
                  <c:v>367.08268810799927</c:v>
                </c:pt>
                <c:pt idx="19">
                  <c:v>379.71602144133976</c:v>
                </c:pt>
                <c:pt idx="20">
                  <c:v>1338.2285214413396</c:v>
                </c:pt>
                <c:pt idx="21">
                  <c:v>2616.1660214413396</c:v>
                </c:pt>
                <c:pt idx="22">
                  <c:v>1518.8192472477895</c:v>
                </c:pt>
                <c:pt idx="23">
                  <c:v>176.84935477466934</c:v>
                </c:pt>
                <c:pt idx="24">
                  <c:v>1244.8160214413392</c:v>
                </c:pt>
                <c:pt idx="25">
                  <c:v>1122.2017357270497</c:v>
                </c:pt>
                <c:pt idx="26">
                  <c:v>1346.02713255245</c:v>
                </c:pt>
                <c:pt idx="27">
                  <c:v>163.03140605671979</c:v>
                </c:pt>
                <c:pt idx="28">
                  <c:v>1117.5069305322395</c:v>
                </c:pt>
                <c:pt idx="29">
                  <c:v>583.48745001275984</c:v>
                </c:pt>
                <c:pt idx="30">
                  <c:v>3205.1265477571296</c:v>
                </c:pt>
                <c:pt idx="31">
                  <c:v>985.36046588577938</c:v>
                </c:pt>
                <c:pt idx="32">
                  <c:v>1825.4160214413396</c:v>
                </c:pt>
                <c:pt idx="33">
                  <c:v>1771.1937992191097</c:v>
                </c:pt>
                <c:pt idx="34">
                  <c:v>1277.5523850776999</c:v>
                </c:pt>
                <c:pt idx="35">
                  <c:v>1194.6432941686098</c:v>
                </c:pt>
                <c:pt idx="36">
                  <c:v>651.73420325951975</c:v>
                </c:pt>
                <c:pt idx="37">
                  <c:v>-76.283978558660237</c:v>
                </c:pt>
                <c:pt idx="38">
                  <c:v>591.91602144133958</c:v>
                </c:pt>
                <c:pt idx="39">
                  <c:v>197.91602144133958</c:v>
                </c:pt>
                <c:pt idx="40">
                  <c:v>251.58268810799927</c:v>
                </c:pt>
                <c:pt idx="41">
                  <c:v>-236.8839785586606</c:v>
                </c:pt>
                <c:pt idx="42">
                  <c:v>1071.1160214413394</c:v>
                </c:pt>
                <c:pt idx="43">
                  <c:v>586.1160214413394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C3-4693-86D4-5B4AD3911879}"/>
            </c:ext>
          </c:extLst>
        </c:ser>
        <c:ser>
          <c:idx val="3"/>
          <c:order val="2"/>
          <c:spPr>
            <a:ln w="19050" cap="rnd">
              <a:noFill/>
              <a:round/>
            </a:ln>
            <a:effectLst/>
          </c:spPr>
          <c:marker>
            <c:symbol val="x"/>
            <c:size val="3"/>
          </c:marker>
          <c:xVal>
            <c:numRef>
              <c:f>'Bg correction'!$DR$4:$DR$52</c:f>
              <c:numCache>
                <c:formatCode>General</c:formatCode>
                <c:ptCount val="49"/>
                <c:pt idx="0">
                  <c:v>2490.368650854</c:v>
                </c:pt>
                <c:pt idx="1">
                  <c:v>2687.1708580731502</c:v>
                </c:pt>
                <c:pt idx="2">
                  <c:v>1477.4388504140302</c:v>
                </c:pt>
                <c:pt idx="3">
                  <c:v>967.13758522266016</c:v>
                </c:pt>
                <c:pt idx="4">
                  <c:v>2221.7196282391001</c:v>
                </c:pt>
                <c:pt idx="5">
                  <c:v>1207.0378369005202</c:v>
                </c:pt>
                <c:pt idx="6">
                  <c:v>1361.46129580462</c:v>
                </c:pt>
                <c:pt idx="7">
                  <c:v>1041.5048823550601</c:v>
                </c:pt>
                <c:pt idx="8">
                  <c:v>2582.1734138235902</c:v>
                </c:pt>
                <c:pt idx="9">
                  <c:v>1752.6568942775602</c:v>
                </c:pt>
                <c:pt idx="10">
                  <c:v>2366.6336702338499</c:v>
                </c:pt>
                <c:pt idx="11">
                  <c:v>1401.5249131717001</c:v>
                </c:pt>
                <c:pt idx="12">
                  <c:v>1805.9825402903502</c:v>
                </c:pt>
                <c:pt idx="13">
                  <c:v>646.24264459281994</c:v>
                </c:pt>
                <c:pt idx="14">
                  <c:v>1160.65903255269</c:v>
                </c:pt>
                <c:pt idx="15">
                  <c:v>1470.3764238570402</c:v>
                </c:pt>
                <c:pt idx="16">
                  <c:v>1258.9199021179102</c:v>
                </c:pt>
                <c:pt idx="17">
                  <c:v>2232.66938451956</c:v>
                </c:pt>
                <c:pt idx="18">
                  <c:v>779.90033690051996</c:v>
                </c:pt>
                <c:pt idx="19">
                  <c:v>1030.4349522851298</c:v>
                </c:pt>
                <c:pt idx="20">
                  <c:v>1218.44507374262</c:v>
                </c:pt>
                <c:pt idx="21">
                  <c:v>885.13605118622991</c:v>
                </c:pt>
                <c:pt idx="22">
                  <c:v>1306.78367023385</c:v>
                </c:pt>
                <c:pt idx="23">
                  <c:v>851.19319404337011</c:v>
                </c:pt>
                <c:pt idx="24">
                  <c:v>1024.90218875237</c:v>
                </c:pt>
                <c:pt idx="25">
                  <c:v>750.80033690052005</c:v>
                </c:pt>
                <c:pt idx="26">
                  <c:v>947.11283690052005</c:v>
                </c:pt>
                <c:pt idx="27">
                  <c:v>1020.2646226147999</c:v>
                </c:pt>
                <c:pt idx="28">
                  <c:v>605.2041830543601</c:v>
                </c:pt>
                <c:pt idx="29">
                  <c:v>1300.7426445928199</c:v>
                </c:pt>
                <c:pt idx="30">
                  <c:v>720.58879843898012</c:v>
                </c:pt>
                <c:pt idx="31">
                  <c:v>645.68670053688015</c:v>
                </c:pt>
                <c:pt idx="32">
                  <c:v>723.32306417324003</c:v>
                </c:pt>
                <c:pt idx="33">
                  <c:v>703.32306417324003</c:v>
                </c:pt>
                <c:pt idx="34">
                  <c:v>580.95942780961013</c:v>
                </c:pt>
                <c:pt idx="35">
                  <c:v>475.05033690052005</c:v>
                </c:pt>
                <c:pt idx="36">
                  <c:v>609.2503369005201</c:v>
                </c:pt>
                <c:pt idx="37">
                  <c:v>555.7503369005201</c:v>
                </c:pt>
                <c:pt idx="38">
                  <c:v>516.9392257894001</c:v>
                </c:pt>
                <c:pt idx="39">
                  <c:v>500.55033690052005</c:v>
                </c:pt>
                <c:pt idx="40">
                  <c:v>525.17533690052005</c:v>
                </c:pt>
                <c:pt idx="41">
                  <c:v>1032.1753369005201</c:v>
                </c:pt>
                <c:pt idx="42">
                  <c:v>804.05033690052005</c:v>
                </c:pt>
                <c:pt idx="43">
                  <c:v>644.76462261480015</c:v>
                </c:pt>
                <c:pt idx="44">
                  <c:v>710.47890832909002</c:v>
                </c:pt>
                <c:pt idx="45">
                  <c:v>660.71700356717997</c:v>
                </c:pt>
                <c:pt idx="46">
                  <c:v>619.55033690052005</c:v>
                </c:pt>
                <c:pt idx="47">
                  <c:v>1980.4503369005201</c:v>
                </c:pt>
                <c:pt idx="48">
                  <c:v>1227.65033690052</c:v>
                </c:pt>
              </c:numCache>
            </c:numRef>
          </c:xVal>
          <c:yVal>
            <c:numRef>
              <c:f>'Bg correction'!$DS$4:$DS$52</c:f>
              <c:numCache>
                <c:formatCode>General</c:formatCode>
                <c:ptCount val="49"/>
                <c:pt idx="0">
                  <c:v>1639.7002530210493</c:v>
                </c:pt>
                <c:pt idx="1">
                  <c:v>1786.5502833217797</c:v>
                </c:pt>
                <c:pt idx="2">
                  <c:v>732.50540701224963</c:v>
                </c:pt>
                <c:pt idx="3">
                  <c:v>931.36433137284985</c:v>
                </c:pt>
                <c:pt idx="4">
                  <c:v>766.72923123015971</c:v>
                </c:pt>
                <c:pt idx="5">
                  <c:v>448.41013674197984</c:v>
                </c:pt>
                <c:pt idx="6">
                  <c:v>1422.14267098855</c:v>
                </c:pt>
                <c:pt idx="7">
                  <c:v>602.36392462075946</c:v>
                </c:pt>
                <c:pt idx="8">
                  <c:v>1836.3928290496697</c:v>
                </c:pt>
                <c:pt idx="9">
                  <c:v>1166.5671039550898</c:v>
                </c:pt>
                <c:pt idx="10">
                  <c:v>1343.5351367419798</c:v>
                </c:pt>
                <c:pt idx="11">
                  <c:v>477.38344182671972</c:v>
                </c:pt>
                <c:pt idx="12">
                  <c:v>1012.3664926741794</c:v>
                </c:pt>
                <c:pt idx="13">
                  <c:v>158.83129058812938</c:v>
                </c:pt>
                <c:pt idx="14">
                  <c:v>676.1590497854495</c:v>
                </c:pt>
                <c:pt idx="15">
                  <c:v>1036.2025280463195</c:v>
                </c:pt>
                <c:pt idx="16">
                  <c:v>705.41991935066926</c:v>
                </c:pt>
                <c:pt idx="17">
                  <c:v>2023.2232319800696</c:v>
                </c:pt>
                <c:pt idx="18">
                  <c:v>-81.539863258019977</c:v>
                </c:pt>
                <c:pt idx="19">
                  <c:v>587.71590597274007</c:v>
                </c:pt>
                <c:pt idx="20">
                  <c:v>179.77461042618961</c:v>
                </c:pt>
                <c:pt idx="21">
                  <c:v>176.99942245625971</c:v>
                </c:pt>
                <c:pt idx="22">
                  <c:v>1071.2184700753096</c:v>
                </c:pt>
                <c:pt idx="23">
                  <c:v>-417.65772040088041</c:v>
                </c:pt>
                <c:pt idx="24">
                  <c:v>641.63328489011928</c:v>
                </c:pt>
                <c:pt idx="25">
                  <c:v>175.68513674197948</c:v>
                </c:pt>
                <c:pt idx="26">
                  <c:v>-347.95236325802034</c:v>
                </c:pt>
                <c:pt idx="27">
                  <c:v>146.62799388482927</c:v>
                </c:pt>
                <c:pt idx="28">
                  <c:v>-478.05332479649041</c:v>
                </c:pt>
                <c:pt idx="29">
                  <c:v>321.40821366504952</c:v>
                </c:pt>
                <c:pt idx="30">
                  <c:v>-94.361017104180064</c:v>
                </c:pt>
                <c:pt idx="31">
                  <c:v>239.39422765106974</c:v>
                </c:pt>
                <c:pt idx="32">
                  <c:v>-156.51486325802034</c:v>
                </c:pt>
                <c:pt idx="33">
                  <c:v>271.21240946924991</c:v>
                </c:pt>
                <c:pt idx="34">
                  <c:v>-382.33304507621051</c:v>
                </c:pt>
                <c:pt idx="35">
                  <c:v>-779.51486325802034</c:v>
                </c:pt>
                <c:pt idx="36">
                  <c:v>-122.91486325801998</c:v>
                </c:pt>
                <c:pt idx="37">
                  <c:v>-404.81486325802052</c:v>
                </c:pt>
                <c:pt idx="38">
                  <c:v>277.37402563085925</c:v>
                </c:pt>
                <c:pt idx="39">
                  <c:v>166.73513674197966</c:v>
                </c:pt>
                <c:pt idx="40">
                  <c:v>-21.389863258020341</c:v>
                </c:pt>
                <c:pt idx="41">
                  <c:v>411.36013674197966</c:v>
                </c:pt>
                <c:pt idx="42">
                  <c:v>-296.38986325802034</c:v>
                </c:pt>
                <c:pt idx="43">
                  <c:v>352.62799388482927</c:v>
                </c:pt>
                <c:pt idx="44">
                  <c:v>4.3422795991200474</c:v>
                </c:pt>
                <c:pt idx="45">
                  <c:v>125.65180340863935</c:v>
                </c:pt>
                <c:pt idx="46">
                  <c:v>-360.68152992469049</c:v>
                </c:pt>
                <c:pt idx="47">
                  <c:v>1020.2851367419798</c:v>
                </c:pt>
                <c:pt idx="48">
                  <c:v>-418.91486325802043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3C3-4693-86D4-5B4AD3911879}"/>
            </c:ext>
          </c:extLst>
        </c:ser>
        <c:ser>
          <c:idx val="4"/>
          <c:order val="3"/>
          <c:spPr>
            <a:ln w="19050" cap="rnd">
              <a:noFill/>
              <a:round/>
            </a:ln>
            <a:effectLst/>
          </c:spPr>
          <c:xVal>
            <c:numRef>
              <c:f>'Bg correction'!$CZ$4:$CZ$56</c:f>
              <c:numCache>
                <c:formatCode>General</c:formatCode>
                <c:ptCount val="53"/>
                <c:pt idx="0">
                  <c:v>690.31025231555509</c:v>
                </c:pt>
                <c:pt idx="1">
                  <c:v>641.71025231555495</c:v>
                </c:pt>
                <c:pt idx="2">
                  <c:v>1175.791204696505</c:v>
                </c:pt>
                <c:pt idx="3">
                  <c:v>644.410252315555</c:v>
                </c:pt>
                <c:pt idx="4">
                  <c:v>944.33882374412497</c:v>
                </c:pt>
                <c:pt idx="5">
                  <c:v>1090.699725999765</c:v>
                </c:pt>
                <c:pt idx="6">
                  <c:v>777.2702523155549</c:v>
                </c:pt>
                <c:pt idx="7">
                  <c:v>1970.7407607901248</c:v>
                </c:pt>
                <c:pt idx="8">
                  <c:v>1142.421880222525</c:v>
                </c:pt>
                <c:pt idx="9">
                  <c:v>1384.900728506025</c:v>
                </c:pt>
                <c:pt idx="10">
                  <c:v>990.01229313187491</c:v>
                </c:pt>
                <c:pt idx="11">
                  <c:v>1623.9590328033548</c:v>
                </c:pt>
                <c:pt idx="12">
                  <c:v>608.07691898221492</c:v>
                </c:pt>
                <c:pt idx="13">
                  <c:v>913.04358564888503</c:v>
                </c:pt>
                <c:pt idx="14">
                  <c:v>1280.2319914459852</c:v>
                </c:pt>
                <c:pt idx="15">
                  <c:v>1284.1276436198948</c:v>
                </c:pt>
                <c:pt idx="16">
                  <c:v>2165.035608440905</c:v>
                </c:pt>
                <c:pt idx="17">
                  <c:v>1954.3154247293448</c:v>
                </c:pt>
                <c:pt idx="18">
                  <c:v>1308.0384574437551</c:v>
                </c:pt>
                <c:pt idx="19">
                  <c:v>1768.745695353525</c:v>
                </c:pt>
                <c:pt idx="20">
                  <c:v>666.5466159519151</c:v>
                </c:pt>
                <c:pt idx="21">
                  <c:v>389.57691898221492</c:v>
                </c:pt>
                <c:pt idx="22">
                  <c:v>748.11025231555504</c:v>
                </c:pt>
                <c:pt idx="23">
                  <c:v>766.972752315555</c:v>
                </c:pt>
                <c:pt idx="24">
                  <c:v>1342.6907401204251</c:v>
                </c:pt>
                <c:pt idx="25">
                  <c:v>758.910252315555</c:v>
                </c:pt>
                <c:pt idx="26">
                  <c:v>807.64358564888494</c:v>
                </c:pt>
                <c:pt idx="27">
                  <c:v>1341.6025600078549</c:v>
                </c:pt>
                <c:pt idx="28">
                  <c:v>1095.0128164181151</c:v>
                </c:pt>
                <c:pt idx="29">
                  <c:v>581.21977612507499</c:v>
                </c:pt>
                <c:pt idx="30">
                  <c:v>1270.9365681050251</c:v>
                </c:pt>
                <c:pt idx="31">
                  <c:v>640.75235757870496</c:v>
                </c:pt>
                <c:pt idx="32">
                  <c:v>501.910252315555</c:v>
                </c:pt>
                <c:pt idx="33">
                  <c:v>494.12453802983509</c:v>
                </c:pt>
                <c:pt idx="34">
                  <c:v>673.36858564888507</c:v>
                </c:pt>
                <c:pt idx="35">
                  <c:v>1086.910252315555</c:v>
                </c:pt>
                <c:pt idx="36">
                  <c:v>1232.0423277872449</c:v>
                </c:pt>
                <c:pt idx="37">
                  <c:v>1084.910252315555</c:v>
                </c:pt>
                <c:pt idx="38">
                  <c:v>504.410252315555</c:v>
                </c:pt>
                <c:pt idx="39">
                  <c:v>1372.6205326893848</c:v>
                </c:pt>
                <c:pt idx="40">
                  <c:v>943.1136421460551</c:v>
                </c:pt>
                <c:pt idx="41">
                  <c:v>504.910252315555</c:v>
                </c:pt>
                <c:pt idx="42">
                  <c:v>2355.7842018953852</c:v>
                </c:pt>
                <c:pt idx="43">
                  <c:v>515.410252315555</c:v>
                </c:pt>
                <c:pt idx="44">
                  <c:v>476.85762073660499</c:v>
                </c:pt>
                <c:pt idx="45">
                  <c:v>1304.424538029835</c:v>
                </c:pt>
                <c:pt idx="46">
                  <c:v>452.910252315555</c:v>
                </c:pt>
                <c:pt idx="47">
                  <c:v>1319.7984510733152</c:v>
                </c:pt>
                <c:pt idx="48">
                  <c:v>497.09207049736506</c:v>
                </c:pt>
                <c:pt idx="49">
                  <c:v>1097.2476017131451</c:v>
                </c:pt>
                <c:pt idx="50">
                  <c:v>1414.910252315555</c:v>
                </c:pt>
                <c:pt idx="51">
                  <c:v>1397.910252315555</c:v>
                </c:pt>
                <c:pt idx="52">
                  <c:v>1663.4021442074452</c:v>
                </c:pt>
              </c:numCache>
            </c:numRef>
          </c:xVal>
          <c:yVal>
            <c:numRef>
              <c:f>'Bg correction'!$DA$4:$DA$56</c:f>
              <c:numCache>
                <c:formatCode>General</c:formatCode>
                <c:ptCount val="53"/>
                <c:pt idx="0">
                  <c:v>1323.9993133184307</c:v>
                </c:pt>
                <c:pt idx="1">
                  <c:v>183.94931331843054</c:v>
                </c:pt>
                <c:pt idx="2">
                  <c:v>2594.5778847470001</c:v>
                </c:pt>
                <c:pt idx="3">
                  <c:v>1241.5243133184304</c:v>
                </c:pt>
                <c:pt idx="4">
                  <c:v>2702.7207418898506</c:v>
                </c:pt>
                <c:pt idx="5">
                  <c:v>2248.2282606868503</c:v>
                </c:pt>
                <c:pt idx="6">
                  <c:v>2419.8693133184306</c:v>
                </c:pt>
                <c:pt idx="7">
                  <c:v>3536.0984658607995</c:v>
                </c:pt>
                <c:pt idx="8">
                  <c:v>2705.33535983005</c:v>
                </c:pt>
                <c:pt idx="9">
                  <c:v>2738.7207418898506</c:v>
                </c:pt>
                <c:pt idx="10">
                  <c:v>1275.4146194408704</c:v>
                </c:pt>
                <c:pt idx="11">
                  <c:v>3464.4013458387508</c:v>
                </c:pt>
                <c:pt idx="12">
                  <c:v>1311.1493133184304</c:v>
                </c:pt>
                <c:pt idx="13">
                  <c:v>1076.8826466517603</c:v>
                </c:pt>
                <c:pt idx="14">
                  <c:v>2123.4449654923401</c:v>
                </c:pt>
                <c:pt idx="15">
                  <c:v>2955.0623567966904</c:v>
                </c:pt>
                <c:pt idx="16">
                  <c:v>4583.5994557685699</c:v>
                </c:pt>
                <c:pt idx="17">
                  <c:v>3418.7872443529104</c:v>
                </c:pt>
                <c:pt idx="18">
                  <c:v>3269.9954671645801</c:v>
                </c:pt>
                <c:pt idx="19">
                  <c:v>4088.6936171158995</c:v>
                </c:pt>
                <c:pt idx="20">
                  <c:v>1317.6038587729699</c:v>
                </c:pt>
                <c:pt idx="21">
                  <c:v>890.14931331843036</c:v>
                </c:pt>
                <c:pt idx="22">
                  <c:v>952.29931331842999</c:v>
                </c:pt>
                <c:pt idx="23">
                  <c:v>1960.8680633184304</c:v>
                </c:pt>
                <c:pt idx="24">
                  <c:v>2877.0273620989101</c:v>
                </c:pt>
                <c:pt idx="25">
                  <c:v>1412.1493133184304</c:v>
                </c:pt>
                <c:pt idx="26">
                  <c:v>1944.2659799850908</c:v>
                </c:pt>
                <c:pt idx="27">
                  <c:v>2448.45700562612</c:v>
                </c:pt>
                <c:pt idx="28">
                  <c:v>2329.4826466517607</c:v>
                </c:pt>
                <c:pt idx="29">
                  <c:v>650.81597998509005</c:v>
                </c:pt>
                <c:pt idx="30">
                  <c:v>2689.5440501605308</c:v>
                </c:pt>
                <c:pt idx="31">
                  <c:v>1022.5177343710602</c:v>
                </c:pt>
                <c:pt idx="32">
                  <c:v>483.14931331843036</c:v>
                </c:pt>
                <c:pt idx="33">
                  <c:v>415.29217046127997</c:v>
                </c:pt>
                <c:pt idx="34">
                  <c:v>817.35764665176066</c:v>
                </c:pt>
                <c:pt idx="35">
                  <c:v>2215.1493133184304</c:v>
                </c:pt>
                <c:pt idx="36">
                  <c:v>2193.0927095448405</c:v>
                </c:pt>
                <c:pt idx="37">
                  <c:v>1917.1493133184304</c:v>
                </c:pt>
                <c:pt idx="38">
                  <c:v>65.149313318430359</c:v>
                </c:pt>
                <c:pt idx="39">
                  <c:v>2131.3362292062802</c:v>
                </c:pt>
                <c:pt idx="40">
                  <c:v>1216.1662624709707</c:v>
                </c:pt>
                <c:pt idx="41">
                  <c:v>1106.7493133184307</c:v>
                </c:pt>
                <c:pt idx="42">
                  <c:v>4865.7627586965809</c:v>
                </c:pt>
                <c:pt idx="43">
                  <c:v>1143.1493133184304</c:v>
                </c:pt>
                <c:pt idx="44">
                  <c:v>489.88615542369007</c:v>
                </c:pt>
                <c:pt idx="45">
                  <c:v>2069.6921704612805</c:v>
                </c:pt>
                <c:pt idx="46">
                  <c:v>-77.850686681569641</c:v>
                </c:pt>
                <c:pt idx="47">
                  <c:v>2903.4412387842603</c:v>
                </c:pt>
                <c:pt idx="48">
                  <c:v>548.96749513661052</c:v>
                </c:pt>
                <c:pt idx="49">
                  <c:v>1945.4023253666201</c:v>
                </c:pt>
                <c:pt idx="50">
                  <c:v>2098.1493133184304</c:v>
                </c:pt>
                <c:pt idx="51">
                  <c:v>2308.1493133184304</c:v>
                </c:pt>
                <c:pt idx="52">
                  <c:v>3733.700664669781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3C3-4693-86D4-5B4AD3911879}"/>
            </c:ext>
          </c:extLst>
        </c:ser>
        <c:ser>
          <c:idx val="5"/>
          <c:order val="4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correction'!$CQ$4:$CQ$32</c:f>
              <c:numCache>
                <c:formatCode>General</c:formatCode>
                <c:ptCount val="29"/>
                <c:pt idx="0">
                  <c:v>1810.6832176577896</c:v>
                </c:pt>
                <c:pt idx="1">
                  <c:v>1776.9393446164099</c:v>
                </c:pt>
                <c:pt idx="2">
                  <c:v>1529.1667154109996</c:v>
                </c:pt>
                <c:pt idx="3">
                  <c:v>1668.1556853233001</c:v>
                </c:pt>
                <c:pt idx="4">
                  <c:v>1201.8402352016501</c:v>
                </c:pt>
                <c:pt idx="5">
                  <c:v>1347.8596045710196</c:v>
                </c:pt>
                <c:pt idx="6">
                  <c:v>1287.3535120378097</c:v>
                </c:pt>
                <c:pt idx="7">
                  <c:v>1671.9218025305695</c:v>
                </c:pt>
                <c:pt idx="8">
                  <c:v>841.45832030802967</c:v>
                </c:pt>
                <c:pt idx="9">
                  <c:v>1034.02109939918</c:v>
                </c:pt>
                <c:pt idx="10">
                  <c:v>1332.3348679700098</c:v>
                </c:pt>
                <c:pt idx="11">
                  <c:v>706.25157642452996</c:v>
                </c:pt>
                <c:pt idx="12">
                  <c:v>1343.8963384880303</c:v>
                </c:pt>
                <c:pt idx="13">
                  <c:v>1128.08227500264</c:v>
                </c:pt>
                <c:pt idx="14">
                  <c:v>1317.9028035076603</c:v>
                </c:pt>
                <c:pt idx="15">
                  <c:v>1432.0920870534997</c:v>
                </c:pt>
                <c:pt idx="16">
                  <c:v>1055.8271146342699</c:v>
                </c:pt>
                <c:pt idx="17">
                  <c:v>1080.6092828206997</c:v>
                </c:pt>
                <c:pt idx="18">
                  <c:v>636.69744240885984</c:v>
                </c:pt>
                <c:pt idx="19">
                  <c:v>1429.3791240905398</c:v>
                </c:pt>
                <c:pt idx="20">
                  <c:v>1388.3050500164595</c:v>
                </c:pt>
                <c:pt idx="21">
                  <c:v>1458.0735685349796</c:v>
                </c:pt>
                <c:pt idx="22">
                  <c:v>913.24385839004981</c:v>
                </c:pt>
                <c:pt idx="23">
                  <c:v>1087.7932655046798</c:v>
                </c:pt>
                <c:pt idx="24">
                  <c:v>1382.7569018683203</c:v>
                </c:pt>
                <c:pt idx="25">
                  <c:v>991.49023520164974</c:v>
                </c:pt>
                <c:pt idx="26">
                  <c:v>947.53190186831989</c:v>
                </c:pt>
                <c:pt idx="27">
                  <c:v>1525.7283304397401</c:v>
                </c:pt>
                <c:pt idx="28">
                  <c:v>939.35690186831971</c:v>
                </c:pt>
              </c:numCache>
            </c:numRef>
          </c:xVal>
          <c:yVal>
            <c:numRef>
              <c:f>'Bg correction'!$CR$4:$CR$32</c:f>
              <c:numCache>
                <c:formatCode>General</c:formatCode>
                <c:ptCount val="29"/>
                <c:pt idx="0">
                  <c:v>3011.2396934434191</c:v>
                </c:pt>
                <c:pt idx="1">
                  <c:v>2725.0994439928991</c:v>
                </c:pt>
                <c:pt idx="2">
                  <c:v>2359.3113547121293</c:v>
                </c:pt>
                <c:pt idx="3">
                  <c:v>2961.8100223625397</c:v>
                </c:pt>
                <c:pt idx="4">
                  <c:v>1881.8687612108797</c:v>
                </c:pt>
                <c:pt idx="5">
                  <c:v>1631.8180237086699</c:v>
                </c:pt>
                <c:pt idx="6">
                  <c:v>1647.6072263709502</c:v>
                </c:pt>
                <c:pt idx="7">
                  <c:v>2652.7280143381804</c:v>
                </c:pt>
                <c:pt idx="8">
                  <c:v>1641.9688203125297</c:v>
                </c:pt>
                <c:pt idx="9">
                  <c:v>1643.3042550380396</c:v>
                </c:pt>
                <c:pt idx="10">
                  <c:v>1680.3419721336595</c:v>
                </c:pt>
                <c:pt idx="11">
                  <c:v>990.55927731869997</c:v>
                </c:pt>
                <c:pt idx="12">
                  <c:v>1896.0326500997699</c:v>
                </c:pt>
                <c:pt idx="13">
                  <c:v>1527.4430978609598</c:v>
                </c:pt>
                <c:pt idx="14">
                  <c:v>1418.9096992800896</c:v>
                </c:pt>
                <c:pt idx="15">
                  <c:v>2877.2733908405107</c:v>
                </c:pt>
                <c:pt idx="16">
                  <c:v>1514.8517990359396</c:v>
                </c:pt>
                <c:pt idx="17">
                  <c:v>1606.6993167664295</c:v>
                </c:pt>
                <c:pt idx="18">
                  <c:v>1281.0326500997699</c:v>
                </c:pt>
                <c:pt idx="19">
                  <c:v>2483.81042787754</c:v>
                </c:pt>
                <c:pt idx="20">
                  <c:v>3010.8845019516202</c:v>
                </c:pt>
                <c:pt idx="21">
                  <c:v>2810.8659834331002</c:v>
                </c:pt>
                <c:pt idx="22">
                  <c:v>1242.4239544475895</c:v>
                </c:pt>
                <c:pt idx="23">
                  <c:v>2105.3962864634004</c:v>
                </c:pt>
                <c:pt idx="24">
                  <c:v>1932.0326500997699</c:v>
                </c:pt>
                <c:pt idx="25">
                  <c:v>1040.4770945442096</c:v>
                </c:pt>
                <c:pt idx="26">
                  <c:v>1772.9076500997699</c:v>
                </c:pt>
                <c:pt idx="27">
                  <c:v>1983.31836438548</c:v>
                </c:pt>
                <c:pt idx="28">
                  <c:v>1585.4326500997695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3C3-4693-86D4-5B4AD3911879}"/>
            </c:ext>
          </c:extLst>
        </c:ser>
        <c:ser>
          <c:idx val="6"/>
          <c:order val="5"/>
          <c:spPr>
            <a:ln w="19050" cap="rnd">
              <a:noFill/>
              <a:round/>
            </a:ln>
            <a:effectLst/>
          </c:spPr>
          <c:marker>
            <c:symbol val="plus"/>
            <c:size val="3"/>
          </c:marker>
          <c:xVal>
            <c:numRef>
              <c:f>'Bg correction'!$BM$4:$BM$21</c:f>
              <c:numCache>
                <c:formatCode>General</c:formatCode>
                <c:ptCount val="18"/>
                <c:pt idx="0">
                  <c:v>219.856880096216</c:v>
                </c:pt>
                <c:pt idx="1">
                  <c:v>111.40148212111802</c:v>
                </c:pt>
                <c:pt idx="2">
                  <c:v>137.85004671441902</c:v>
                </c:pt>
                <c:pt idx="3">
                  <c:v>136.168049665723</c:v>
                </c:pt>
                <c:pt idx="4">
                  <c:v>83.447365483038993</c:v>
                </c:pt>
                <c:pt idx="5">
                  <c:v>161.73744377850807</c:v>
                </c:pt>
                <c:pt idx="6">
                  <c:v>194.23970852480505</c:v>
                </c:pt>
                <c:pt idx="7">
                  <c:v>174.06546813510403</c:v>
                </c:pt>
                <c:pt idx="8">
                  <c:v>129.51320460915599</c:v>
                </c:pt>
                <c:pt idx="9">
                  <c:v>185.64165411129005</c:v>
                </c:pt>
                <c:pt idx="10">
                  <c:v>149.67822008903198</c:v>
                </c:pt>
                <c:pt idx="11">
                  <c:v>117.30567106942402</c:v>
                </c:pt>
                <c:pt idx="12">
                  <c:v>111.85004671441902</c:v>
                </c:pt>
                <c:pt idx="13">
                  <c:v>127.04586714785603</c:v>
                </c:pt>
                <c:pt idx="14">
                  <c:v>104.509290978926</c:v>
                </c:pt>
                <c:pt idx="15">
                  <c:v>144.71585253331403</c:v>
                </c:pt>
                <c:pt idx="16">
                  <c:v>168.38410244197297</c:v>
                </c:pt>
                <c:pt idx="17">
                  <c:v>120.24458790009703</c:v>
                </c:pt>
              </c:numCache>
            </c:numRef>
          </c:xVal>
          <c:yVal>
            <c:numRef>
              <c:f>'Bg correction'!$BN$4:$BN$21</c:f>
              <c:numCache>
                <c:formatCode>General</c:formatCode>
                <c:ptCount val="18"/>
                <c:pt idx="0">
                  <c:v>771.54129279358995</c:v>
                </c:pt>
                <c:pt idx="1">
                  <c:v>134.06382180573019</c:v>
                </c:pt>
                <c:pt idx="2">
                  <c:v>555.60090314544004</c:v>
                </c:pt>
                <c:pt idx="3">
                  <c:v>382.53302316512008</c:v>
                </c:pt>
                <c:pt idx="4">
                  <c:v>442.10884753471009</c:v>
                </c:pt>
                <c:pt idx="5">
                  <c:v>1222.9718304637399</c:v>
                </c:pt>
                <c:pt idx="6">
                  <c:v>452.84310465919998</c:v>
                </c:pt>
                <c:pt idx="7">
                  <c:v>505.51801760992021</c:v>
                </c:pt>
                <c:pt idx="8">
                  <c:v>302.61142946122982</c:v>
                </c:pt>
                <c:pt idx="9">
                  <c:v>362.73888323079018</c:v>
                </c:pt>
                <c:pt idx="10">
                  <c:v>129.7015223404901</c:v>
                </c:pt>
                <c:pt idx="11">
                  <c:v>524.22113018362006</c:v>
                </c:pt>
                <c:pt idx="12">
                  <c:v>75.600903145440043</c:v>
                </c:pt>
                <c:pt idx="13">
                  <c:v>-133.37200707127977</c:v>
                </c:pt>
                <c:pt idx="14">
                  <c:v>0.22213571404017785</c:v>
                </c:pt>
                <c:pt idx="15">
                  <c:v>318.59501886953012</c:v>
                </c:pt>
                <c:pt idx="16">
                  <c:v>486.6426988110702</c:v>
                </c:pt>
                <c:pt idx="17">
                  <c:v>286.89712697639015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3C3-4693-86D4-5B4AD3911879}"/>
            </c:ext>
          </c:extLst>
        </c:ser>
        <c:ser>
          <c:idx val="7"/>
          <c:order val="6"/>
          <c:spPr>
            <a:ln w="19050" cap="rnd">
              <a:noFill/>
              <a:round/>
            </a:ln>
            <a:effectLst/>
          </c:spPr>
          <c:marker>
            <c:spPr>
              <a:ln w="3175">
                <a:solidFill>
                  <a:schemeClr val="tx1">
                    <a:lumMod val="75000"/>
                    <a:lumOff val="25000"/>
                  </a:schemeClr>
                </a:solidFill>
              </a:ln>
            </c:spPr>
          </c:marker>
          <c:xVal>
            <c:numRef>
              <c:f>'Bg correction'!$BD$3:$BD$32</c:f>
              <c:numCache>
                <c:formatCode>General</c:formatCode>
                <c:ptCount val="30"/>
                <c:pt idx="0">
                  <c:v>567.35207823960798</c:v>
                </c:pt>
                <c:pt idx="1">
                  <c:v>253.44261610871899</c:v>
                </c:pt>
                <c:pt idx="2">
                  <c:v>494.225868528452</c:v>
                </c:pt>
                <c:pt idx="3">
                  <c:v>277.66295935437699</c:v>
                </c:pt>
                <c:pt idx="4">
                  <c:v>503.20572522859209</c:v>
                </c:pt>
                <c:pt idx="5">
                  <c:v>324.88000367165398</c:v>
                </c:pt>
                <c:pt idx="6">
                  <c:v>479.14982290107207</c:v>
                </c:pt>
                <c:pt idx="7">
                  <c:v>389.39570937101098</c:v>
                </c:pt>
                <c:pt idx="8">
                  <c:v>302.19426322380605</c:v>
                </c:pt>
                <c:pt idx="9">
                  <c:v>307.31949038784205</c:v>
                </c:pt>
                <c:pt idx="10">
                  <c:v>230.01920888910399</c:v>
                </c:pt>
                <c:pt idx="11">
                  <c:v>339.28375991068106</c:v>
                </c:pt>
                <c:pt idx="12">
                  <c:v>273.76050454184804</c:v>
                </c:pt>
                <c:pt idx="13">
                  <c:v>285.80176791423798</c:v>
                </c:pt>
                <c:pt idx="14">
                  <c:v>142.44466972787097</c:v>
                </c:pt>
                <c:pt idx="15">
                  <c:v>295.71629782876801</c:v>
                </c:pt>
                <c:pt idx="16">
                  <c:v>493.96792176039196</c:v>
                </c:pt>
                <c:pt idx="17">
                  <c:v>267.99898559017902</c:v>
                </c:pt>
                <c:pt idx="18">
                  <c:v>96.34684649157407</c:v>
                </c:pt>
                <c:pt idx="19">
                  <c:v>266.85274103749998</c:v>
                </c:pt>
                <c:pt idx="20">
                  <c:v>167.95961007208007</c:v>
                </c:pt>
                <c:pt idx="21">
                  <c:v>433.13125509372207</c:v>
                </c:pt>
                <c:pt idx="22">
                  <c:v>78.947921760391978</c:v>
                </c:pt>
                <c:pt idx="23">
                  <c:v>114.30009567343507</c:v>
                </c:pt>
                <c:pt idx="24">
                  <c:v>476.01748697778191</c:v>
                </c:pt>
                <c:pt idx="25">
                  <c:v>131.59792176039207</c:v>
                </c:pt>
                <c:pt idx="26">
                  <c:v>424.35162546409504</c:v>
                </c:pt>
                <c:pt idx="27">
                  <c:v>149.38705219517408</c:v>
                </c:pt>
                <c:pt idx="28">
                  <c:v>231.34792176039207</c:v>
                </c:pt>
                <c:pt idx="29">
                  <c:v>423.37014398261397</c:v>
                </c:pt>
              </c:numCache>
            </c:numRef>
          </c:xVal>
          <c:yVal>
            <c:numRef>
              <c:f>'Bg correction'!$BE$3:$BE$32</c:f>
              <c:numCache>
                <c:formatCode>General</c:formatCode>
                <c:ptCount val="30"/>
                <c:pt idx="0">
                  <c:v>3197.5591381417998</c:v>
                </c:pt>
                <c:pt idx="1">
                  <c:v>354.73267270018005</c:v>
                </c:pt>
                <c:pt idx="2">
                  <c:v>1282.6918124285403</c:v>
                </c:pt>
                <c:pt idx="3">
                  <c:v>512.35564882560993</c:v>
                </c:pt>
                <c:pt idx="4">
                  <c:v>1090.4003994304503</c:v>
                </c:pt>
                <c:pt idx="5">
                  <c:v>562.56714172167995</c:v>
                </c:pt>
                <c:pt idx="6">
                  <c:v>1515.2089226947</c:v>
                </c:pt>
                <c:pt idx="7">
                  <c:v>899.55148132722024</c:v>
                </c:pt>
                <c:pt idx="8">
                  <c:v>796.9872033216102</c:v>
                </c:pt>
                <c:pt idx="9">
                  <c:v>708.99968538761004</c:v>
                </c:pt>
                <c:pt idx="10">
                  <c:v>541.51016878889004</c:v>
                </c:pt>
                <c:pt idx="11">
                  <c:v>847.00155549981037</c:v>
                </c:pt>
                <c:pt idx="12">
                  <c:v>678.42761682508035</c:v>
                </c:pt>
                <c:pt idx="13">
                  <c:v>549.63316955050004</c:v>
                </c:pt>
                <c:pt idx="14">
                  <c:v>142.2863903134803</c:v>
                </c:pt>
                <c:pt idx="15">
                  <c:v>749.74000715734019</c:v>
                </c:pt>
                <c:pt idx="16">
                  <c:v>1252.1008618582</c:v>
                </c:pt>
                <c:pt idx="17">
                  <c:v>452.61107462415021</c:v>
                </c:pt>
                <c:pt idx="18">
                  <c:v>173.73118443884005</c:v>
                </c:pt>
                <c:pt idx="19">
                  <c:v>-37.703716455059748</c:v>
                </c:pt>
                <c:pt idx="20">
                  <c:v>207.02527744261033</c:v>
                </c:pt>
                <c:pt idx="21">
                  <c:v>654.74086185820033</c:v>
                </c:pt>
                <c:pt idx="22">
                  <c:v>-267.65913814179976</c:v>
                </c:pt>
                <c:pt idx="23">
                  <c:v>39.462600988630129</c:v>
                </c:pt>
                <c:pt idx="24">
                  <c:v>1002.7234705538503</c:v>
                </c:pt>
                <c:pt idx="25">
                  <c:v>-202.25913814179967</c:v>
                </c:pt>
                <c:pt idx="26">
                  <c:v>1017.4408618582002</c:v>
                </c:pt>
                <c:pt idx="27">
                  <c:v>86.614774901669989</c:v>
                </c:pt>
                <c:pt idx="28">
                  <c:v>507.19086185820015</c:v>
                </c:pt>
                <c:pt idx="29">
                  <c:v>517.3297507470802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3C3-4693-86D4-5B4AD3911879}"/>
            </c:ext>
          </c:extLst>
        </c:ser>
        <c:ser>
          <c:idx val="8"/>
          <c:order val="7"/>
          <c:spPr>
            <a:ln w="19050" cap="rnd">
              <a:noFill/>
              <a:round/>
            </a:ln>
            <a:effectLst/>
          </c:spPr>
          <c:marker>
            <c:symbol val="dash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correction'!$AL$4:$AL$71</c:f>
              <c:numCache>
                <c:formatCode>General</c:formatCode>
                <c:ptCount val="68"/>
                <c:pt idx="0">
                  <c:v>706.56738076205988</c:v>
                </c:pt>
                <c:pt idx="1">
                  <c:v>278.94148148148997</c:v>
                </c:pt>
                <c:pt idx="2">
                  <c:v>280.84470728794008</c:v>
                </c:pt>
                <c:pt idx="3">
                  <c:v>218.94148148148997</c:v>
                </c:pt>
                <c:pt idx="4">
                  <c:v>926.86875420876004</c:v>
                </c:pt>
                <c:pt idx="5">
                  <c:v>580.41767195767989</c:v>
                </c:pt>
                <c:pt idx="6">
                  <c:v>275.94148148148997</c:v>
                </c:pt>
                <c:pt idx="7">
                  <c:v>570.57562782295008</c:v>
                </c:pt>
                <c:pt idx="8">
                  <c:v>1122.6740042778401</c:v>
                </c:pt>
                <c:pt idx="9">
                  <c:v>1036.21858991522</c:v>
                </c:pt>
                <c:pt idx="10">
                  <c:v>1124.79514001807</c:v>
                </c:pt>
                <c:pt idx="11">
                  <c:v>819.63378917378986</c:v>
                </c:pt>
                <c:pt idx="12">
                  <c:v>750.22719576719987</c:v>
                </c:pt>
                <c:pt idx="13">
                  <c:v>572.94148148148997</c:v>
                </c:pt>
                <c:pt idx="14">
                  <c:v>677.02481481482005</c:v>
                </c:pt>
                <c:pt idx="15">
                  <c:v>1300.7675684380101</c:v>
                </c:pt>
                <c:pt idx="16">
                  <c:v>1406.98708408735</c:v>
                </c:pt>
                <c:pt idx="17">
                  <c:v>1016.8219162640899</c:v>
                </c:pt>
                <c:pt idx="18">
                  <c:v>1340.21071225072</c:v>
                </c:pt>
                <c:pt idx="19">
                  <c:v>838.44148148148997</c:v>
                </c:pt>
                <c:pt idx="20">
                  <c:v>714.53952069717002</c:v>
                </c:pt>
                <c:pt idx="21">
                  <c:v>344.69148148148997</c:v>
                </c:pt>
                <c:pt idx="22">
                  <c:v>1178.44148148149</c:v>
                </c:pt>
                <c:pt idx="23">
                  <c:v>482.98148148148994</c:v>
                </c:pt>
                <c:pt idx="24">
                  <c:v>1575.1425684380101</c:v>
                </c:pt>
                <c:pt idx="25">
                  <c:v>692.83978656623003</c:v>
                </c:pt>
                <c:pt idx="26">
                  <c:v>1799.8156536669198</c:v>
                </c:pt>
                <c:pt idx="27">
                  <c:v>590.02658786446</c:v>
                </c:pt>
                <c:pt idx="28">
                  <c:v>509.94148148148997</c:v>
                </c:pt>
                <c:pt idx="29">
                  <c:v>475.94148148148997</c:v>
                </c:pt>
                <c:pt idx="30">
                  <c:v>1608.1073693319499</c:v>
                </c:pt>
                <c:pt idx="31">
                  <c:v>1208.08433862434</c:v>
                </c:pt>
                <c:pt idx="32">
                  <c:v>616.46096200097008</c:v>
                </c:pt>
                <c:pt idx="33">
                  <c:v>508.94148148148997</c:v>
                </c:pt>
                <c:pt idx="34">
                  <c:v>489.94148148148997</c:v>
                </c:pt>
                <c:pt idx="35">
                  <c:v>486.94148148148997</c:v>
                </c:pt>
                <c:pt idx="36">
                  <c:v>709.58433862434003</c:v>
                </c:pt>
                <c:pt idx="37">
                  <c:v>1167.94148148149</c:v>
                </c:pt>
                <c:pt idx="38">
                  <c:v>465.46529100529006</c:v>
                </c:pt>
                <c:pt idx="39">
                  <c:v>618.02843800321989</c:v>
                </c:pt>
                <c:pt idx="40">
                  <c:v>526.94148148148997</c:v>
                </c:pt>
                <c:pt idx="41">
                  <c:v>1459.3784562714</c:v>
                </c:pt>
                <c:pt idx="42">
                  <c:v>1439.0044185444199</c:v>
                </c:pt>
                <c:pt idx="43">
                  <c:v>694.66875420875999</c:v>
                </c:pt>
                <c:pt idx="44">
                  <c:v>649.94148148148997</c:v>
                </c:pt>
                <c:pt idx="45">
                  <c:v>667.94148148148997</c:v>
                </c:pt>
                <c:pt idx="46">
                  <c:v>859.28809502730019</c:v>
                </c:pt>
                <c:pt idx="47">
                  <c:v>1179.94148148149</c:v>
                </c:pt>
                <c:pt idx="48">
                  <c:v>1439.3459758635099</c:v>
                </c:pt>
                <c:pt idx="49">
                  <c:v>1241.94148148149</c:v>
                </c:pt>
                <c:pt idx="50">
                  <c:v>1118.2525925926002</c:v>
                </c:pt>
                <c:pt idx="51">
                  <c:v>1043.5237325637399</c:v>
                </c:pt>
                <c:pt idx="52">
                  <c:v>569.82609686609999</c:v>
                </c:pt>
                <c:pt idx="53">
                  <c:v>844.60814814815012</c:v>
                </c:pt>
                <c:pt idx="54">
                  <c:v>593.41370370370987</c:v>
                </c:pt>
                <c:pt idx="55">
                  <c:v>972.50966329967014</c:v>
                </c:pt>
                <c:pt idx="56">
                  <c:v>1146.5129100529098</c:v>
                </c:pt>
                <c:pt idx="57">
                  <c:v>644.94148148148997</c:v>
                </c:pt>
                <c:pt idx="58">
                  <c:v>1129.7349597423499</c:v>
                </c:pt>
                <c:pt idx="59">
                  <c:v>601.66697167756001</c:v>
                </c:pt>
                <c:pt idx="60">
                  <c:v>1107.8589126741499</c:v>
                </c:pt>
                <c:pt idx="61">
                  <c:v>625.40814814815008</c:v>
                </c:pt>
                <c:pt idx="62">
                  <c:v>1228.7846187363898</c:v>
                </c:pt>
                <c:pt idx="63">
                  <c:v>853.38097192734995</c:v>
                </c:pt>
                <c:pt idx="64">
                  <c:v>334.52042884990988</c:v>
                </c:pt>
                <c:pt idx="65">
                  <c:v>1421.8623447908399</c:v>
                </c:pt>
                <c:pt idx="66">
                  <c:v>559.16370370370987</c:v>
                </c:pt>
                <c:pt idx="67">
                  <c:v>383.34148148149006</c:v>
                </c:pt>
              </c:numCache>
            </c:numRef>
          </c:xVal>
          <c:yVal>
            <c:numRef>
              <c:f>'Bg correction'!$AM$4:$AM$71</c:f>
              <c:numCache>
                <c:formatCode>General</c:formatCode>
                <c:ptCount val="68"/>
                <c:pt idx="0">
                  <c:v>2089.5482344790807</c:v>
                </c:pt>
                <c:pt idx="1">
                  <c:v>707.9288754208701</c:v>
                </c:pt>
                <c:pt idx="2">
                  <c:v>563.52711589008049</c:v>
                </c:pt>
                <c:pt idx="3">
                  <c:v>373.65614814815035</c:v>
                </c:pt>
                <c:pt idx="4">
                  <c:v>3669.7834208754202</c:v>
                </c:pt>
                <c:pt idx="5">
                  <c:v>2394.799005291</c:v>
                </c:pt>
                <c:pt idx="6">
                  <c:v>-190.34385185184965</c:v>
                </c:pt>
                <c:pt idx="7">
                  <c:v>2234.7049286359506</c:v>
                </c:pt>
                <c:pt idx="8">
                  <c:v>3526.9053882697308</c:v>
                </c:pt>
                <c:pt idx="9">
                  <c:v>2722.3428951361002</c:v>
                </c:pt>
                <c:pt idx="10">
                  <c:v>2791.1439530261905</c:v>
                </c:pt>
                <c:pt idx="11">
                  <c:v>2533.6561481481504</c:v>
                </c:pt>
                <c:pt idx="12">
                  <c:v>2091.5949236583501</c:v>
                </c:pt>
                <c:pt idx="13">
                  <c:v>4214.6561481481504</c:v>
                </c:pt>
                <c:pt idx="14">
                  <c:v>2812.8561481481502</c:v>
                </c:pt>
                <c:pt idx="15">
                  <c:v>4534.6996264090203</c:v>
                </c:pt>
                <c:pt idx="16">
                  <c:v>4021.7962132947296</c:v>
                </c:pt>
                <c:pt idx="17">
                  <c:v>4096.8735394524911</c:v>
                </c:pt>
                <c:pt idx="18">
                  <c:v>4340.2458917378908</c:v>
                </c:pt>
                <c:pt idx="19">
                  <c:v>3043.32281481481</c:v>
                </c:pt>
                <c:pt idx="20">
                  <c:v>1981.5286971677506</c:v>
                </c:pt>
                <c:pt idx="21">
                  <c:v>107.28114814815035</c:v>
                </c:pt>
                <c:pt idx="22">
                  <c:v>4127.6561481481504</c:v>
                </c:pt>
                <c:pt idx="23">
                  <c:v>333.33614814815064</c:v>
                </c:pt>
                <c:pt idx="24">
                  <c:v>4195.8300611916211</c:v>
                </c:pt>
                <c:pt idx="25">
                  <c:v>2289.3680125549299</c:v>
                </c:pt>
                <c:pt idx="26">
                  <c:v>3873.9806514594011</c:v>
                </c:pt>
                <c:pt idx="27">
                  <c:v>1276.2093396375103</c:v>
                </c:pt>
                <c:pt idx="28">
                  <c:v>1114.6561481481504</c:v>
                </c:pt>
                <c:pt idx="29">
                  <c:v>961.65614814815035</c:v>
                </c:pt>
                <c:pt idx="30">
                  <c:v>4251.9645593631003</c:v>
                </c:pt>
                <c:pt idx="31">
                  <c:v>3921.2275767195797</c:v>
                </c:pt>
                <c:pt idx="32">
                  <c:v>2689.7730312650301</c:v>
                </c:pt>
                <c:pt idx="33">
                  <c:v>1816.6561481481504</c:v>
                </c:pt>
                <c:pt idx="34">
                  <c:v>1114.6561481481504</c:v>
                </c:pt>
                <c:pt idx="35">
                  <c:v>1038.6561481481504</c:v>
                </c:pt>
                <c:pt idx="36">
                  <c:v>3723.4418624338605</c:v>
                </c:pt>
                <c:pt idx="37">
                  <c:v>3154.6561481481504</c:v>
                </c:pt>
                <c:pt idx="38">
                  <c:v>1038.6085291005302</c:v>
                </c:pt>
                <c:pt idx="39">
                  <c:v>1357.8474524959702</c:v>
                </c:pt>
                <c:pt idx="40">
                  <c:v>825.65614814815035</c:v>
                </c:pt>
                <c:pt idx="41">
                  <c:v>4296.9250557111709</c:v>
                </c:pt>
                <c:pt idx="42">
                  <c:v>2879.76104325304</c:v>
                </c:pt>
                <c:pt idx="43">
                  <c:v>865.11069360268993</c:v>
                </c:pt>
                <c:pt idx="44">
                  <c:v>1125.6561481481504</c:v>
                </c:pt>
                <c:pt idx="45">
                  <c:v>1027.6561481481504</c:v>
                </c:pt>
                <c:pt idx="46">
                  <c:v>2140.7756700605005</c:v>
                </c:pt>
                <c:pt idx="47">
                  <c:v>2244.6561481481504</c:v>
                </c:pt>
                <c:pt idx="48">
                  <c:v>3826.7123279234302</c:v>
                </c:pt>
                <c:pt idx="49">
                  <c:v>3907.6561481481504</c:v>
                </c:pt>
                <c:pt idx="50">
                  <c:v>3051.7746666666608</c:v>
                </c:pt>
                <c:pt idx="51">
                  <c:v>3174.6821221741202</c:v>
                </c:pt>
                <c:pt idx="52">
                  <c:v>2137.7330712250705</c:v>
                </c:pt>
                <c:pt idx="53">
                  <c:v>3651.322814814811</c:v>
                </c:pt>
                <c:pt idx="54">
                  <c:v>955.73948148148065</c:v>
                </c:pt>
                <c:pt idx="55">
                  <c:v>5008.5197845117809</c:v>
                </c:pt>
                <c:pt idx="56">
                  <c:v>3352.0740052909996</c:v>
                </c:pt>
                <c:pt idx="57">
                  <c:v>2016.6561481481504</c:v>
                </c:pt>
                <c:pt idx="58">
                  <c:v>3437.3844090177108</c:v>
                </c:pt>
                <c:pt idx="59">
                  <c:v>2810.4404618736407</c:v>
                </c:pt>
                <c:pt idx="60">
                  <c:v>3410.5185334692496</c:v>
                </c:pt>
                <c:pt idx="61">
                  <c:v>1287.82281481481</c:v>
                </c:pt>
                <c:pt idx="62">
                  <c:v>3469.2639912854002</c:v>
                </c:pt>
                <c:pt idx="63">
                  <c:v>2314.0510526067401</c:v>
                </c:pt>
                <c:pt idx="64">
                  <c:v>982.65614814815035</c:v>
                </c:pt>
                <c:pt idx="65">
                  <c:v>4019.6597452704509</c:v>
                </c:pt>
                <c:pt idx="66">
                  <c:v>1487.2950370370299</c:v>
                </c:pt>
                <c:pt idx="67">
                  <c:v>1305.5311481481504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3C3-4693-86D4-5B4AD3911879}"/>
            </c:ext>
          </c:extLst>
        </c:ser>
        <c:ser>
          <c:idx val="9"/>
          <c:order val="8"/>
          <c:spPr>
            <a:ln w="19050" cap="rnd">
              <a:noFill/>
              <a:round/>
            </a:ln>
            <a:effectLst/>
          </c:spPr>
          <c:marker>
            <c:symbol val="diamond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correction'!$AF$4:$AF$35</c:f>
              <c:numCache>
                <c:formatCode>General</c:formatCode>
                <c:ptCount val="32"/>
                <c:pt idx="0">
                  <c:v>889.7</c:v>
                </c:pt>
                <c:pt idx="1">
                  <c:v>313</c:v>
                </c:pt>
                <c:pt idx="2">
                  <c:v>637.10000000000014</c:v>
                </c:pt>
                <c:pt idx="3">
                  <c:v>857.40000000000009</c:v>
                </c:pt>
                <c:pt idx="4">
                  <c:v>454.40000000000009</c:v>
                </c:pt>
                <c:pt idx="5">
                  <c:v>311.80000000000007</c:v>
                </c:pt>
                <c:pt idx="6">
                  <c:v>783.10000000000014</c:v>
                </c:pt>
                <c:pt idx="7">
                  <c:v>178.60000000000002</c:v>
                </c:pt>
                <c:pt idx="8">
                  <c:v>903.10000000000014</c:v>
                </c:pt>
                <c:pt idx="9">
                  <c:v>221.70000000000005</c:v>
                </c:pt>
                <c:pt idx="10">
                  <c:v>429.70000000000005</c:v>
                </c:pt>
                <c:pt idx="11">
                  <c:v>274.10000000000002</c:v>
                </c:pt>
                <c:pt idx="12">
                  <c:v>463</c:v>
                </c:pt>
                <c:pt idx="13">
                  <c:v>343.20000000000005</c:v>
                </c:pt>
                <c:pt idx="14">
                  <c:v>514.70000000000005</c:v>
                </c:pt>
                <c:pt idx="15">
                  <c:v>260.90000000000009</c:v>
                </c:pt>
                <c:pt idx="16">
                  <c:v>259.70000000000005</c:v>
                </c:pt>
                <c:pt idx="17">
                  <c:v>849.60000000000014</c:v>
                </c:pt>
                <c:pt idx="18">
                  <c:v>436.29999999999995</c:v>
                </c:pt>
                <c:pt idx="19">
                  <c:v>392.10000000000014</c:v>
                </c:pt>
                <c:pt idx="20">
                  <c:v>776.40000000000009</c:v>
                </c:pt>
                <c:pt idx="21">
                  <c:v>389</c:v>
                </c:pt>
                <c:pt idx="22">
                  <c:v>186</c:v>
                </c:pt>
                <c:pt idx="23">
                  <c:v>837.7</c:v>
                </c:pt>
                <c:pt idx="24">
                  <c:v>230.30000000000007</c:v>
                </c:pt>
                <c:pt idx="25">
                  <c:v>332.20000000000005</c:v>
                </c:pt>
                <c:pt idx="26">
                  <c:v>716.7</c:v>
                </c:pt>
                <c:pt idx="27">
                  <c:v>392.60000000000014</c:v>
                </c:pt>
                <c:pt idx="28">
                  <c:v>222</c:v>
                </c:pt>
                <c:pt idx="29">
                  <c:v>441.90000000000009</c:v>
                </c:pt>
                <c:pt idx="30">
                  <c:v>535.40000000000009</c:v>
                </c:pt>
                <c:pt idx="31">
                  <c:v>364.20000000000005</c:v>
                </c:pt>
              </c:numCache>
            </c:numRef>
          </c:xVal>
          <c:yVal>
            <c:numRef>
              <c:f>'Bg correction'!$AG$4:$AG$35</c:f>
              <c:numCache>
                <c:formatCode>General</c:formatCode>
                <c:ptCount val="32"/>
                <c:pt idx="0">
                  <c:v>4793.7999999999993</c:v>
                </c:pt>
                <c:pt idx="1">
                  <c:v>-794.20000000000073</c:v>
                </c:pt>
                <c:pt idx="2">
                  <c:v>3270.6000000000004</c:v>
                </c:pt>
                <c:pt idx="3">
                  <c:v>4423</c:v>
                </c:pt>
                <c:pt idx="4">
                  <c:v>2702</c:v>
                </c:pt>
                <c:pt idx="5">
                  <c:v>1561.8999999999996</c:v>
                </c:pt>
                <c:pt idx="6">
                  <c:v>3480.6000000000004</c:v>
                </c:pt>
                <c:pt idx="7">
                  <c:v>1154.7000000000007</c:v>
                </c:pt>
                <c:pt idx="8">
                  <c:v>5188.8999999999996</c:v>
                </c:pt>
                <c:pt idx="9">
                  <c:v>138.89999999999964</c:v>
                </c:pt>
                <c:pt idx="10">
                  <c:v>-879</c:v>
                </c:pt>
                <c:pt idx="11">
                  <c:v>1744.8999999999996</c:v>
                </c:pt>
                <c:pt idx="12">
                  <c:v>1226.2999999999993</c:v>
                </c:pt>
                <c:pt idx="13">
                  <c:v>1582.1000000000004</c:v>
                </c:pt>
                <c:pt idx="14">
                  <c:v>2411.7000000000007</c:v>
                </c:pt>
                <c:pt idx="15">
                  <c:v>830.79999999999927</c:v>
                </c:pt>
                <c:pt idx="16">
                  <c:v>-18.700000000000728</c:v>
                </c:pt>
                <c:pt idx="17">
                  <c:v>5489.1</c:v>
                </c:pt>
                <c:pt idx="18">
                  <c:v>1440.3999999999996</c:v>
                </c:pt>
                <c:pt idx="19">
                  <c:v>3045.5</c:v>
                </c:pt>
                <c:pt idx="20">
                  <c:v>4020.5</c:v>
                </c:pt>
                <c:pt idx="21">
                  <c:v>1057.5</c:v>
                </c:pt>
                <c:pt idx="22">
                  <c:v>1080</c:v>
                </c:pt>
                <c:pt idx="23">
                  <c:v>5264.9</c:v>
                </c:pt>
                <c:pt idx="24">
                  <c:v>1866.2000000000007</c:v>
                </c:pt>
                <c:pt idx="25">
                  <c:v>2462.7999999999993</c:v>
                </c:pt>
                <c:pt idx="26">
                  <c:v>4067</c:v>
                </c:pt>
                <c:pt idx="27">
                  <c:v>488.89999999999964</c:v>
                </c:pt>
                <c:pt idx="28">
                  <c:v>453</c:v>
                </c:pt>
                <c:pt idx="29">
                  <c:v>279.5</c:v>
                </c:pt>
                <c:pt idx="30">
                  <c:v>2549.6000000000004</c:v>
                </c:pt>
                <c:pt idx="31">
                  <c:v>1389.2999999999993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3C3-4693-86D4-5B4AD3911879}"/>
            </c:ext>
          </c:extLst>
        </c:ser>
        <c:ser>
          <c:idx val="0"/>
          <c:order val="9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317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'Bg correction'!$K$4:$K$95</c:f>
              <c:numCache>
                <c:formatCode>General</c:formatCode>
                <c:ptCount val="92"/>
                <c:pt idx="0">
                  <c:v>711.760297685453</c:v>
                </c:pt>
                <c:pt idx="1">
                  <c:v>790.84888436567303</c:v>
                </c:pt>
                <c:pt idx="2">
                  <c:v>877.31982149497298</c:v>
                </c:pt>
                <c:pt idx="3">
                  <c:v>1492.190468261143</c:v>
                </c:pt>
                <c:pt idx="4">
                  <c:v>932.26509512681309</c:v>
                </c:pt>
                <c:pt idx="5">
                  <c:v>776.604767731533</c:v>
                </c:pt>
                <c:pt idx="6">
                  <c:v>713.17837738023309</c:v>
                </c:pt>
                <c:pt idx="7">
                  <c:v>709.42508465287301</c:v>
                </c:pt>
                <c:pt idx="8">
                  <c:v>955.05856023371302</c:v>
                </c:pt>
                <c:pt idx="9">
                  <c:v>914.21443369154304</c:v>
                </c:pt>
                <c:pt idx="10">
                  <c:v>676.65315482831306</c:v>
                </c:pt>
                <c:pt idx="11">
                  <c:v>700.65315482831306</c:v>
                </c:pt>
                <c:pt idx="12">
                  <c:v>675.65315482831306</c:v>
                </c:pt>
                <c:pt idx="13">
                  <c:v>841.82556862141314</c:v>
                </c:pt>
                <c:pt idx="14">
                  <c:v>749.56056223571295</c:v>
                </c:pt>
                <c:pt idx="15">
                  <c:v>633.65315482831306</c:v>
                </c:pt>
                <c:pt idx="16">
                  <c:v>625.41505959021697</c:v>
                </c:pt>
                <c:pt idx="17">
                  <c:v>547.65315482831306</c:v>
                </c:pt>
                <c:pt idx="18">
                  <c:v>952.35627982831306</c:v>
                </c:pt>
                <c:pt idx="19">
                  <c:v>544.65315482831306</c:v>
                </c:pt>
                <c:pt idx="20">
                  <c:v>625.90315482831306</c:v>
                </c:pt>
                <c:pt idx="21">
                  <c:v>631.14204371720098</c:v>
                </c:pt>
                <c:pt idx="22">
                  <c:v>775.65315482831306</c:v>
                </c:pt>
                <c:pt idx="23">
                  <c:v>830.23613355171301</c:v>
                </c:pt>
                <c:pt idx="24">
                  <c:v>704.90315482831306</c:v>
                </c:pt>
                <c:pt idx="25">
                  <c:v>690.65315482831306</c:v>
                </c:pt>
                <c:pt idx="26">
                  <c:v>733.65315482831306</c:v>
                </c:pt>
                <c:pt idx="27">
                  <c:v>738.65315482831306</c:v>
                </c:pt>
                <c:pt idx="28">
                  <c:v>855.65315482831306</c:v>
                </c:pt>
                <c:pt idx="29">
                  <c:v>959.00098091526297</c:v>
                </c:pt>
                <c:pt idx="30">
                  <c:v>936.81982149497298</c:v>
                </c:pt>
                <c:pt idx="31">
                  <c:v>1093.3655558837131</c:v>
                </c:pt>
                <c:pt idx="32">
                  <c:v>708.49860937376297</c:v>
                </c:pt>
                <c:pt idx="33">
                  <c:v>807.65315482831306</c:v>
                </c:pt>
                <c:pt idx="34">
                  <c:v>790.81982149497298</c:v>
                </c:pt>
                <c:pt idx="35">
                  <c:v>959.58753803040304</c:v>
                </c:pt>
              </c:numCache>
            </c:numRef>
          </c:xVal>
          <c:yVal>
            <c:numRef>
              <c:f>'Bg correction'!$L$4:$L$95</c:f>
              <c:numCache>
                <c:formatCode>General</c:formatCode>
                <c:ptCount val="92"/>
                <c:pt idx="0">
                  <c:v>2903.4821140802901</c:v>
                </c:pt>
                <c:pt idx="1">
                  <c:v>2695.6918242989</c:v>
                </c:pt>
                <c:pt idx="2">
                  <c:v>2142.9106855088698</c:v>
                </c:pt>
                <c:pt idx="3">
                  <c:v>3805.7539690909502</c:v>
                </c:pt>
                <c:pt idx="4">
                  <c:v>3478.2465064043895</c:v>
                </c:pt>
                <c:pt idx="5">
                  <c:v>3199.1203629282195</c:v>
                </c:pt>
                <c:pt idx="6">
                  <c:v>2286.5175104346795</c:v>
                </c:pt>
                <c:pt idx="7">
                  <c:v>2749.1299837544798</c:v>
                </c:pt>
                <c:pt idx="8">
                  <c:v>3203.1494242475997</c:v>
                </c:pt>
                <c:pt idx="9">
                  <c:v>3237.2650371962495</c:v>
                </c:pt>
                <c:pt idx="10">
                  <c:v>1561.4106855088698</c:v>
                </c:pt>
                <c:pt idx="11">
                  <c:v>1938.4106855088698</c:v>
                </c:pt>
                <c:pt idx="12">
                  <c:v>1879.4106855088698</c:v>
                </c:pt>
                <c:pt idx="13">
                  <c:v>3171.32447861231</c:v>
                </c:pt>
                <c:pt idx="14">
                  <c:v>3215.0588336570095</c:v>
                </c:pt>
                <c:pt idx="15">
                  <c:v>1763.4106855088698</c:v>
                </c:pt>
                <c:pt idx="16">
                  <c:v>2388.8630664612497</c:v>
                </c:pt>
                <c:pt idx="17">
                  <c:v>2645.4106855088698</c:v>
                </c:pt>
                <c:pt idx="18">
                  <c:v>2952.38389979458</c:v>
                </c:pt>
                <c:pt idx="19">
                  <c:v>1777.4106855088698</c:v>
                </c:pt>
                <c:pt idx="20">
                  <c:v>2221.1606855088698</c:v>
                </c:pt>
                <c:pt idx="21">
                  <c:v>2423.7217966199801</c:v>
                </c:pt>
                <c:pt idx="22">
                  <c:v>2364.4106855088698</c:v>
                </c:pt>
                <c:pt idx="23">
                  <c:v>2685.2170684875896</c:v>
                </c:pt>
                <c:pt idx="24">
                  <c:v>2374.1606855088698</c:v>
                </c:pt>
                <c:pt idx="25">
                  <c:v>2098.9106855088698</c:v>
                </c:pt>
                <c:pt idx="26">
                  <c:v>2476.4106855088698</c:v>
                </c:pt>
                <c:pt idx="27">
                  <c:v>2231.4106855088698</c:v>
                </c:pt>
                <c:pt idx="28">
                  <c:v>2209.4106855088698</c:v>
                </c:pt>
                <c:pt idx="29">
                  <c:v>2708.8392569374396</c:v>
                </c:pt>
                <c:pt idx="30">
                  <c:v>3105.6626234933597</c:v>
                </c:pt>
                <c:pt idx="31">
                  <c:v>3546.5162264059595</c:v>
                </c:pt>
                <c:pt idx="32">
                  <c:v>2865.9470491452298</c:v>
                </c:pt>
                <c:pt idx="33">
                  <c:v>2580.4106855088698</c:v>
                </c:pt>
                <c:pt idx="34">
                  <c:v>3085.4773521755301</c:v>
                </c:pt>
                <c:pt idx="35">
                  <c:v>3234.4999243540101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23C3-4693-86D4-5B4AD3911879}"/>
            </c:ext>
          </c:extLst>
        </c:ser>
        <c:ser>
          <c:idx val="10"/>
          <c:order val="10"/>
          <c:spPr>
            <a:ln>
              <a:noFill/>
            </a:ln>
          </c:spPr>
          <c:marker>
            <c:symbol val="squar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correction'!$E$4:$E$96</c:f>
              <c:numCache>
                <c:formatCode>General</c:formatCode>
                <c:ptCount val="93"/>
                <c:pt idx="0">
                  <c:v>428.19480368169701</c:v>
                </c:pt>
                <c:pt idx="1">
                  <c:v>428.19480368169701</c:v>
                </c:pt>
                <c:pt idx="2">
                  <c:v>403.19480368169701</c:v>
                </c:pt>
                <c:pt idx="3">
                  <c:v>787.49480368169702</c:v>
                </c:pt>
                <c:pt idx="4">
                  <c:v>434.99480368169696</c:v>
                </c:pt>
                <c:pt idx="5">
                  <c:v>693.19480368169707</c:v>
                </c:pt>
                <c:pt idx="6">
                  <c:v>577.19480368169707</c:v>
                </c:pt>
                <c:pt idx="7">
                  <c:v>306.09480368169699</c:v>
                </c:pt>
                <c:pt idx="8">
                  <c:v>515.19480368169707</c:v>
                </c:pt>
                <c:pt idx="9">
                  <c:v>630.89480368169711</c:v>
                </c:pt>
                <c:pt idx="10">
                  <c:v>344.19480368169701</c:v>
                </c:pt>
                <c:pt idx="11">
                  <c:v>725.99480368169702</c:v>
                </c:pt>
                <c:pt idx="12">
                  <c:v>601.29480368169698</c:v>
                </c:pt>
                <c:pt idx="13">
                  <c:v>360.69480368169701</c:v>
                </c:pt>
                <c:pt idx="14">
                  <c:v>309.39480368169706</c:v>
                </c:pt>
                <c:pt idx="15">
                  <c:v>746.69480368169707</c:v>
                </c:pt>
                <c:pt idx="16">
                  <c:v>692.19480368169707</c:v>
                </c:pt>
                <c:pt idx="17">
                  <c:v>723.19480368169707</c:v>
                </c:pt>
                <c:pt idx="18">
                  <c:v>700.19480368169707</c:v>
                </c:pt>
                <c:pt idx="19">
                  <c:v>698.19480368169707</c:v>
                </c:pt>
                <c:pt idx="20">
                  <c:v>677.19480368169707</c:v>
                </c:pt>
                <c:pt idx="21">
                  <c:v>676.19480368169707</c:v>
                </c:pt>
                <c:pt idx="22">
                  <c:v>677.19480368169707</c:v>
                </c:pt>
                <c:pt idx="23">
                  <c:v>456.69480368169701</c:v>
                </c:pt>
                <c:pt idx="24">
                  <c:v>360.19480368169701</c:v>
                </c:pt>
                <c:pt idx="25">
                  <c:v>802.19480368169707</c:v>
                </c:pt>
                <c:pt idx="26">
                  <c:v>420.49480368169696</c:v>
                </c:pt>
                <c:pt idx="27">
                  <c:v>338.59480368169699</c:v>
                </c:pt>
                <c:pt idx="28">
                  <c:v>562.19480368169707</c:v>
                </c:pt>
                <c:pt idx="29">
                  <c:v>312.19480368169701</c:v>
                </c:pt>
                <c:pt idx="30">
                  <c:v>793.99480368169702</c:v>
                </c:pt>
                <c:pt idx="31">
                  <c:v>364.19480368169701</c:v>
                </c:pt>
                <c:pt idx="32">
                  <c:v>710.19480368169707</c:v>
                </c:pt>
                <c:pt idx="33">
                  <c:v>358.19480368169701</c:v>
                </c:pt>
                <c:pt idx="34">
                  <c:v>719.19480368169707</c:v>
                </c:pt>
                <c:pt idx="35">
                  <c:v>710.19480368169707</c:v>
                </c:pt>
                <c:pt idx="36">
                  <c:v>767.09480368169716</c:v>
                </c:pt>
                <c:pt idx="37">
                  <c:v>708.19480368169707</c:v>
                </c:pt>
                <c:pt idx="38">
                  <c:v>782.39480368169711</c:v>
                </c:pt>
                <c:pt idx="39">
                  <c:v>604.19480368169707</c:v>
                </c:pt>
                <c:pt idx="40">
                  <c:v>624.39480368169711</c:v>
                </c:pt>
                <c:pt idx="41">
                  <c:v>720.19480368169707</c:v>
                </c:pt>
                <c:pt idx="42">
                  <c:v>714.09480368169693</c:v>
                </c:pt>
                <c:pt idx="43">
                  <c:v>598.69480368169707</c:v>
                </c:pt>
                <c:pt idx="44">
                  <c:v>667.89480368169711</c:v>
                </c:pt>
                <c:pt idx="45">
                  <c:v>631.19480368169707</c:v>
                </c:pt>
                <c:pt idx="46">
                  <c:v>336.39480368169706</c:v>
                </c:pt>
                <c:pt idx="47">
                  <c:v>286.19480368169701</c:v>
                </c:pt>
                <c:pt idx="48">
                  <c:v>520.89480368169711</c:v>
                </c:pt>
                <c:pt idx="49">
                  <c:v>836.29480368169698</c:v>
                </c:pt>
                <c:pt idx="50">
                  <c:v>444.19480368169701</c:v>
                </c:pt>
                <c:pt idx="51">
                  <c:v>456.19480368169701</c:v>
                </c:pt>
                <c:pt idx="52">
                  <c:v>665.99480368169702</c:v>
                </c:pt>
                <c:pt idx="53">
                  <c:v>865.19480368169707</c:v>
                </c:pt>
                <c:pt idx="54">
                  <c:v>833.99480368169702</c:v>
                </c:pt>
                <c:pt idx="55">
                  <c:v>748.79480368169698</c:v>
                </c:pt>
                <c:pt idx="56">
                  <c:v>810.19480368169707</c:v>
                </c:pt>
                <c:pt idx="57">
                  <c:v>805.69480368169707</c:v>
                </c:pt>
                <c:pt idx="58">
                  <c:v>703.89480368169711</c:v>
                </c:pt>
                <c:pt idx="59">
                  <c:v>771.19480368169707</c:v>
                </c:pt>
                <c:pt idx="60">
                  <c:v>596.19480368169707</c:v>
                </c:pt>
                <c:pt idx="61">
                  <c:v>650.19480368169707</c:v>
                </c:pt>
                <c:pt idx="62">
                  <c:v>738.69480368169707</c:v>
                </c:pt>
                <c:pt idx="63">
                  <c:v>712.09480368169693</c:v>
                </c:pt>
                <c:pt idx="64">
                  <c:v>398.39480368169706</c:v>
                </c:pt>
                <c:pt idx="65">
                  <c:v>691.59480368169693</c:v>
                </c:pt>
                <c:pt idx="66">
                  <c:v>646.69480368169707</c:v>
                </c:pt>
                <c:pt idx="67">
                  <c:v>679.19480368169707</c:v>
                </c:pt>
                <c:pt idx="68">
                  <c:v>658.19480368169707</c:v>
                </c:pt>
                <c:pt idx="69">
                  <c:v>653.19480368169707</c:v>
                </c:pt>
                <c:pt idx="70">
                  <c:v>551.89480368169711</c:v>
                </c:pt>
                <c:pt idx="71">
                  <c:v>676.19480368169707</c:v>
                </c:pt>
                <c:pt idx="72">
                  <c:v>658.19480368169707</c:v>
                </c:pt>
                <c:pt idx="73">
                  <c:v>656.19480368169707</c:v>
                </c:pt>
                <c:pt idx="74">
                  <c:v>648.19480368169707</c:v>
                </c:pt>
                <c:pt idx="75">
                  <c:v>694.69480368169707</c:v>
                </c:pt>
                <c:pt idx="76">
                  <c:v>516.19480368169707</c:v>
                </c:pt>
                <c:pt idx="77">
                  <c:v>673.19480368169707</c:v>
                </c:pt>
                <c:pt idx="78">
                  <c:v>636.19480368169707</c:v>
                </c:pt>
                <c:pt idx="79">
                  <c:v>669.19480368169707</c:v>
                </c:pt>
                <c:pt idx="80">
                  <c:v>644.19480368169707</c:v>
                </c:pt>
                <c:pt idx="81">
                  <c:v>665.99480368169702</c:v>
                </c:pt>
                <c:pt idx="82">
                  <c:v>495.79480368169703</c:v>
                </c:pt>
                <c:pt idx="83">
                  <c:v>655.19480368169707</c:v>
                </c:pt>
                <c:pt idx="84">
                  <c:v>693.59480368169693</c:v>
                </c:pt>
                <c:pt idx="85">
                  <c:v>487.99480368169696</c:v>
                </c:pt>
                <c:pt idx="86">
                  <c:v>433.19480368169701</c:v>
                </c:pt>
                <c:pt idx="87">
                  <c:v>403.19480368169701</c:v>
                </c:pt>
                <c:pt idx="88">
                  <c:v>684.99480368169702</c:v>
                </c:pt>
                <c:pt idx="89">
                  <c:v>387.59480368169699</c:v>
                </c:pt>
                <c:pt idx="90">
                  <c:v>365.09480368169699</c:v>
                </c:pt>
                <c:pt idx="91">
                  <c:v>305.19480368169701</c:v>
                </c:pt>
                <c:pt idx="92">
                  <c:v>329.19480368169701</c:v>
                </c:pt>
              </c:numCache>
            </c:numRef>
          </c:xVal>
          <c:yVal>
            <c:numRef>
              <c:f>'Bg correction'!$F$4:$F$96</c:f>
              <c:numCache>
                <c:formatCode>General</c:formatCode>
                <c:ptCount val="93"/>
                <c:pt idx="0">
                  <c:v>2803.7481766282199</c:v>
                </c:pt>
                <c:pt idx="1">
                  <c:v>2122.5481766282201</c:v>
                </c:pt>
                <c:pt idx="2">
                  <c:v>2547.5481766282201</c:v>
                </c:pt>
                <c:pt idx="3">
                  <c:v>3230.3481766282202</c:v>
                </c:pt>
                <c:pt idx="4">
                  <c:v>1875.14817662822</c:v>
                </c:pt>
                <c:pt idx="5">
                  <c:v>3100.5481766282201</c:v>
                </c:pt>
                <c:pt idx="6">
                  <c:v>2836.5481766282201</c:v>
                </c:pt>
                <c:pt idx="7">
                  <c:v>1574.9481766282202</c:v>
                </c:pt>
                <c:pt idx="8">
                  <c:v>2293.5481766282201</c:v>
                </c:pt>
                <c:pt idx="9">
                  <c:v>2583.9481766282202</c:v>
                </c:pt>
                <c:pt idx="10">
                  <c:v>1670.5481766282201</c:v>
                </c:pt>
                <c:pt idx="11">
                  <c:v>2771.3481766282202</c:v>
                </c:pt>
                <c:pt idx="12">
                  <c:v>3119.6481766282204</c:v>
                </c:pt>
                <c:pt idx="13">
                  <c:v>1861.5481766282201</c:v>
                </c:pt>
                <c:pt idx="14">
                  <c:v>1833.9481766282202</c:v>
                </c:pt>
                <c:pt idx="15">
                  <c:v>2525.5481766282201</c:v>
                </c:pt>
                <c:pt idx="16">
                  <c:v>3052.5481766282201</c:v>
                </c:pt>
                <c:pt idx="17">
                  <c:v>3102.5481766282201</c:v>
                </c:pt>
                <c:pt idx="18">
                  <c:v>3243.5481766282201</c:v>
                </c:pt>
                <c:pt idx="19">
                  <c:v>3074.0481766282201</c:v>
                </c:pt>
                <c:pt idx="20">
                  <c:v>3096.5481766282201</c:v>
                </c:pt>
                <c:pt idx="21">
                  <c:v>2834.5481766282201</c:v>
                </c:pt>
                <c:pt idx="22">
                  <c:v>3245.5481766282201</c:v>
                </c:pt>
                <c:pt idx="23">
                  <c:v>2437.5481766282201</c:v>
                </c:pt>
                <c:pt idx="24">
                  <c:v>1329.5481766282201</c:v>
                </c:pt>
                <c:pt idx="25">
                  <c:v>3891.7481766282199</c:v>
                </c:pt>
                <c:pt idx="26">
                  <c:v>1632.64817662822</c:v>
                </c:pt>
                <c:pt idx="27">
                  <c:v>1902.2481766282199</c:v>
                </c:pt>
                <c:pt idx="28">
                  <c:v>2369.5481766282201</c:v>
                </c:pt>
                <c:pt idx="29">
                  <c:v>1507.5481766282201</c:v>
                </c:pt>
                <c:pt idx="30">
                  <c:v>3416.6481766282204</c:v>
                </c:pt>
                <c:pt idx="31">
                  <c:v>1598.5481766282201</c:v>
                </c:pt>
                <c:pt idx="32">
                  <c:v>3551.5481766282201</c:v>
                </c:pt>
                <c:pt idx="33">
                  <c:v>1978.5481766282201</c:v>
                </c:pt>
                <c:pt idx="34">
                  <c:v>3642.5481766282201</c:v>
                </c:pt>
                <c:pt idx="35">
                  <c:v>3589.5481766282201</c:v>
                </c:pt>
                <c:pt idx="36">
                  <c:v>3308.9481766282197</c:v>
                </c:pt>
                <c:pt idx="37">
                  <c:v>2620.5481766282201</c:v>
                </c:pt>
                <c:pt idx="38">
                  <c:v>3172.6481766282204</c:v>
                </c:pt>
                <c:pt idx="39">
                  <c:v>2644.5481766282201</c:v>
                </c:pt>
                <c:pt idx="40">
                  <c:v>2709.9481766282197</c:v>
                </c:pt>
                <c:pt idx="41">
                  <c:v>2371.5481766282201</c:v>
                </c:pt>
                <c:pt idx="42">
                  <c:v>3008.4481766282197</c:v>
                </c:pt>
                <c:pt idx="43">
                  <c:v>2568.5481766282201</c:v>
                </c:pt>
                <c:pt idx="44">
                  <c:v>2943.0481766282201</c:v>
                </c:pt>
                <c:pt idx="45">
                  <c:v>3076.5481766282201</c:v>
                </c:pt>
                <c:pt idx="46">
                  <c:v>2034.4481766282202</c:v>
                </c:pt>
                <c:pt idx="47">
                  <c:v>1593.0481766282201</c:v>
                </c:pt>
                <c:pt idx="48">
                  <c:v>2751.9481766282197</c:v>
                </c:pt>
                <c:pt idx="49">
                  <c:v>3536.4481766282197</c:v>
                </c:pt>
                <c:pt idx="50">
                  <c:v>2299.5481766282201</c:v>
                </c:pt>
                <c:pt idx="51">
                  <c:v>2614.8481766282202</c:v>
                </c:pt>
                <c:pt idx="52">
                  <c:v>3675.3481766282202</c:v>
                </c:pt>
                <c:pt idx="53">
                  <c:v>4303.9481766282197</c:v>
                </c:pt>
                <c:pt idx="54">
                  <c:v>3504.0481766282201</c:v>
                </c:pt>
                <c:pt idx="55">
                  <c:v>3243.8481766282202</c:v>
                </c:pt>
                <c:pt idx="56">
                  <c:v>3178.5481766282201</c:v>
                </c:pt>
                <c:pt idx="57">
                  <c:v>3330.4481766282197</c:v>
                </c:pt>
                <c:pt idx="58">
                  <c:v>3130.9481766282197</c:v>
                </c:pt>
                <c:pt idx="59">
                  <c:v>3285.5481766282201</c:v>
                </c:pt>
                <c:pt idx="60">
                  <c:v>3101.0481766282201</c:v>
                </c:pt>
                <c:pt idx="61">
                  <c:v>3484.5481766282201</c:v>
                </c:pt>
                <c:pt idx="62">
                  <c:v>3919.3481766282202</c:v>
                </c:pt>
                <c:pt idx="63">
                  <c:v>3762.9481766282197</c:v>
                </c:pt>
                <c:pt idx="64">
                  <c:v>2128.0481766282201</c:v>
                </c:pt>
                <c:pt idx="65">
                  <c:v>3790.0481766282201</c:v>
                </c:pt>
                <c:pt idx="66">
                  <c:v>3712.5481766282201</c:v>
                </c:pt>
                <c:pt idx="67">
                  <c:v>2995.5481766282201</c:v>
                </c:pt>
                <c:pt idx="68">
                  <c:v>3735.0481766282201</c:v>
                </c:pt>
                <c:pt idx="69">
                  <c:v>3640.5481766282201</c:v>
                </c:pt>
                <c:pt idx="70">
                  <c:v>2700.2481766282199</c:v>
                </c:pt>
                <c:pt idx="71">
                  <c:v>3214.5481766282201</c:v>
                </c:pt>
                <c:pt idx="72">
                  <c:v>3553.5481766282201</c:v>
                </c:pt>
                <c:pt idx="73">
                  <c:v>3479.5481766282201</c:v>
                </c:pt>
                <c:pt idx="74">
                  <c:v>3522.5481766282201</c:v>
                </c:pt>
                <c:pt idx="75">
                  <c:v>3535.2481766282199</c:v>
                </c:pt>
                <c:pt idx="76">
                  <c:v>2735.5481766282201</c:v>
                </c:pt>
                <c:pt idx="77">
                  <c:v>3174.5481766282201</c:v>
                </c:pt>
                <c:pt idx="78">
                  <c:v>3227.5481766282201</c:v>
                </c:pt>
                <c:pt idx="79">
                  <c:v>3344.5481766282201</c:v>
                </c:pt>
                <c:pt idx="80">
                  <c:v>3591.5481766282201</c:v>
                </c:pt>
                <c:pt idx="81">
                  <c:v>3206.5481766282201</c:v>
                </c:pt>
                <c:pt idx="82">
                  <c:v>2902.3481766282202</c:v>
                </c:pt>
                <c:pt idx="83">
                  <c:v>3253.5481766282201</c:v>
                </c:pt>
                <c:pt idx="84">
                  <c:v>2946.7481766282199</c:v>
                </c:pt>
                <c:pt idx="85">
                  <c:v>2851.6481766282204</c:v>
                </c:pt>
                <c:pt idx="86">
                  <c:v>2948.5481766282201</c:v>
                </c:pt>
                <c:pt idx="87">
                  <c:v>2684.5481766282201</c:v>
                </c:pt>
                <c:pt idx="88">
                  <c:v>3984.5481766282201</c:v>
                </c:pt>
                <c:pt idx="89">
                  <c:v>2296.64817662822</c:v>
                </c:pt>
                <c:pt idx="90">
                  <c:v>2447.0481766282201</c:v>
                </c:pt>
                <c:pt idx="91">
                  <c:v>2478.5481766282201</c:v>
                </c:pt>
                <c:pt idx="92">
                  <c:v>2176.5481766282201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23C3-4693-86D4-5B4AD3911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  <c:max val="4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CENPB-mCherry-RMI1 intensity (A.U.)</a:t>
                </a:r>
              </a:p>
            </c:rich>
          </c:tx>
          <c:layout>
            <c:manualLayout>
              <c:xMode val="edge"/>
              <c:yMode val="edge"/>
              <c:x val="0.20512597656521606"/>
              <c:y val="0.843589074436402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  <c:max val="12000"/>
          <c:min val="0"/>
        </c:scaling>
        <c:delete val="0"/>
        <c:axPos val="l"/>
        <c:majorGridlines>
          <c:spPr>
            <a:ln w="3175">
              <a:prstDash val="sysDot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Centromeric BLM</a:t>
                </a:r>
                <a:r>
                  <a:rPr lang="en-GB" baseline="0"/>
                  <a:t> intensity (A.U.)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0"/>
              <c:y val="3.1426388888888893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spPr>
    <a:solidFill>
      <a:schemeClr val="bg1"/>
    </a:solidFill>
    <a:ln>
      <a:noFill/>
    </a:ln>
  </c:spPr>
  <c:txPr>
    <a:bodyPr/>
    <a:lstStyle/>
    <a:p>
      <a:pPr>
        <a:defRPr sz="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952970334898945"/>
          <c:y val="7.2041139258377435E-2"/>
          <c:w val="0.69365283065812433"/>
          <c:h val="0.79618876089331303"/>
        </c:manualLayout>
      </c:layout>
      <c:scatterChart>
        <c:scatterStyle val="lineMarker"/>
        <c:varyColors val="0"/>
        <c:ser>
          <c:idx val="1"/>
          <c:order val="0"/>
          <c:spPr>
            <a:ln>
              <a:noFill/>
            </a:ln>
          </c:spPr>
          <c:marker>
            <c:symbol val="square"/>
            <c:size val="3"/>
          </c:marker>
          <c:xVal>
            <c:numRef>
              <c:f>'Bg correction'!$DO$4:$DO$65</c:f>
              <c:numCache>
                <c:formatCode>General</c:formatCode>
                <c:ptCount val="62"/>
                <c:pt idx="0">
                  <c:v>883.75561632358006</c:v>
                </c:pt>
                <c:pt idx="1">
                  <c:v>2364.4479733001199</c:v>
                </c:pt>
                <c:pt idx="2">
                  <c:v>2014.6584345784299</c:v>
                </c:pt>
                <c:pt idx="3">
                  <c:v>611.75196955419995</c:v>
                </c:pt>
                <c:pt idx="4">
                  <c:v>923.76057395655005</c:v>
                </c:pt>
                <c:pt idx="5">
                  <c:v>596.72708976597994</c:v>
                </c:pt>
                <c:pt idx="6">
                  <c:v>913.09886257149003</c:v>
                </c:pt>
                <c:pt idx="7">
                  <c:v>1337.8507422707398</c:v>
                </c:pt>
                <c:pt idx="8">
                  <c:v>850.28032975296003</c:v>
                </c:pt>
                <c:pt idx="9">
                  <c:v>1169.4143387619697</c:v>
                </c:pt>
                <c:pt idx="10">
                  <c:v>1481.2389511650699</c:v>
                </c:pt>
                <c:pt idx="11">
                  <c:v>1452.1551924205</c:v>
                </c:pt>
                <c:pt idx="12">
                  <c:v>1285.7865839410297</c:v>
                </c:pt>
                <c:pt idx="13">
                  <c:v>767.31925329188005</c:v>
                </c:pt>
                <c:pt idx="14">
                  <c:v>1437.2835916355298</c:v>
                </c:pt>
                <c:pt idx="15">
                  <c:v>1579.8156545514398</c:v>
                </c:pt>
                <c:pt idx="16">
                  <c:v>1609.4560054286399</c:v>
                </c:pt>
                <c:pt idx="17">
                  <c:v>1652.8017998211599</c:v>
                </c:pt>
                <c:pt idx="18">
                  <c:v>883.72015637202992</c:v>
                </c:pt>
                <c:pt idx="19">
                  <c:v>1163.2274340000599</c:v>
                </c:pt>
                <c:pt idx="20">
                  <c:v>1414.2521219334899</c:v>
                </c:pt>
                <c:pt idx="21">
                  <c:v>1507.88737797765</c:v>
                </c:pt>
                <c:pt idx="22">
                  <c:v>1333.9609559236796</c:v>
                </c:pt>
                <c:pt idx="23">
                  <c:v>1554.99682175517</c:v>
                </c:pt>
                <c:pt idx="24">
                  <c:v>2249.9199229544097</c:v>
                </c:pt>
                <c:pt idx="25">
                  <c:v>1063.8665317444197</c:v>
                </c:pt>
                <c:pt idx="26">
                  <c:v>1385.4022419877797</c:v>
                </c:pt>
                <c:pt idx="27">
                  <c:v>715.20044987307995</c:v>
                </c:pt>
                <c:pt idx="28">
                  <c:v>1304.81964179227</c:v>
                </c:pt>
                <c:pt idx="29">
                  <c:v>988.2932147309599</c:v>
                </c:pt>
                <c:pt idx="30">
                  <c:v>2111.4439572358597</c:v>
                </c:pt>
                <c:pt idx="31">
                  <c:v>540.07625859318989</c:v>
                </c:pt>
                <c:pt idx="32">
                  <c:v>1224.5952459349601</c:v>
                </c:pt>
                <c:pt idx="33">
                  <c:v>695.35074227073994</c:v>
                </c:pt>
                <c:pt idx="34">
                  <c:v>679.96285474369995</c:v>
                </c:pt>
                <c:pt idx="35">
                  <c:v>1181.0560054286398</c:v>
                </c:pt>
                <c:pt idx="36">
                  <c:v>606.22071131098994</c:v>
                </c:pt>
                <c:pt idx="37">
                  <c:v>1341.29182632416</c:v>
                </c:pt>
                <c:pt idx="38">
                  <c:v>995.88677465939998</c:v>
                </c:pt>
                <c:pt idx="39">
                  <c:v>1144.1591304286399</c:v>
                </c:pt>
                <c:pt idx="40">
                  <c:v>1898.0810054286399</c:v>
                </c:pt>
                <c:pt idx="41">
                  <c:v>1449.8210847937098</c:v>
                </c:pt>
                <c:pt idx="42">
                  <c:v>1141.4560054286399</c:v>
                </c:pt>
                <c:pt idx="43">
                  <c:v>1618.73933876197</c:v>
                </c:pt>
                <c:pt idx="44">
                  <c:v>1101.2103913935498</c:v>
                </c:pt>
                <c:pt idx="45">
                  <c:v>1059.81964179227</c:v>
                </c:pt>
                <c:pt idx="46">
                  <c:v>766.36341283603986</c:v>
                </c:pt>
                <c:pt idx="47">
                  <c:v>1618.53292850556</c:v>
                </c:pt>
                <c:pt idx="48">
                  <c:v>1034.5160054286398</c:v>
                </c:pt>
                <c:pt idx="49">
                  <c:v>2001.7287327013601</c:v>
                </c:pt>
                <c:pt idx="50">
                  <c:v>1067.2121029896098</c:v>
                </c:pt>
                <c:pt idx="51">
                  <c:v>473.42475542863997</c:v>
                </c:pt>
                <c:pt idx="52">
                  <c:v>831.19674616937994</c:v>
                </c:pt>
                <c:pt idx="53">
                  <c:v>607.71916332337003</c:v>
                </c:pt>
                <c:pt idx="54">
                  <c:v>732.67029114292006</c:v>
                </c:pt>
                <c:pt idx="55">
                  <c:v>807.78933876197004</c:v>
                </c:pt>
                <c:pt idx="56">
                  <c:v>785.88457685720994</c:v>
                </c:pt>
                <c:pt idx="57">
                  <c:v>775.78933876197004</c:v>
                </c:pt>
                <c:pt idx="58">
                  <c:v>429.05600542863988</c:v>
                </c:pt>
                <c:pt idx="59">
                  <c:v>431.45600542863997</c:v>
                </c:pt>
                <c:pt idx="60">
                  <c:v>472.85600542864006</c:v>
                </c:pt>
                <c:pt idx="61">
                  <c:v>831.45600542863997</c:v>
                </c:pt>
              </c:numCache>
            </c:numRef>
          </c:xVal>
          <c:yVal>
            <c:numRef>
              <c:f>'Bg correction'!$DP$4:$DP$65</c:f>
              <c:numCache>
                <c:formatCode>General</c:formatCode>
                <c:ptCount val="62"/>
                <c:pt idx="0">
                  <c:v>1742.2812047558596</c:v>
                </c:pt>
                <c:pt idx="1">
                  <c:v>3393.9937201872394</c:v>
                </c:pt>
                <c:pt idx="2">
                  <c:v>2930.4503158004595</c:v>
                </c:pt>
                <c:pt idx="3">
                  <c:v>1457.4203054520599</c:v>
                </c:pt>
                <c:pt idx="4">
                  <c:v>1900.4671061167396</c:v>
                </c:pt>
                <c:pt idx="5">
                  <c:v>1311.3752462916596</c:v>
                </c:pt>
                <c:pt idx="6">
                  <c:v>1279.7794866296294</c:v>
                </c:pt>
                <c:pt idx="7">
                  <c:v>1972.8081093227297</c:v>
                </c:pt>
                <c:pt idx="8">
                  <c:v>1405.0095673597102</c:v>
                </c:pt>
                <c:pt idx="9">
                  <c:v>1518.6874952876401</c:v>
                </c:pt>
                <c:pt idx="10">
                  <c:v>2154.6506735822099</c:v>
                </c:pt>
                <c:pt idx="11">
                  <c:v>2460.5635115477994</c:v>
                </c:pt>
                <c:pt idx="12">
                  <c:v>1634.9760627807495</c:v>
                </c:pt>
                <c:pt idx="13">
                  <c:v>1232.7751021252502</c:v>
                </c:pt>
                <c:pt idx="14">
                  <c:v>1396.0696791956802</c:v>
                </c:pt>
                <c:pt idx="15">
                  <c:v>1197.3936356385198</c:v>
                </c:pt>
                <c:pt idx="16">
                  <c:v>2333.8911989913399</c:v>
                </c:pt>
                <c:pt idx="17">
                  <c:v>2619.27705915057</c:v>
                </c:pt>
                <c:pt idx="18">
                  <c:v>1387.5381242184599</c:v>
                </c:pt>
                <c:pt idx="19">
                  <c:v>1371.3279714781197</c:v>
                </c:pt>
                <c:pt idx="20">
                  <c:v>1748.4585308863402</c:v>
                </c:pt>
                <c:pt idx="21">
                  <c:v>2067.3002403856794</c:v>
                </c:pt>
                <c:pt idx="22">
                  <c:v>1912.1883203701495</c:v>
                </c:pt>
                <c:pt idx="23">
                  <c:v>2344.6245701175699</c:v>
                </c:pt>
                <c:pt idx="24">
                  <c:v>2981.7072547378098</c:v>
                </c:pt>
                <c:pt idx="25">
                  <c:v>694.56205669114979</c:v>
                </c:pt>
                <c:pt idx="26">
                  <c:v>1931.5503985134496</c:v>
                </c:pt>
                <c:pt idx="27">
                  <c:v>771.1041619543098</c:v>
                </c:pt>
                <c:pt idx="28">
                  <c:v>1336.95643468158</c:v>
                </c:pt>
                <c:pt idx="29">
                  <c:v>1217.0692782333795</c:v>
                </c:pt>
                <c:pt idx="30">
                  <c:v>2716.2788607494899</c:v>
                </c:pt>
                <c:pt idx="31">
                  <c:v>766.30036448595001</c:v>
                </c:pt>
                <c:pt idx="32">
                  <c:v>1757.9585923340496</c:v>
                </c:pt>
                <c:pt idx="33">
                  <c:v>1272.7488987964102</c:v>
                </c:pt>
                <c:pt idx="34">
                  <c:v>1436.0014222282794</c:v>
                </c:pt>
                <c:pt idx="35">
                  <c:v>1542.4898762400194</c:v>
                </c:pt>
                <c:pt idx="36">
                  <c:v>903.20710313077961</c:v>
                </c:pt>
                <c:pt idx="37">
                  <c:v>2314.5593858348998</c:v>
                </c:pt>
                <c:pt idx="38">
                  <c:v>1381.1580081081497</c:v>
                </c:pt>
                <c:pt idx="39">
                  <c:v>1436.5104119543098</c:v>
                </c:pt>
                <c:pt idx="40">
                  <c:v>725.8541619543098</c:v>
                </c:pt>
                <c:pt idx="41">
                  <c:v>2045.39781274796</c:v>
                </c:pt>
                <c:pt idx="42">
                  <c:v>1009.5557748575297</c:v>
                </c:pt>
                <c:pt idx="43">
                  <c:v>2152.17082862097</c:v>
                </c:pt>
                <c:pt idx="44">
                  <c:v>982.65679353325004</c:v>
                </c:pt>
                <c:pt idx="45">
                  <c:v>698.27688922702964</c:v>
                </c:pt>
                <c:pt idx="46">
                  <c:v>783.06712491726967</c:v>
                </c:pt>
                <c:pt idx="47">
                  <c:v>2127.1233927235394</c:v>
                </c:pt>
                <c:pt idx="48">
                  <c:v>1311.0641619543098</c:v>
                </c:pt>
                <c:pt idx="49">
                  <c:v>1972.7632528633999</c:v>
                </c:pt>
                <c:pt idx="50">
                  <c:v>2058.7748936616194</c:v>
                </c:pt>
                <c:pt idx="51">
                  <c:v>836.4479119543098</c:v>
                </c:pt>
                <c:pt idx="52">
                  <c:v>1321.5671249172697</c:v>
                </c:pt>
                <c:pt idx="53">
                  <c:v>1443.2883724806202</c:v>
                </c:pt>
                <c:pt idx="54">
                  <c:v>1273.1041619543098</c:v>
                </c:pt>
                <c:pt idx="55">
                  <c:v>1887.2708286209695</c:v>
                </c:pt>
                <c:pt idx="56">
                  <c:v>1884.1755905257301</c:v>
                </c:pt>
                <c:pt idx="57">
                  <c:v>1450.6041619543098</c:v>
                </c:pt>
                <c:pt idx="58">
                  <c:v>994.80416195430962</c:v>
                </c:pt>
                <c:pt idx="59">
                  <c:v>890.6041619543098</c:v>
                </c:pt>
                <c:pt idx="60">
                  <c:v>815.6041619543098</c:v>
                </c:pt>
                <c:pt idx="61">
                  <c:v>1473.2041619543102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E4-3F45-BC93-C1064BABFF63}"/>
            </c:ext>
          </c:extLst>
        </c:ser>
        <c:ser>
          <c:idx val="2"/>
          <c:order val="1"/>
          <c:spPr>
            <a:ln w="19050" cap="rnd">
              <a:noFill/>
              <a:round/>
            </a:ln>
            <a:effectLst/>
          </c:spPr>
          <c:marker>
            <c:symbol val="triangle"/>
            <c:size val="3"/>
          </c:marker>
          <c:xVal>
            <c:numRef>
              <c:f>'Bg correction'!$CE$4:$CE$37</c:f>
              <c:numCache>
                <c:formatCode>General</c:formatCode>
                <c:ptCount val="34"/>
                <c:pt idx="0">
                  <c:v>773.38824809259495</c:v>
                </c:pt>
                <c:pt idx="1">
                  <c:v>360.51387132066509</c:v>
                </c:pt>
                <c:pt idx="2">
                  <c:v>767.69167594935516</c:v>
                </c:pt>
                <c:pt idx="3">
                  <c:v>867.24710365781516</c:v>
                </c:pt>
                <c:pt idx="4">
                  <c:v>578.7274946017651</c:v>
                </c:pt>
                <c:pt idx="5">
                  <c:v>463.42561136259496</c:v>
                </c:pt>
                <c:pt idx="6">
                  <c:v>603.57826836742515</c:v>
                </c:pt>
                <c:pt idx="7">
                  <c:v>727.99602635590509</c:v>
                </c:pt>
                <c:pt idx="8">
                  <c:v>721.25408358482514</c:v>
                </c:pt>
                <c:pt idx="9">
                  <c:v>569.94783358482505</c:v>
                </c:pt>
                <c:pt idx="10">
                  <c:v>585.61450025148497</c:v>
                </c:pt>
                <c:pt idx="11">
                  <c:v>606.94783358482505</c:v>
                </c:pt>
                <c:pt idx="12">
                  <c:v>579.94783358482505</c:v>
                </c:pt>
                <c:pt idx="13">
                  <c:v>706.36824174808498</c:v>
                </c:pt>
                <c:pt idx="14">
                  <c:v>592.94783358482505</c:v>
                </c:pt>
                <c:pt idx="15">
                  <c:v>608.31588914037502</c:v>
                </c:pt>
                <c:pt idx="16">
                  <c:v>581.18646994845494</c:v>
                </c:pt>
                <c:pt idx="17">
                  <c:v>487.66328073929503</c:v>
                </c:pt>
                <c:pt idx="18">
                  <c:v>501.49142332840506</c:v>
                </c:pt>
                <c:pt idx="19">
                  <c:v>549.59572090876509</c:v>
                </c:pt>
                <c:pt idx="20">
                  <c:v>454.87752108482505</c:v>
                </c:pt>
                <c:pt idx="21">
                  <c:v>604.83307948645506</c:v>
                </c:pt>
                <c:pt idx="22">
                  <c:v>648.20818861440512</c:v>
                </c:pt>
                <c:pt idx="23">
                  <c:v>716.40055564785507</c:v>
                </c:pt>
                <c:pt idx="24">
                  <c:v>1106.4606540976451</c:v>
                </c:pt>
                <c:pt idx="25">
                  <c:v>709.53479010655496</c:v>
                </c:pt>
                <c:pt idx="26">
                  <c:v>814.61038502514498</c:v>
                </c:pt>
                <c:pt idx="27">
                  <c:v>800.96783358482503</c:v>
                </c:pt>
                <c:pt idx="28">
                  <c:v>641.94783358482505</c:v>
                </c:pt>
                <c:pt idx="29">
                  <c:v>592.29983358482514</c:v>
                </c:pt>
                <c:pt idx="30">
                  <c:v>412.95412289299497</c:v>
                </c:pt>
                <c:pt idx="31">
                  <c:v>828.7781584945651</c:v>
                </c:pt>
                <c:pt idx="32">
                  <c:v>1044.769489635775</c:v>
                </c:pt>
                <c:pt idx="33">
                  <c:v>792.67954090189505</c:v>
                </c:pt>
              </c:numCache>
            </c:numRef>
          </c:xVal>
          <c:yVal>
            <c:numRef>
              <c:f>'Bg correction'!$CF$4:$CF$37</c:f>
              <c:numCache>
                <c:formatCode>General</c:formatCode>
                <c:ptCount val="34"/>
                <c:pt idx="0">
                  <c:v>2782.2161020498697</c:v>
                </c:pt>
                <c:pt idx="1">
                  <c:v>356.73399236173009</c:v>
                </c:pt>
                <c:pt idx="2">
                  <c:v>2424.1647480081601</c:v>
                </c:pt>
                <c:pt idx="3">
                  <c:v>2142.8801843462998</c:v>
                </c:pt>
                <c:pt idx="4">
                  <c:v>2585.5702251727298</c:v>
                </c:pt>
                <c:pt idx="5">
                  <c:v>2037.6847261143503</c:v>
                </c:pt>
                <c:pt idx="6">
                  <c:v>2754.9866584814999</c:v>
                </c:pt>
                <c:pt idx="7">
                  <c:v>2530.7001210273302</c:v>
                </c:pt>
                <c:pt idx="8">
                  <c:v>2855.9611150032397</c:v>
                </c:pt>
                <c:pt idx="9">
                  <c:v>3172.5736150032399</c:v>
                </c:pt>
                <c:pt idx="10">
                  <c:v>2859.5736150032399</c:v>
                </c:pt>
                <c:pt idx="11">
                  <c:v>1973.5736150032399</c:v>
                </c:pt>
                <c:pt idx="12">
                  <c:v>2511.5736150032399</c:v>
                </c:pt>
                <c:pt idx="13">
                  <c:v>2989.9736150032395</c:v>
                </c:pt>
                <c:pt idx="14">
                  <c:v>2207.5736150032399</c:v>
                </c:pt>
                <c:pt idx="15">
                  <c:v>1522.6152816698996</c:v>
                </c:pt>
                <c:pt idx="16">
                  <c:v>1417.4031604577794</c:v>
                </c:pt>
                <c:pt idx="17">
                  <c:v>1913.2890621577098</c:v>
                </c:pt>
                <c:pt idx="18">
                  <c:v>1887.9479739775898</c:v>
                </c:pt>
                <c:pt idx="19">
                  <c:v>1729.0665727497098</c:v>
                </c:pt>
                <c:pt idx="20">
                  <c:v>1107.5814275032399</c:v>
                </c:pt>
                <c:pt idx="21">
                  <c:v>1193.4588609048797</c:v>
                </c:pt>
                <c:pt idx="22">
                  <c:v>2078.8280528730602</c:v>
                </c:pt>
                <c:pt idx="23">
                  <c:v>1676.2756207338898</c:v>
                </c:pt>
                <c:pt idx="24">
                  <c:v>2415.88985431947</c:v>
                </c:pt>
                <c:pt idx="25">
                  <c:v>1701.9105715249698</c:v>
                </c:pt>
                <c:pt idx="26">
                  <c:v>2265.9234092419201</c:v>
                </c:pt>
                <c:pt idx="27">
                  <c:v>2856.3236150032399</c:v>
                </c:pt>
                <c:pt idx="28">
                  <c:v>2002.5736150032399</c:v>
                </c:pt>
                <c:pt idx="29">
                  <c:v>1703.9576150032399</c:v>
                </c:pt>
                <c:pt idx="30">
                  <c:v>1119.2214137453702</c:v>
                </c:pt>
                <c:pt idx="31">
                  <c:v>2610.7144092270601</c:v>
                </c:pt>
                <c:pt idx="32">
                  <c:v>3724.4525958949598</c:v>
                </c:pt>
                <c:pt idx="33">
                  <c:v>2517.5492247593302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9E4-3F45-BC93-C1064BABFF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CENPB-mCherry-RMI1 intensity (A.U.)</a:t>
                </a:r>
              </a:p>
            </c:rich>
          </c:tx>
          <c:layout>
            <c:manualLayout>
              <c:xMode val="edge"/>
              <c:yMode val="edge"/>
              <c:x val="0.22278713820182233"/>
              <c:y val="0.9251205410539846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500"/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  <c:max val="12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Centromeric BLM</a:t>
                </a:r>
                <a:r>
                  <a:rPr lang="en-GB" baseline="0"/>
                  <a:t> intensity (A.U.)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6.9294624374029463E-3"/>
              <c:y val="6.6704393414988336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500"/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spPr>
    <a:solidFill>
      <a:schemeClr val="bg1"/>
    </a:solidFill>
    <a:ln>
      <a:noFill/>
    </a:ln>
  </c:spPr>
  <c:txPr>
    <a:bodyPr/>
    <a:lstStyle/>
    <a:p>
      <a:pPr>
        <a:defRPr sz="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129583333333333"/>
          <c:y val="3.6763194444444439E-2"/>
          <c:w val="0.69006875000000001"/>
          <c:h val="0.74268958333333335"/>
        </c:manualLayout>
      </c:layout>
      <c:scatterChart>
        <c:scatterStyle val="lineMarker"/>
        <c:varyColors val="0"/>
        <c:ser>
          <c:idx val="1"/>
          <c:order val="0"/>
          <c:spPr>
            <a:ln>
              <a:noFill/>
            </a:ln>
          </c:spPr>
          <c:marker>
            <c:symbol val="squar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'[1]Bg correction'!$DI$4:$DI$47</c:f>
              <c:numCache>
                <c:formatCode>General</c:formatCode>
                <c:ptCount val="44"/>
                <c:pt idx="0">
                  <c:v>2640.1274088638802</c:v>
                </c:pt>
                <c:pt idx="1">
                  <c:v>2476.1499857829203</c:v>
                </c:pt>
                <c:pt idx="2">
                  <c:v>3458.3084030630398</c:v>
                </c:pt>
                <c:pt idx="3">
                  <c:v>2746.0408772447299</c:v>
                </c:pt>
                <c:pt idx="4">
                  <c:v>1008.8842837378099</c:v>
                </c:pt>
                <c:pt idx="5">
                  <c:v>2697.63951591571</c:v>
                </c:pt>
                <c:pt idx="6">
                  <c:v>1190.8213340975301</c:v>
                </c:pt>
                <c:pt idx="7">
                  <c:v>887.22400585324999</c:v>
                </c:pt>
                <c:pt idx="8">
                  <c:v>1219.8482571744501</c:v>
                </c:pt>
                <c:pt idx="9">
                  <c:v>2127.3777857104305</c:v>
                </c:pt>
                <c:pt idx="10">
                  <c:v>1085.6404397885801</c:v>
                </c:pt>
                <c:pt idx="11">
                  <c:v>1693.5843775757901</c:v>
                </c:pt>
                <c:pt idx="12">
                  <c:v>2813.0621597855998</c:v>
                </c:pt>
                <c:pt idx="13">
                  <c:v>2349.2769415741604</c:v>
                </c:pt>
                <c:pt idx="14">
                  <c:v>1487.4864284371499</c:v>
                </c:pt>
                <c:pt idx="15">
                  <c:v>1237.4693923499501</c:v>
                </c:pt>
                <c:pt idx="16">
                  <c:v>926.40466743085994</c:v>
                </c:pt>
                <c:pt idx="17">
                  <c:v>2246.6013340975305</c:v>
                </c:pt>
                <c:pt idx="18">
                  <c:v>1195.0915361177301</c:v>
                </c:pt>
                <c:pt idx="19">
                  <c:v>1651.6234174308599</c:v>
                </c:pt>
                <c:pt idx="20">
                  <c:v>1159.5555446238402</c:v>
                </c:pt>
                <c:pt idx="21">
                  <c:v>1662.8515538777499</c:v>
                </c:pt>
                <c:pt idx="22">
                  <c:v>3094.8295758557697</c:v>
                </c:pt>
                <c:pt idx="23">
                  <c:v>1395.53800076419</c:v>
                </c:pt>
                <c:pt idx="24">
                  <c:v>1757.6849704611602</c:v>
                </c:pt>
                <c:pt idx="25">
                  <c:v>2215.9899387486903</c:v>
                </c:pt>
                <c:pt idx="26">
                  <c:v>1311.4550550277602</c:v>
                </c:pt>
                <c:pt idx="27">
                  <c:v>2187.4006023902102</c:v>
                </c:pt>
                <c:pt idx="28">
                  <c:v>2466.4417044679003</c:v>
                </c:pt>
                <c:pt idx="29">
                  <c:v>2171.3338340975297</c:v>
                </c:pt>
                <c:pt idx="30">
                  <c:v>1742.17389820009</c:v>
                </c:pt>
                <c:pt idx="31">
                  <c:v>2014.3405648667601</c:v>
                </c:pt>
                <c:pt idx="32">
                  <c:v>1137.00639903259</c:v>
                </c:pt>
                <c:pt idx="33">
                  <c:v>256.20291304489001</c:v>
                </c:pt>
                <c:pt idx="34">
                  <c:v>1624.2494162893101</c:v>
                </c:pt>
                <c:pt idx="35">
                  <c:v>1575.43244520864</c:v>
                </c:pt>
                <c:pt idx="36">
                  <c:v>1258.1284769546703</c:v>
                </c:pt>
                <c:pt idx="37">
                  <c:v>832.56408772070995</c:v>
                </c:pt>
                <c:pt idx="38">
                  <c:v>1056.52060945984</c:v>
                </c:pt>
                <c:pt idx="39">
                  <c:v>1617.5258795520701</c:v>
                </c:pt>
                <c:pt idx="40">
                  <c:v>1148.00576032703</c:v>
                </c:pt>
                <c:pt idx="41">
                  <c:v>1138.2713340975299</c:v>
                </c:pt>
                <c:pt idx="42">
                  <c:v>1020.8816789251102</c:v>
                </c:pt>
                <c:pt idx="43">
                  <c:v>1187.2463340975303</c:v>
                </c:pt>
              </c:numCache>
            </c:numRef>
          </c:xVal>
          <c:yVal>
            <c:numRef>
              <c:f>'[1]Bg correction'!$DJ$4:$DJ$47</c:f>
              <c:numCache>
                <c:formatCode>General</c:formatCode>
                <c:ptCount val="44"/>
                <c:pt idx="0">
                  <c:v>4042.0612208179195</c:v>
                </c:pt>
                <c:pt idx="1">
                  <c:v>3134.6361796894203</c:v>
                </c:pt>
                <c:pt idx="2">
                  <c:v>4570.1524363083008</c:v>
                </c:pt>
                <c:pt idx="3">
                  <c:v>3622.0957891877001</c:v>
                </c:pt>
                <c:pt idx="4">
                  <c:v>1727.3617206049998</c:v>
                </c:pt>
                <c:pt idx="5">
                  <c:v>3501.5786379801898</c:v>
                </c:pt>
                <c:pt idx="6">
                  <c:v>1605.9271228286798</c:v>
                </c:pt>
                <c:pt idx="7">
                  <c:v>970.50137681896013</c:v>
                </c:pt>
                <c:pt idx="8">
                  <c:v>1492.1152347167899</c:v>
                </c:pt>
                <c:pt idx="9">
                  <c:v>3013.9014630046299</c:v>
                </c:pt>
                <c:pt idx="10">
                  <c:v>1300.4396874997801</c:v>
                </c:pt>
                <c:pt idx="11">
                  <c:v>1542.20419792749</c:v>
                </c:pt>
                <c:pt idx="12">
                  <c:v>3831.4062721197502</c:v>
                </c:pt>
                <c:pt idx="13">
                  <c:v>3057.4194762696302</c:v>
                </c:pt>
                <c:pt idx="14">
                  <c:v>2212.6243784032899</c:v>
                </c:pt>
                <c:pt idx="15">
                  <c:v>999.63188893636016</c:v>
                </c:pt>
                <c:pt idx="16">
                  <c:v>1480.8861246112101</c:v>
                </c:pt>
                <c:pt idx="17">
                  <c:v>3906.9798501014097</c:v>
                </c:pt>
                <c:pt idx="18">
                  <c:v>1636.4069208084802</c:v>
                </c:pt>
                <c:pt idx="19">
                  <c:v>2634.98110010141</c:v>
                </c:pt>
                <c:pt idx="20">
                  <c:v>1480.9209027329798</c:v>
                </c:pt>
                <c:pt idx="21">
                  <c:v>2762.9086413102</c:v>
                </c:pt>
                <c:pt idx="22">
                  <c:v>4684.1064435080007</c:v>
                </c:pt>
                <c:pt idx="23">
                  <c:v>1862.5220723236298</c:v>
                </c:pt>
                <c:pt idx="24">
                  <c:v>2074.40439555595</c:v>
                </c:pt>
                <c:pt idx="25">
                  <c:v>2867.8393849851304</c:v>
                </c:pt>
                <c:pt idx="26">
                  <c:v>2163.8277570781502</c:v>
                </c:pt>
                <c:pt idx="27">
                  <c:v>3451.6022891258003</c:v>
                </c:pt>
                <c:pt idx="28">
                  <c:v>4070.5517019532604</c:v>
                </c:pt>
                <c:pt idx="29">
                  <c:v>2980.7123501014098</c:v>
                </c:pt>
                <c:pt idx="30">
                  <c:v>2165.43061933217</c:v>
                </c:pt>
                <c:pt idx="31">
                  <c:v>2334.52036292192</c:v>
                </c:pt>
                <c:pt idx="32">
                  <c:v>1538.8167332182902</c:v>
                </c:pt>
                <c:pt idx="33">
                  <c:v>-75.089623582809963</c:v>
                </c:pt>
                <c:pt idx="34">
                  <c:v>1957.8231377726402</c:v>
                </c:pt>
                <c:pt idx="35">
                  <c:v>2134.6026278791801</c:v>
                </c:pt>
                <c:pt idx="36">
                  <c:v>2190.0569929585499</c:v>
                </c:pt>
                <c:pt idx="37">
                  <c:v>1477.06216894198</c:v>
                </c:pt>
                <c:pt idx="38">
                  <c:v>2430.5839080724204</c:v>
                </c:pt>
                <c:pt idx="39">
                  <c:v>2598.8665167680697</c:v>
                </c:pt>
                <c:pt idx="40">
                  <c:v>836.37198124894985</c:v>
                </c:pt>
                <c:pt idx="41">
                  <c:v>1042.9331834347399</c:v>
                </c:pt>
                <c:pt idx="42">
                  <c:v>1280.2170914807198</c:v>
                </c:pt>
                <c:pt idx="43">
                  <c:v>1868.6498501014098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B05-4EDA-8B64-6B0C2DFB3802}"/>
            </c:ext>
          </c:extLst>
        </c:ser>
        <c:ser>
          <c:idx val="2"/>
          <c:order val="1"/>
          <c:spPr>
            <a:ln w="19050" cap="rnd">
              <a:noFill/>
              <a:round/>
            </a:ln>
            <a:effectLst/>
          </c:spPr>
          <c:marker>
            <c:symbol val="triang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'[1]Bg correction'!$DF$4:$DF$58</c:f>
              <c:numCache>
                <c:formatCode>General</c:formatCode>
                <c:ptCount val="55"/>
                <c:pt idx="0">
                  <c:v>835.36659263959405</c:v>
                </c:pt>
                <c:pt idx="1">
                  <c:v>2657.2765926395941</c:v>
                </c:pt>
                <c:pt idx="2">
                  <c:v>1307.2876452711641</c:v>
                </c:pt>
                <c:pt idx="3">
                  <c:v>2094.214418726544</c:v>
                </c:pt>
                <c:pt idx="4">
                  <c:v>933.65230692530395</c:v>
                </c:pt>
                <c:pt idx="5">
                  <c:v>1857.9184444914442</c:v>
                </c:pt>
                <c:pt idx="6">
                  <c:v>1932.4874259729243</c:v>
                </c:pt>
                <c:pt idx="7">
                  <c:v>1698.3576640681642</c:v>
                </c:pt>
                <c:pt idx="8">
                  <c:v>1046.708697902744</c:v>
                </c:pt>
                <c:pt idx="9">
                  <c:v>550.11659263959405</c:v>
                </c:pt>
                <c:pt idx="10">
                  <c:v>1655.9861261672838</c:v>
                </c:pt>
                <c:pt idx="11">
                  <c:v>1659.616592639594</c:v>
                </c:pt>
                <c:pt idx="12">
                  <c:v>1007.5756835486841</c:v>
                </c:pt>
                <c:pt idx="13">
                  <c:v>1303.616592639594</c:v>
                </c:pt>
                <c:pt idx="14">
                  <c:v>1011.3581180633141</c:v>
                </c:pt>
                <c:pt idx="15">
                  <c:v>1448.0029562759539</c:v>
                </c:pt>
                <c:pt idx="16">
                  <c:v>1202.9975450205441</c:v>
                </c:pt>
                <c:pt idx="17">
                  <c:v>1523.4537486028942</c:v>
                </c:pt>
                <c:pt idx="18">
                  <c:v>1173.011753929914</c:v>
                </c:pt>
                <c:pt idx="19">
                  <c:v>2423.8939898998642</c:v>
                </c:pt>
                <c:pt idx="20">
                  <c:v>1098.0610370840341</c:v>
                </c:pt>
                <c:pt idx="21">
                  <c:v>1094.7094497824442</c:v>
                </c:pt>
                <c:pt idx="22">
                  <c:v>1153.8231143787241</c:v>
                </c:pt>
                <c:pt idx="23">
                  <c:v>1337.8446146176141</c:v>
                </c:pt>
                <c:pt idx="24">
                  <c:v>1785.3407861879739</c:v>
                </c:pt>
                <c:pt idx="25">
                  <c:v>1768.4057850386441</c:v>
                </c:pt>
                <c:pt idx="26">
                  <c:v>858.74590298441399</c:v>
                </c:pt>
                <c:pt idx="27">
                  <c:v>1537.0549984366942</c:v>
                </c:pt>
                <c:pt idx="28">
                  <c:v>771.86659263959405</c:v>
                </c:pt>
                <c:pt idx="29">
                  <c:v>1399.116592639594</c:v>
                </c:pt>
                <c:pt idx="30">
                  <c:v>1560.3244239648941</c:v>
                </c:pt>
                <c:pt idx="31">
                  <c:v>1311.7919657739139</c:v>
                </c:pt>
                <c:pt idx="32">
                  <c:v>1313.094315411864</c:v>
                </c:pt>
                <c:pt idx="33">
                  <c:v>951.38659263959403</c:v>
                </c:pt>
                <c:pt idx="34">
                  <c:v>840.86659263959405</c:v>
                </c:pt>
                <c:pt idx="35">
                  <c:v>1165.653826682144</c:v>
                </c:pt>
                <c:pt idx="36">
                  <c:v>1346.9408500653342</c:v>
                </c:pt>
                <c:pt idx="37">
                  <c:v>1203.033259306254</c:v>
                </c:pt>
                <c:pt idx="38">
                  <c:v>1154.866592639594</c:v>
                </c:pt>
                <c:pt idx="39">
                  <c:v>1548.7534704676439</c:v>
                </c:pt>
                <c:pt idx="40">
                  <c:v>1180.8110370840341</c:v>
                </c:pt>
                <c:pt idx="41">
                  <c:v>1883.8471121201039</c:v>
                </c:pt>
                <c:pt idx="42">
                  <c:v>1495.1419549584341</c:v>
                </c:pt>
                <c:pt idx="43">
                  <c:v>1889.9313408410242</c:v>
                </c:pt>
                <c:pt idx="44">
                  <c:v>942.36659263959405</c:v>
                </c:pt>
                <c:pt idx="45">
                  <c:v>1325.309774457774</c:v>
                </c:pt>
                <c:pt idx="46">
                  <c:v>1129.2891278508541</c:v>
                </c:pt>
                <c:pt idx="47">
                  <c:v>2503.4403631313944</c:v>
                </c:pt>
                <c:pt idx="48">
                  <c:v>677.42659263959399</c:v>
                </c:pt>
                <c:pt idx="49">
                  <c:v>1465.740542219424</c:v>
                </c:pt>
                <c:pt idx="50">
                  <c:v>1589.875288291764</c:v>
                </c:pt>
                <c:pt idx="51">
                  <c:v>2215.7978426395939</c:v>
                </c:pt>
                <c:pt idx="52">
                  <c:v>1783.866592639594</c:v>
                </c:pt>
                <c:pt idx="53">
                  <c:v>745.15230692530395</c:v>
                </c:pt>
                <c:pt idx="54">
                  <c:v>763.17428494728415</c:v>
                </c:pt>
              </c:numCache>
            </c:numRef>
          </c:xVal>
          <c:yVal>
            <c:numRef>
              <c:f>'[1]Bg correction'!$DG$4:$DG$58</c:f>
              <c:numCache>
                <c:formatCode>General</c:formatCode>
                <c:ptCount val="55"/>
                <c:pt idx="0">
                  <c:v>2438.7301524353406</c:v>
                </c:pt>
                <c:pt idx="1">
                  <c:v>8292.5749143401099</c:v>
                </c:pt>
                <c:pt idx="2">
                  <c:v>3508.6875459190505</c:v>
                </c:pt>
                <c:pt idx="3">
                  <c:v>6192.395783905321</c:v>
                </c:pt>
                <c:pt idx="4">
                  <c:v>3183.9920571972507</c:v>
                </c:pt>
                <c:pt idx="5">
                  <c:v>5197.0015810067707</c:v>
                </c:pt>
                <c:pt idx="6">
                  <c:v>5417.3474143401099</c:v>
                </c:pt>
                <c:pt idx="7">
                  <c:v>4564.1795571972507</c:v>
                </c:pt>
                <c:pt idx="8">
                  <c:v>1960.7928090769499</c:v>
                </c:pt>
                <c:pt idx="9">
                  <c:v>2144.7599143401103</c:v>
                </c:pt>
                <c:pt idx="10">
                  <c:v>5563.0882671097806</c:v>
                </c:pt>
                <c:pt idx="11">
                  <c:v>3779.6349143401103</c:v>
                </c:pt>
                <c:pt idx="12">
                  <c:v>2792.6440052492007</c:v>
                </c:pt>
                <c:pt idx="13">
                  <c:v>3714.5914360792403</c:v>
                </c:pt>
                <c:pt idx="14">
                  <c:v>2729.9315245096004</c:v>
                </c:pt>
                <c:pt idx="15">
                  <c:v>4807.8394597946499</c:v>
                </c:pt>
                <c:pt idx="16">
                  <c:v>3140.2539619591507</c:v>
                </c:pt>
                <c:pt idx="17">
                  <c:v>3805.9147308538704</c:v>
                </c:pt>
                <c:pt idx="18">
                  <c:v>3928.5381401465602</c:v>
                </c:pt>
                <c:pt idx="19">
                  <c:v>7426.7924485866797</c:v>
                </c:pt>
                <c:pt idx="20">
                  <c:v>3295.1349143401103</c:v>
                </c:pt>
                <c:pt idx="21">
                  <c:v>3866.7492000543907</c:v>
                </c:pt>
                <c:pt idx="22">
                  <c:v>4005.9465085430002</c:v>
                </c:pt>
                <c:pt idx="23">
                  <c:v>4183.2008484060407</c:v>
                </c:pt>
                <c:pt idx="24">
                  <c:v>4976.0768498239804</c:v>
                </c:pt>
                <c:pt idx="25">
                  <c:v>4745.3273133899902</c:v>
                </c:pt>
                <c:pt idx="26">
                  <c:v>2882.4625005470007</c:v>
                </c:pt>
                <c:pt idx="27">
                  <c:v>4274.5841897024202</c:v>
                </c:pt>
                <c:pt idx="28">
                  <c:v>1620.1349143401101</c:v>
                </c:pt>
                <c:pt idx="29">
                  <c:v>4361.8167325219201</c:v>
                </c:pt>
                <c:pt idx="30">
                  <c:v>4110.3638300027606</c:v>
                </c:pt>
                <c:pt idx="31">
                  <c:v>3015.5677501610007</c:v>
                </c:pt>
                <c:pt idx="32">
                  <c:v>4416.43194404308</c:v>
                </c:pt>
                <c:pt idx="33">
                  <c:v>2891.5749143401099</c:v>
                </c:pt>
                <c:pt idx="34">
                  <c:v>1229.4797419263102</c:v>
                </c:pt>
                <c:pt idx="35">
                  <c:v>3378.2625739145706</c:v>
                </c:pt>
                <c:pt idx="36">
                  <c:v>4021.0804588945603</c:v>
                </c:pt>
                <c:pt idx="37">
                  <c:v>4150.9682476734406</c:v>
                </c:pt>
                <c:pt idx="38">
                  <c:v>3718.1349143401103</c:v>
                </c:pt>
                <c:pt idx="39">
                  <c:v>4360.1032401319599</c:v>
                </c:pt>
                <c:pt idx="40">
                  <c:v>2852.7460254512207</c:v>
                </c:pt>
                <c:pt idx="41">
                  <c:v>5705.0699792751702</c:v>
                </c:pt>
                <c:pt idx="42">
                  <c:v>4264.2001317314107</c:v>
                </c:pt>
                <c:pt idx="43">
                  <c:v>5514.18527405234</c:v>
                </c:pt>
                <c:pt idx="44">
                  <c:v>2099.4584437518706</c:v>
                </c:pt>
                <c:pt idx="45">
                  <c:v>4024.1121870673805</c:v>
                </c:pt>
                <c:pt idx="46">
                  <c:v>3257.45885800208</c:v>
                </c:pt>
                <c:pt idx="47">
                  <c:v>6569.7660618810905</c:v>
                </c:pt>
                <c:pt idx="48">
                  <c:v>2433.9749143401104</c:v>
                </c:pt>
                <c:pt idx="49">
                  <c:v>3818.4710487938901</c:v>
                </c:pt>
                <c:pt idx="50">
                  <c:v>4890.50013173141</c:v>
                </c:pt>
                <c:pt idx="51">
                  <c:v>7056.0036643401099</c:v>
                </c:pt>
                <c:pt idx="52">
                  <c:v>5046.1349143401103</c:v>
                </c:pt>
                <c:pt idx="53">
                  <c:v>1885.23015243534</c:v>
                </c:pt>
                <c:pt idx="54">
                  <c:v>2696.6349143401103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05-4EDA-8B64-6B0C2DFB3802}"/>
            </c:ext>
          </c:extLst>
        </c:ser>
        <c:ser>
          <c:idx val="3"/>
          <c:order val="2"/>
          <c:spPr>
            <a:ln w="19050" cap="rnd">
              <a:noFill/>
              <a:round/>
            </a:ln>
            <a:effectLst/>
          </c:spPr>
          <c:marker>
            <c:symbol val="x"/>
            <c:size val="3"/>
          </c:marker>
          <c:xVal>
            <c:numRef>
              <c:f>'[1]Bg correction'!$CH$4:$CH$35</c:f>
              <c:numCache>
                <c:formatCode>General</c:formatCode>
                <c:ptCount val="32"/>
                <c:pt idx="0">
                  <c:v>1655.0443461600348</c:v>
                </c:pt>
                <c:pt idx="1">
                  <c:v>1153.2621320039548</c:v>
                </c:pt>
                <c:pt idx="2">
                  <c:v>968.3260911143251</c:v>
                </c:pt>
                <c:pt idx="3">
                  <c:v>780.35604325266502</c:v>
                </c:pt>
                <c:pt idx="4">
                  <c:v>1305.7972197232548</c:v>
                </c:pt>
                <c:pt idx="5">
                  <c:v>1312.607346305535</c:v>
                </c:pt>
                <c:pt idx="6">
                  <c:v>1775.6255964270949</c:v>
                </c:pt>
                <c:pt idx="7">
                  <c:v>1117.923886389925</c:v>
                </c:pt>
                <c:pt idx="8">
                  <c:v>1434.5857351294148</c:v>
                </c:pt>
                <c:pt idx="9">
                  <c:v>958.9535771115651</c:v>
                </c:pt>
                <c:pt idx="10">
                  <c:v>925.96388638992505</c:v>
                </c:pt>
                <c:pt idx="11">
                  <c:v>1622.2011745255149</c:v>
                </c:pt>
                <c:pt idx="12">
                  <c:v>874.76000289477508</c:v>
                </c:pt>
                <c:pt idx="13">
                  <c:v>1248.7496006756351</c:v>
                </c:pt>
                <c:pt idx="14">
                  <c:v>1357.5815334487447</c:v>
                </c:pt>
                <c:pt idx="15">
                  <c:v>970.64743069371514</c:v>
                </c:pt>
                <c:pt idx="16">
                  <c:v>1337.4024828811448</c:v>
                </c:pt>
                <c:pt idx="17">
                  <c:v>1349.2891291083652</c:v>
                </c:pt>
                <c:pt idx="18">
                  <c:v>1249.0319337271949</c:v>
                </c:pt>
                <c:pt idx="19">
                  <c:v>1461.8142800907049</c:v>
                </c:pt>
                <c:pt idx="20">
                  <c:v>1341.6752265961049</c:v>
                </c:pt>
                <c:pt idx="21">
                  <c:v>953.89029331632503</c:v>
                </c:pt>
                <c:pt idx="22">
                  <c:v>826.4592134927251</c:v>
                </c:pt>
                <c:pt idx="23">
                  <c:v>1258.5572929833247</c:v>
                </c:pt>
                <c:pt idx="24">
                  <c:v>1125.0939676907351</c:v>
                </c:pt>
                <c:pt idx="25">
                  <c:v>1065.4305530565853</c:v>
                </c:pt>
                <c:pt idx="26">
                  <c:v>1253.8428672816449</c:v>
                </c:pt>
                <c:pt idx="27">
                  <c:v>1417.7721055680049</c:v>
                </c:pt>
                <c:pt idx="28">
                  <c:v>1256.271408513815</c:v>
                </c:pt>
                <c:pt idx="29">
                  <c:v>1699.2234608580047</c:v>
                </c:pt>
                <c:pt idx="30">
                  <c:v>2802.5818639180147</c:v>
                </c:pt>
                <c:pt idx="31">
                  <c:v>1257.2058218737948</c:v>
                </c:pt>
              </c:numCache>
            </c:numRef>
          </c:xVal>
          <c:yVal>
            <c:numRef>
              <c:f>'[1]Bg correction'!$CI$4:$CI$35</c:f>
              <c:numCache>
                <c:formatCode>General</c:formatCode>
                <c:ptCount val="32"/>
                <c:pt idx="0">
                  <c:v>5813.1519158811498</c:v>
                </c:pt>
                <c:pt idx="1">
                  <c:v>4948.4749648829602</c:v>
                </c:pt>
                <c:pt idx="2">
                  <c:v>3840.8194876071002</c:v>
                </c:pt>
                <c:pt idx="3">
                  <c:v>1993.2283188561296</c:v>
                </c:pt>
                <c:pt idx="4">
                  <c:v>4385.3047894443698</c:v>
                </c:pt>
                <c:pt idx="5">
                  <c:v>4592.7106966173596</c:v>
                </c:pt>
                <c:pt idx="6">
                  <c:v>7148.4766605719396</c:v>
                </c:pt>
                <c:pt idx="7">
                  <c:v>3159.2074561110403</c:v>
                </c:pt>
                <c:pt idx="8">
                  <c:v>4766.4916241782603</c:v>
                </c:pt>
                <c:pt idx="9">
                  <c:v>3704.1436210594902</c:v>
                </c:pt>
                <c:pt idx="10">
                  <c:v>3205.0714561110399</c:v>
                </c:pt>
                <c:pt idx="11">
                  <c:v>5784.0545069584896</c:v>
                </c:pt>
                <c:pt idx="12">
                  <c:v>3135.0374755285102</c:v>
                </c:pt>
                <c:pt idx="13">
                  <c:v>3555.60717039675</c:v>
                </c:pt>
                <c:pt idx="14">
                  <c:v>5346.1707208169191</c:v>
                </c:pt>
                <c:pt idx="15">
                  <c:v>2862.7676586426796</c:v>
                </c:pt>
                <c:pt idx="16">
                  <c:v>4175.7468947075295</c:v>
                </c:pt>
                <c:pt idx="17">
                  <c:v>4551.1685434896799</c:v>
                </c:pt>
                <c:pt idx="18">
                  <c:v>4164.4708643950598</c:v>
                </c:pt>
                <c:pt idx="19">
                  <c:v>4782.7604324889899</c:v>
                </c:pt>
                <c:pt idx="20">
                  <c:v>4773.0920746677402</c:v>
                </c:pt>
                <c:pt idx="21">
                  <c:v>2948.6645297041096</c:v>
                </c:pt>
                <c:pt idx="22">
                  <c:v>2852.1275308773902</c:v>
                </c:pt>
                <c:pt idx="23">
                  <c:v>3620.9945330341097</c:v>
                </c:pt>
                <c:pt idx="24">
                  <c:v>3490.1527569240397</c:v>
                </c:pt>
                <c:pt idx="25">
                  <c:v>3612.7677524073297</c:v>
                </c:pt>
                <c:pt idx="26">
                  <c:v>4086.3644497416099</c:v>
                </c:pt>
                <c:pt idx="27">
                  <c:v>4883.0920040562396</c:v>
                </c:pt>
                <c:pt idx="28">
                  <c:v>4228.2130490313903</c:v>
                </c:pt>
                <c:pt idx="29">
                  <c:v>5664.5735837706106</c:v>
                </c:pt>
                <c:pt idx="30">
                  <c:v>11071.683815661539</c:v>
                </c:pt>
                <c:pt idx="31">
                  <c:v>4252.8416174013601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B05-4EDA-8B64-6B0C2DFB3802}"/>
            </c:ext>
          </c:extLst>
        </c:ser>
        <c:ser>
          <c:idx val="4"/>
          <c:order val="3"/>
          <c:spPr>
            <a:ln w="19050" cap="rnd">
              <a:noFill/>
              <a:round/>
            </a:ln>
            <a:effectLst/>
          </c:spPr>
          <c:xVal>
            <c:numRef>
              <c:f>'[1]Bg correction'!$BS$4:$BS$51</c:f>
              <c:numCache>
                <c:formatCode>General</c:formatCode>
                <c:ptCount val="48"/>
                <c:pt idx="0">
                  <c:v>897.61861023634094</c:v>
                </c:pt>
                <c:pt idx="1">
                  <c:v>844.77273210014107</c:v>
                </c:pt>
                <c:pt idx="2">
                  <c:v>997.7472652071009</c:v>
                </c:pt>
                <c:pt idx="3">
                  <c:v>918.33891674975087</c:v>
                </c:pt>
                <c:pt idx="4">
                  <c:v>657.69268431041098</c:v>
                </c:pt>
                <c:pt idx="5">
                  <c:v>714.95194356967102</c:v>
                </c:pt>
                <c:pt idx="6">
                  <c:v>765.24487286260103</c:v>
                </c:pt>
                <c:pt idx="7">
                  <c:v>1211.2036796807911</c:v>
                </c:pt>
                <c:pt idx="8">
                  <c:v>1303.9978372894811</c:v>
                </c:pt>
                <c:pt idx="9">
                  <c:v>1364.0715532643508</c:v>
                </c:pt>
                <c:pt idx="10">
                  <c:v>905.08527690301105</c:v>
                </c:pt>
                <c:pt idx="11">
                  <c:v>950.98613160386105</c:v>
                </c:pt>
                <c:pt idx="12">
                  <c:v>2099.3878210359312</c:v>
                </c:pt>
                <c:pt idx="13">
                  <c:v>900.82776056314094</c:v>
                </c:pt>
                <c:pt idx="14">
                  <c:v>684.89638801412104</c:v>
                </c:pt>
                <c:pt idx="15">
                  <c:v>1629.6191084924412</c:v>
                </c:pt>
                <c:pt idx="16">
                  <c:v>1988.8153766622113</c:v>
                </c:pt>
                <c:pt idx="17">
                  <c:v>1002.5911445684309</c:v>
                </c:pt>
                <c:pt idx="18">
                  <c:v>953.94305468079108</c:v>
                </c:pt>
                <c:pt idx="19">
                  <c:v>686.33578195351095</c:v>
                </c:pt>
                <c:pt idx="20">
                  <c:v>573.06305468079097</c:v>
                </c:pt>
                <c:pt idx="21">
                  <c:v>1488.5684310248712</c:v>
                </c:pt>
                <c:pt idx="22">
                  <c:v>1416.8942235119512</c:v>
                </c:pt>
                <c:pt idx="23">
                  <c:v>790.19032740806108</c:v>
                </c:pt>
                <c:pt idx="24">
                  <c:v>1590.6040382873412</c:v>
                </c:pt>
                <c:pt idx="25">
                  <c:v>1092.5230546807911</c:v>
                </c:pt>
                <c:pt idx="26">
                  <c:v>879.92669104442086</c:v>
                </c:pt>
                <c:pt idx="27">
                  <c:v>772.696388014121</c:v>
                </c:pt>
                <c:pt idx="28">
                  <c:v>965.62827207209091</c:v>
                </c:pt>
                <c:pt idx="29">
                  <c:v>2097.626161476901</c:v>
                </c:pt>
                <c:pt idx="30">
                  <c:v>1171.543823911551</c:v>
                </c:pt>
                <c:pt idx="31">
                  <c:v>591.66305468079088</c:v>
                </c:pt>
                <c:pt idx="32">
                  <c:v>1106.0497213474509</c:v>
                </c:pt>
                <c:pt idx="33">
                  <c:v>1073.914906532641</c:v>
                </c:pt>
                <c:pt idx="34">
                  <c:v>1263.1560779366009</c:v>
                </c:pt>
                <c:pt idx="35">
                  <c:v>1166.8438765985911</c:v>
                </c:pt>
                <c:pt idx="36">
                  <c:v>614.72972134745089</c:v>
                </c:pt>
                <c:pt idx="37">
                  <c:v>864.5445361622709</c:v>
                </c:pt>
                <c:pt idx="38">
                  <c:v>1190.2152285938309</c:v>
                </c:pt>
                <c:pt idx="39">
                  <c:v>1045.7701253878608</c:v>
                </c:pt>
                <c:pt idx="40">
                  <c:v>1591.7787409552911</c:v>
                </c:pt>
                <c:pt idx="41">
                  <c:v>1304.5782061959408</c:v>
                </c:pt>
                <c:pt idx="42">
                  <c:v>1428.375054680791</c:v>
                </c:pt>
                <c:pt idx="43">
                  <c:v>698.81305468079097</c:v>
                </c:pt>
                <c:pt idx="44">
                  <c:v>2011.1610938964709</c:v>
                </c:pt>
                <c:pt idx="45">
                  <c:v>1236.666828265691</c:v>
                </c:pt>
                <c:pt idx="46">
                  <c:v>1221.8385648848712</c:v>
                </c:pt>
                <c:pt idx="47">
                  <c:v>1258.1201975379308</c:v>
                </c:pt>
              </c:numCache>
            </c:numRef>
          </c:xVal>
          <c:yVal>
            <c:numRef>
              <c:f>'[1]Bg correction'!$BT$4:$BT$51</c:f>
              <c:numCache>
                <c:formatCode>General</c:formatCode>
                <c:ptCount val="48"/>
                <c:pt idx="0">
                  <c:v>1956.94401501416</c:v>
                </c:pt>
                <c:pt idx="1">
                  <c:v>1898.6700774821597</c:v>
                </c:pt>
                <c:pt idx="2">
                  <c:v>1720.55972094565</c:v>
                </c:pt>
                <c:pt idx="3">
                  <c:v>2428.0775672856398</c:v>
                </c:pt>
                <c:pt idx="4">
                  <c:v>2120.33554940569</c:v>
                </c:pt>
                <c:pt idx="5">
                  <c:v>2175.6688827390299</c:v>
                </c:pt>
                <c:pt idx="6">
                  <c:v>1462.0645056346498</c:v>
                </c:pt>
                <c:pt idx="7">
                  <c:v>2305.8031419982899</c:v>
                </c:pt>
                <c:pt idx="8">
                  <c:v>3835.5150985200198</c:v>
                </c:pt>
                <c:pt idx="9">
                  <c:v>3532.7100116866695</c:v>
                </c:pt>
                <c:pt idx="10">
                  <c:v>2789.1059197760596</c:v>
                </c:pt>
                <c:pt idx="11">
                  <c:v>2477.8896804598198</c:v>
                </c:pt>
                <c:pt idx="12">
                  <c:v>4819.2482354562298</c:v>
                </c:pt>
                <c:pt idx="13">
                  <c:v>1574.7516714100498</c:v>
                </c:pt>
                <c:pt idx="14">
                  <c:v>1748.7614753316197</c:v>
                </c:pt>
                <c:pt idx="15">
                  <c:v>4321.9595321328097</c:v>
                </c:pt>
                <c:pt idx="16">
                  <c:v>4151.7269036081898</c:v>
                </c:pt>
                <c:pt idx="17">
                  <c:v>2625.5348835713198</c:v>
                </c:pt>
                <c:pt idx="18">
                  <c:v>1487.5881419982898</c:v>
                </c:pt>
                <c:pt idx="19">
                  <c:v>1132.9584450285897</c:v>
                </c:pt>
                <c:pt idx="20">
                  <c:v>900.09480866495005</c:v>
                </c:pt>
                <c:pt idx="21">
                  <c:v>2628.3259914606497</c:v>
                </c:pt>
                <c:pt idx="22">
                  <c:v>3730.6554147255601</c:v>
                </c:pt>
                <c:pt idx="23">
                  <c:v>1838.2190510891901</c:v>
                </c:pt>
                <c:pt idx="24">
                  <c:v>4215.6740436376303</c:v>
                </c:pt>
                <c:pt idx="25">
                  <c:v>2869.84814199829</c:v>
                </c:pt>
                <c:pt idx="26">
                  <c:v>1193.83723290738</c:v>
                </c:pt>
                <c:pt idx="27">
                  <c:v>1998.5281419982898</c:v>
                </c:pt>
                <c:pt idx="28">
                  <c:v>2899.2324898243696</c:v>
                </c:pt>
                <c:pt idx="29">
                  <c:v>4145.5689186973095</c:v>
                </c:pt>
                <c:pt idx="30">
                  <c:v>2681.4473727675199</c:v>
                </c:pt>
                <c:pt idx="31">
                  <c:v>1343.2281419982901</c:v>
                </c:pt>
                <c:pt idx="32">
                  <c:v>2275.9681419982899</c:v>
                </c:pt>
                <c:pt idx="33">
                  <c:v>2532.7614753316197</c:v>
                </c:pt>
                <c:pt idx="34">
                  <c:v>2348.2769792075901</c:v>
                </c:pt>
                <c:pt idx="35">
                  <c:v>2666.4486899434901</c:v>
                </c:pt>
                <c:pt idx="36">
                  <c:v>1847.9281419982899</c:v>
                </c:pt>
                <c:pt idx="37">
                  <c:v>2244.70591977606</c:v>
                </c:pt>
                <c:pt idx="38">
                  <c:v>2165.1672724330697</c:v>
                </c:pt>
                <c:pt idx="39">
                  <c:v>1564.2109702811099</c:v>
                </c:pt>
                <c:pt idx="40">
                  <c:v>3759.5261812139697</c:v>
                </c:pt>
                <c:pt idx="41">
                  <c:v>2871.57460664475</c:v>
                </c:pt>
                <c:pt idx="42">
                  <c:v>2493.5041419982899</c:v>
                </c:pt>
                <c:pt idx="43">
                  <c:v>1120.8567134268601</c:v>
                </c:pt>
                <c:pt idx="44">
                  <c:v>4798.4052661812902</c:v>
                </c:pt>
                <c:pt idx="45">
                  <c:v>3578.4187080360198</c:v>
                </c:pt>
                <c:pt idx="46">
                  <c:v>2756.1390263520298</c:v>
                </c:pt>
                <c:pt idx="47">
                  <c:v>2959.9709991411401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B05-4EDA-8B64-6B0C2DFB3802}"/>
            </c:ext>
          </c:extLst>
        </c:ser>
        <c:ser>
          <c:idx val="5"/>
          <c:order val="4"/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'[1]Bg correction'!$BJ$4:$BJ$47</c:f>
              <c:numCache>
                <c:formatCode>General</c:formatCode>
                <c:ptCount val="44"/>
                <c:pt idx="0">
                  <c:v>745.11098491623898</c:v>
                </c:pt>
                <c:pt idx="1">
                  <c:v>591.39885592373798</c:v>
                </c:pt>
                <c:pt idx="2">
                  <c:v>607.632500783551</c:v>
                </c:pt>
                <c:pt idx="3">
                  <c:v>823.06112227887911</c:v>
                </c:pt>
                <c:pt idx="4">
                  <c:v>932.54709898137912</c:v>
                </c:pt>
                <c:pt idx="5">
                  <c:v>859.87968288493903</c:v>
                </c:pt>
                <c:pt idx="6">
                  <c:v>844.41281146805909</c:v>
                </c:pt>
                <c:pt idx="7">
                  <c:v>603.27690096740298</c:v>
                </c:pt>
                <c:pt idx="8">
                  <c:v>770.50392530917907</c:v>
                </c:pt>
                <c:pt idx="9">
                  <c:v>526.38407004007297</c:v>
                </c:pt>
                <c:pt idx="10">
                  <c:v>676.38166825588905</c:v>
                </c:pt>
                <c:pt idx="11">
                  <c:v>754.49520501268898</c:v>
                </c:pt>
                <c:pt idx="12">
                  <c:v>1004.002476033819</c:v>
                </c:pt>
                <c:pt idx="13">
                  <c:v>633.70649899120701</c:v>
                </c:pt>
                <c:pt idx="14">
                  <c:v>612.07684808532997</c:v>
                </c:pt>
                <c:pt idx="15">
                  <c:v>702.75073071260908</c:v>
                </c:pt>
                <c:pt idx="16">
                  <c:v>543.88314608840199</c:v>
                </c:pt>
                <c:pt idx="17">
                  <c:v>898.84769635294901</c:v>
                </c:pt>
                <c:pt idx="18">
                  <c:v>717.90674329797912</c:v>
                </c:pt>
                <c:pt idx="19">
                  <c:v>709.23759743414894</c:v>
                </c:pt>
                <c:pt idx="20">
                  <c:v>621.90362227887897</c:v>
                </c:pt>
                <c:pt idx="21">
                  <c:v>692.40388304296903</c:v>
                </c:pt>
                <c:pt idx="22">
                  <c:v>815.47975724819912</c:v>
                </c:pt>
                <c:pt idx="23">
                  <c:v>599.494898874623</c:v>
                </c:pt>
                <c:pt idx="24">
                  <c:v>732.88421830536913</c:v>
                </c:pt>
                <c:pt idx="25">
                  <c:v>1079.610877180839</c:v>
                </c:pt>
                <c:pt idx="26">
                  <c:v>545.93953136978803</c:v>
                </c:pt>
                <c:pt idx="27">
                  <c:v>741.21292188976895</c:v>
                </c:pt>
                <c:pt idx="28">
                  <c:v>459.86897111608801</c:v>
                </c:pt>
                <c:pt idx="29">
                  <c:v>744.65083746874893</c:v>
                </c:pt>
                <c:pt idx="30">
                  <c:v>939.36427834248911</c:v>
                </c:pt>
                <c:pt idx="31">
                  <c:v>736.62419046068908</c:v>
                </c:pt>
                <c:pt idx="32">
                  <c:v>479.75695561221198</c:v>
                </c:pt>
                <c:pt idx="33">
                  <c:v>705.86100966625895</c:v>
                </c:pt>
                <c:pt idx="34">
                  <c:v>763.05100323125907</c:v>
                </c:pt>
                <c:pt idx="35">
                  <c:v>721.59797461047901</c:v>
                </c:pt>
                <c:pt idx="36">
                  <c:v>513.01140005665604</c:v>
                </c:pt>
                <c:pt idx="37">
                  <c:v>604.01125668748102</c:v>
                </c:pt>
                <c:pt idx="38">
                  <c:v>730.86435075569898</c:v>
                </c:pt>
                <c:pt idx="39">
                  <c:v>686.71080176604903</c:v>
                </c:pt>
                <c:pt idx="40">
                  <c:v>708.204249585149</c:v>
                </c:pt>
                <c:pt idx="41">
                  <c:v>638.92316356328206</c:v>
                </c:pt>
                <c:pt idx="42">
                  <c:v>524.31016074041702</c:v>
                </c:pt>
                <c:pt idx="43">
                  <c:v>604.10998591524196</c:v>
                </c:pt>
              </c:numCache>
            </c:numRef>
          </c:xVal>
          <c:yVal>
            <c:numRef>
              <c:f>'[1]Bg correction'!$BK$4:$BK$47</c:f>
              <c:numCache>
                <c:formatCode>General</c:formatCode>
                <c:ptCount val="44"/>
                <c:pt idx="0">
                  <c:v>1610.5539152617098</c:v>
                </c:pt>
                <c:pt idx="1">
                  <c:v>1523.2269493926801</c:v>
                </c:pt>
                <c:pt idx="2">
                  <c:v>1407.89050079455</c:v>
                </c:pt>
                <c:pt idx="3">
                  <c:v>1917.9006643459597</c:v>
                </c:pt>
                <c:pt idx="4">
                  <c:v>2221.5431822670998</c:v>
                </c:pt>
                <c:pt idx="5">
                  <c:v>2025.7048310126197</c:v>
                </c:pt>
                <c:pt idx="6">
                  <c:v>2417.8915427243301</c:v>
                </c:pt>
                <c:pt idx="7">
                  <c:v>1085.8102954934998</c:v>
                </c:pt>
                <c:pt idx="8">
                  <c:v>1993.6305885883799</c:v>
                </c:pt>
                <c:pt idx="9">
                  <c:v>1704.3545822564001</c:v>
                </c:pt>
                <c:pt idx="10">
                  <c:v>1773.4312677942298</c:v>
                </c:pt>
                <c:pt idx="11">
                  <c:v>1707.58061038912</c:v>
                </c:pt>
                <c:pt idx="12">
                  <c:v>2471.06820387165</c:v>
                </c:pt>
                <c:pt idx="13">
                  <c:v>1247.9258355788297</c:v>
                </c:pt>
                <c:pt idx="14">
                  <c:v>1277.6381643459599</c:v>
                </c:pt>
                <c:pt idx="15">
                  <c:v>2414.4212968760799</c:v>
                </c:pt>
                <c:pt idx="16">
                  <c:v>1133.77149767929</c:v>
                </c:pt>
                <c:pt idx="17">
                  <c:v>1985.1048310126198</c:v>
                </c:pt>
                <c:pt idx="18">
                  <c:v>1525.7719223077397</c:v>
                </c:pt>
                <c:pt idx="19">
                  <c:v>2060.5760525447099</c:v>
                </c:pt>
                <c:pt idx="20">
                  <c:v>1631.0031643459597</c:v>
                </c:pt>
                <c:pt idx="21">
                  <c:v>1651.0596319020501</c:v>
                </c:pt>
                <c:pt idx="22">
                  <c:v>2090.1903115852201</c:v>
                </c:pt>
                <c:pt idx="23">
                  <c:v>1113.1771714381498</c:v>
                </c:pt>
                <c:pt idx="24">
                  <c:v>1948.5189590479399</c:v>
                </c:pt>
                <c:pt idx="25">
                  <c:v>2400.6381643459599</c:v>
                </c:pt>
                <c:pt idx="26">
                  <c:v>1110.9108916186801</c:v>
                </c:pt>
                <c:pt idx="27">
                  <c:v>1345.5447791319498</c:v>
                </c:pt>
                <c:pt idx="28">
                  <c:v>1506.4521178343298</c:v>
                </c:pt>
                <c:pt idx="29">
                  <c:v>1810.4229744725399</c:v>
                </c:pt>
                <c:pt idx="30">
                  <c:v>2321.21271702985</c:v>
                </c:pt>
                <c:pt idx="31">
                  <c:v>1802.5415734368598</c:v>
                </c:pt>
                <c:pt idx="32">
                  <c:v>1180.15483101262</c:v>
                </c:pt>
                <c:pt idx="33">
                  <c:v>1215.4850111927999</c:v>
                </c:pt>
                <c:pt idx="34">
                  <c:v>2071.3732833935701</c:v>
                </c:pt>
                <c:pt idx="35">
                  <c:v>1669.0397187500998</c:v>
                </c:pt>
                <c:pt idx="36">
                  <c:v>1293.7537199015101</c:v>
                </c:pt>
                <c:pt idx="37">
                  <c:v>1107.0360138083197</c:v>
                </c:pt>
                <c:pt idx="38">
                  <c:v>1550.3368398426401</c:v>
                </c:pt>
                <c:pt idx="39">
                  <c:v>1967.9779079356999</c:v>
                </c:pt>
                <c:pt idx="40">
                  <c:v>1982.7377953422601</c:v>
                </c:pt>
                <c:pt idx="41">
                  <c:v>1538.91339370375</c:v>
                </c:pt>
                <c:pt idx="42">
                  <c:v>1148.0035489613401</c:v>
                </c:pt>
                <c:pt idx="43">
                  <c:v>1848.4927098005001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B05-4EDA-8B64-6B0C2DFB3802}"/>
            </c:ext>
          </c:extLst>
        </c:ser>
        <c:ser>
          <c:idx val="6"/>
          <c:order val="5"/>
          <c:spPr>
            <a:ln w="19050" cap="rnd">
              <a:noFill/>
              <a:round/>
            </a:ln>
            <a:effectLst/>
          </c:spPr>
          <c:marker>
            <c:symbol val="plus"/>
            <c:size val="3"/>
          </c:marker>
          <c:xVal>
            <c:numRef>
              <c:f>'[1]Bg correction'!$BA$3:$BA$65</c:f>
              <c:numCache>
                <c:formatCode>General</c:formatCode>
                <c:ptCount val="63"/>
                <c:pt idx="0">
                  <c:v>347.11207111406497</c:v>
                </c:pt>
                <c:pt idx="1">
                  <c:v>781.73661309645513</c:v>
                </c:pt>
                <c:pt idx="2">
                  <c:v>716.09552382263496</c:v>
                </c:pt>
                <c:pt idx="3">
                  <c:v>499.70680643695505</c:v>
                </c:pt>
                <c:pt idx="4">
                  <c:v>645.10547274558405</c:v>
                </c:pt>
                <c:pt idx="5">
                  <c:v>572.25412606903308</c:v>
                </c:pt>
                <c:pt idx="6">
                  <c:v>678.82409909869511</c:v>
                </c:pt>
                <c:pt idx="7">
                  <c:v>529.31159300807201</c:v>
                </c:pt>
                <c:pt idx="8">
                  <c:v>673.51244995872503</c:v>
                </c:pt>
                <c:pt idx="9">
                  <c:v>414.75889662787006</c:v>
                </c:pt>
                <c:pt idx="10">
                  <c:v>464.11963620300799</c:v>
                </c:pt>
                <c:pt idx="11">
                  <c:v>517.67959555260097</c:v>
                </c:pt>
                <c:pt idx="12">
                  <c:v>1202.4198437795451</c:v>
                </c:pt>
                <c:pt idx="13">
                  <c:v>801.74750335401495</c:v>
                </c:pt>
                <c:pt idx="14">
                  <c:v>561.40966801636898</c:v>
                </c:pt>
                <c:pt idx="15">
                  <c:v>431.979672005201</c:v>
                </c:pt>
                <c:pt idx="16">
                  <c:v>495.71116120916702</c:v>
                </c:pt>
                <c:pt idx="17">
                  <c:v>956.11752072266495</c:v>
                </c:pt>
                <c:pt idx="18">
                  <c:v>689.0622878602851</c:v>
                </c:pt>
                <c:pt idx="19">
                  <c:v>499.11373533754704</c:v>
                </c:pt>
                <c:pt idx="20">
                  <c:v>1209.789091676625</c:v>
                </c:pt>
                <c:pt idx="21">
                  <c:v>503.51734065063999</c:v>
                </c:pt>
                <c:pt idx="22">
                  <c:v>481.63792888593503</c:v>
                </c:pt>
                <c:pt idx="23">
                  <c:v>783.03338343138512</c:v>
                </c:pt>
                <c:pt idx="24">
                  <c:v>491.52314901172099</c:v>
                </c:pt>
                <c:pt idx="25">
                  <c:v>437.14742255682097</c:v>
                </c:pt>
                <c:pt idx="26">
                  <c:v>478.11085882224006</c:v>
                </c:pt>
                <c:pt idx="27">
                  <c:v>868.48252348052506</c:v>
                </c:pt>
                <c:pt idx="28">
                  <c:v>482.741075739081</c:v>
                </c:pt>
                <c:pt idx="29">
                  <c:v>948.20483029438492</c:v>
                </c:pt>
                <c:pt idx="30">
                  <c:v>447.261168322554</c:v>
                </c:pt>
                <c:pt idx="31">
                  <c:v>758.380786028785</c:v>
                </c:pt>
                <c:pt idx="32">
                  <c:v>499.55946173264999</c:v>
                </c:pt>
                <c:pt idx="33">
                  <c:v>556.43939947417005</c:v>
                </c:pt>
                <c:pt idx="34">
                  <c:v>579.02225724414302</c:v>
                </c:pt>
                <c:pt idx="35">
                  <c:v>521.83324138593503</c:v>
                </c:pt>
                <c:pt idx="36">
                  <c:v>667.79036791032502</c:v>
                </c:pt>
                <c:pt idx="37">
                  <c:v>396.08465019741004</c:v>
                </c:pt>
                <c:pt idx="38">
                  <c:v>818.74879845114492</c:v>
                </c:pt>
                <c:pt idx="39">
                  <c:v>616.47199968239499</c:v>
                </c:pt>
                <c:pt idx="40">
                  <c:v>512.06810906611497</c:v>
                </c:pt>
                <c:pt idx="41">
                  <c:v>511.59435090428303</c:v>
                </c:pt>
                <c:pt idx="42">
                  <c:v>783.13563530794499</c:v>
                </c:pt>
                <c:pt idx="43">
                  <c:v>366.97126221926806</c:v>
                </c:pt>
                <c:pt idx="44">
                  <c:v>439.34946734747302</c:v>
                </c:pt>
                <c:pt idx="45">
                  <c:v>443.66462791506103</c:v>
                </c:pt>
                <c:pt idx="46">
                  <c:v>554.025183787895</c:v>
                </c:pt>
                <c:pt idx="47">
                  <c:v>602.08584555260097</c:v>
                </c:pt>
                <c:pt idx="48">
                  <c:v>547.58792888593507</c:v>
                </c:pt>
                <c:pt idx="49">
                  <c:v>1044.3036592230051</c:v>
                </c:pt>
                <c:pt idx="50">
                  <c:v>739.00557594475504</c:v>
                </c:pt>
                <c:pt idx="51">
                  <c:v>573.25501749352998</c:v>
                </c:pt>
                <c:pt idx="52">
                  <c:v>814.94426691409512</c:v>
                </c:pt>
                <c:pt idx="53">
                  <c:v>580.33863311128698</c:v>
                </c:pt>
                <c:pt idx="54">
                  <c:v>391.11869811670408</c:v>
                </c:pt>
                <c:pt idx="55">
                  <c:v>620.54366659085304</c:v>
                </c:pt>
                <c:pt idx="56">
                  <c:v>844.87038502628502</c:v>
                </c:pt>
                <c:pt idx="57">
                  <c:v>1048.6049100180051</c:v>
                </c:pt>
                <c:pt idx="58">
                  <c:v>702.167928885935</c:v>
                </c:pt>
                <c:pt idx="59">
                  <c:v>611.68384725328201</c:v>
                </c:pt>
                <c:pt idx="60">
                  <c:v>1011.9920955525949</c:v>
                </c:pt>
                <c:pt idx="61">
                  <c:v>872.11373533754499</c:v>
                </c:pt>
                <c:pt idx="62">
                  <c:v>504.47883797684403</c:v>
                </c:pt>
              </c:numCache>
            </c:numRef>
          </c:xVal>
          <c:yVal>
            <c:numRef>
              <c:f>'[1]Bg correction'!$BB$3:$BB$65</c:f>
              <c:numCache>
                <c:formatCode>General</c:formatCode>
                <c:ptCount val="63"/>
                <c:pt idx="0">
                  <c:v>3735.2842901055001</c:v>
                </c:pt>
                <c:pt idx="1">
                  <c:v>6490.9591309471007</c:v>
                </c:pt>
                <c:pt idx="2">
                  <c:v>6328.8625453374998</c:v>
                </c:pt>
                <c:pt idx="3">
                  <c:v>4301.9453017312298</c:v>
                </c:pt>
                <c:pt idx="4">
                  <c:v>4785.6876397190599</c:v>
                </c:pt>
                <c:pt idx="5">
                  <c:v>4907.9657098944999</c:v>
                </c:pt>
                <c:pt idx="6">
                  <c:v>5315.439114149819</c:v>
                </c:pt>
                <c:pt idx="7">
                  <c:v>5435.5821221082397</c:v>
                </c:pt>
                <c:pt idx="8">
                  <c:v>5099.06436889833</c:v>
                </c:pt>
                <c:pt idx="9">
                  <c:v>2952.8770002170795</c:v>
                </c:pt>
                <c:pt idx="10">
                  <c:v>3708.2644903823002</c:v>
                </c:pt>
                <c:pt idx="11">
                  <c:v>4078.2740432278297</c:v>
                </c:pt>
                <c:pt idx="12">
                  <c:v>9849.1710290433984</c:v>
                </c:pt>
                <c:pt idx="13">
                  <c:v>8137.3199652136</c:v>
                </c:pt>
                <c:pt idx="14">
                  <c:v>4720.3504925031893</c:v>
                </c:pt>
                <c:pt idx="15">
                  <c:v>3840.9358933807298</c:v>
                </c:pt>
                <c:pt idx="16">
                  <c:v>3905.1146997934902</c:v>
                </c:pt>
                <c:pt idx="17">
                  <c:v>8290.756526221001</c:v>
                </c:pt>
                <c:pt idx="18">
                  <c:v>4807.5054534842393</c:v>
                </c:pt>
                <c:pt idx="19">
                  <c:v>3050.4146346256803</c:v>
                </c:pt>
                <c:pt idx="20">
                  <c:v>10054.268035475801</c:v>
                </c:pt>
                <c:pt idx="21">
                  <c:v>3437.5157098945001</c:v>
                </c:pt>
                <c:pt idx="22">
                  <c:v>3732.0728527516403</c:v>
                </c:pt>
                <c:pt idx="23">
                  <c:v>7044.4914674702004</c:v>
                </c:pt>
                <c:pt idx="24">
                  <c:v>3734.6150809636802</c:v>
                </c:pt>
                <c:pt idx="25">
                  <c:v>2951.2790010337403</c:v>
                </c:pt>
                <c:pt idx="26">
                  <c:v>3853.8494678562802</c:v>
                </c:pt>
                <c:pt idx="27">
                  <c:v>7114.2427369214993</c:v>
                </c:pt>
                <c:pt idx="28">
                  <c:v>4697.82759800638</c:v>
                </c:pt>
                <c:pt idx="29">
                  <c:v>7871.9269775001003</c:v>
                </c:pt>
                <c:pt idx="30">
                  <c:v>3734.2509211621</c:v>
                </c:pt>
                <c:pt idx="31">
                  <c:v>5955.9442813230698</c:v>
                </c:pt>
                <c:pt idx="32">
                  <c:v>3729.16826463902</c:v>
                </c:pt>
                <c:pt idx="33">
                  <c:v>3776.0760040121395</c:v>
                </c:pt>
                <c:pt idx="34">
                  <c:v>4905.5291427303191</c:v>
                </c:pt>
                <c:pt idx="35">
                  <c:v>4709.4969598944999</c:v>
                </c:pt>
                <c:pt idx="36">
                  <c:v>8108.2766855042</c:v>
                </c:pt>
                <c:pt idx="37">
                  <c:v>2569.1255459600698</c:v>
                </c:pt>
                <c:pt idx="38">
                  <c:v>6442.4896229379001</c:v>
                </c:pt>
                <c:pt idx="39">
                  <c:v>5092.4944709564397</c:v>
                </c:pt>
                <c:pt idx="40">
                  <c:v>5287.7247189034997</c:v>
                </c:pt>
                <c:pt idx="41">
                  <c:v>3555.4221319128401</c:v>
                </c:pt>
                <c:pt idx="42">
                  <c:v>6127.9450676926599</c:v>
                </c:pt>
                <c:pt idx="43">
                  <c:v>3289.1786728574598</c:v>
                </c:pt>
                <c:pt idx="44">
                  <c:v>3441.3118637406496</c:v>
                </c:pt>
                <c:pt idx="45">
                  <c:v>4961.3176516420708</c:v>
                </c:pt>
                <c:pt idx="46">
                  <c:v>4157.0196314631203</c:v>
                </c:pt>
                <c:pt idx="47">
                  <c:v>4650.4865432278302</c:v>
                </c:pt>
                <c:pt idx="48">
                  <c:v>3660.5268210056101</c:v>
                </c:pt>
                <c:pt idx="49">
                  <c:v>8117.0527885461006</c:v>
                </c:pt>
                <c:pt idx="50">
                  <c:v>9210.3862981296988</c:v>
                </c:pt>
                <c:pt idx="51">
                  <c:v>3518.0321655907001</c:v>
                </c:pt>
                <c:pt idx="52">
                  <c:v>5800.0114845423805</c:v>
                </c:pt>
                <c:pt idx="53">
                  <c:v>4404.4481042606903</c:v>
                </c:pt>
                <c:pt idx="54">
                  <c:v>3801.16186374065</c:v>
                </c:pt>
                <c:pt idx="55">
                  <c:v>5066.0927590748206</c:v>
                </c:pt>
                <c:pt idx="56">
                  <c:v>8320.856060771599</c:v>
                </c:pt>
                <c:pt idx="57">
                  <c:v>8946.7534457434995</c:v>
                </c:pt>
                <c:pt idx="58">
                  <c:v>4035.1757098945</c:v>
                </c:pt>
                <c:pt idx="59">
                  <c:v>4854.1238731597996</c:v>
                </c:pt>
                <c:pt idx="60">
                  <c:v>7112.4240432277993</c:v>
                </c:pt>
                <c:pt idx="61">
                  <c:v>6970.4576453783002</c:v>
                </c:pt>
                <c:pt idx="62">
                  <c:v>3704.5793462581296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B05-4EDA-8B64-6B0C2DFB3802}"/>
            </c:ext>
          </c:extLst>
        </c:ser>
        <c:ser>
          <c:idx val="7"/>
          <c:order val="6"/>
          <c:spPr>
            <a:ln w="19050" cap="rnd">
              <a:noFill/>
              <a:round/>
            </a:ln>
            <a:effectLst/>
          </c:spPr>
          <c:marker>
            <c:spPr>
              <a:ln w="3175">
                <a:solidFill>
                  <a:schemeClr val="tx1">
                    <a:lumMod val="75000"/>
                    <a:lumOff val="25000"/>
                  </a:schemeClr>
                </a:solidFill>
              </a:ln>
            </c:spPr>
          </c:marker>
          <c:xVal>
            <c:numRef>
              <c:f>'[1]Bg correction'!$AR$4:$AR$63</c:f>
              <c:numCache>
                <c:formatCode>General</c:formatCode>
                <c:ptCount val="60"/>
                <c:pt idx="0">
                  <c:v>362.61050407019201</c:v>
                </c:pt>
                <c:pt idx="1">
                  <c:v>499.32641019796296</c:v>
                </c:pt>
                <c:pt idx="2">
                  <c:v>790.15674518554988</c:v>
                </c:pt>
                <c:pt idx="3">
                  <c:v>369.39702810464593</c:v>
                </c:pt>
                <c:pt idx="4">
                  <c:v>299.74948712103998</c:v>
                </c:pt>
                <c:pt idx="5">
                  <c:v>352.53896080524993</c:v>
                </c:pt>
                <c:pt idx="6">
                  <c:v>309.64903050003494</c:v>
                </c:pt>
                <c:pt idx="7">
                  <c:v>788.80453299258988</c:v>
                </c:pt>
                <c:pt idx="8">
                  <c:v>410.51116936402997</c:v>
                </c:pt>
                <c:pt idx="9">
                  <c:v>326.56080787575701</c:v>
                </c:pt>
                <c:pt idx="10">
                  <c:v>289.65943972767496</c:v>
                </c:pt>
                <c:pt idx="11">
                  <c:v>349.59448712104</c:v>
                </c:pt>
                <c:pt idx="12">
                  <c:v>809.37193610062991</c:v>
                </c:pt>
                <c:pt idx="13">
                  <c:v>278.41969988699697</c:v>
                </c:pt>
                <c:pt idx="14">
                  <c:v>285.78732495887692</c:v>
                </c:pt>
                <c:pt idx="15">
                  <c:v>328.79520140675396</c:v>
                </c:pt>
                <c:pt idx="16">
                  <c:v>520.22347556034606</c:v>
                </c:pt>
                <c:pt idx="17">
                  <c:v>267.13677035803397</c:v>
                </c:pt>
                <c:pt idx="18">
                  <c:v>303.60483303298901</c:v>
                </c:pt>
                <c:pt idx="19">
                  <c:v>636.938166366323</c:v>
                </c:pt>
                <c:pt idx="20">
                  <c:v>750.88239851343997</c:v>
                </c:pt>
                <c:pt idx="21">
                  <c:v>300.20171642040299</c:v>
                </c:pt>
                <c:pt idx="22">
                  <c:v>281.788448160001</c:v>
                </c:pt>
                <c:pt idx="23">
                  <c:v>371.43801171120396</c:v>
                </c:pt>
                <c:pt idx="24">
                  <c:v>303.38196575351793</c:v>
                </c:pt>
                <c:pt idx="25">
                  <c:v>304.37780570511001</c:v>
                </c:pt>
                <c:pt idx="26">
                  <c:v>675.90043051726002</c:v>
                </c:pt>
                <c:pt idx="27">
                  <c:v>273.88490378770592</c:v>
                </c:pt>
                <c:pt idx="28">
                  <c:v>221.08282045437301</c:v>
                </c:pt>
                <c:pt idx="29">
                  <c:v>375.32595770927497</c:v>
                </c:pt>
                <c:pt idx="30">
                  <c:v>776.79767989211996</c:v>
                </c:pt>
                <c:pt idx="31">
                  <c:v>379.62448712103998</c:v>
                </c:pt>
                <c:pt idx="32">
                  <c:v>704.76214534887981</c:v>
                </c:pt>
                <c:pt idx="33">
                  <c:v>256.92756931282003</c:v>
                </c:pt>
                <c:pt idx="34">
                  <c:v>1182.8453775319899</c:v>
                </c:pt>
                <c:pt idx="35">
                  <c:v>709.28469838863998</c:v>
                </c:pt>
                <c:pt idx="36">
                  <c:v>247.13658389523295</c:v>
                </c:pt>
                <c:pt idx="37">
                  <c:v>547.85857803013005</c:v>
                </c:pt>
                <c:pt idx="38">
                  <c:v>218.33439278141697</c:v>
                </c:pt>
                <c:pt idx="39">
                  <c:v>581.55340868966687</c:v>
                </c:pt>
                <c:pt idx="40">
                  <c:v>576.30050752920306</c:v>
                </c:pt>
                <c:pt idx="41">
                  <c:v>698.05717942873002</c:v>
                </c:pt>
                <c:pt idx="42">
                  <c:v>666.86059823214987</c:v>
                </c:pt>
                <c:pt idx="43">
                  <c:v>633.54948712103987</c:v>
                </c:pt>
                <c:pt idx="44">
                  <c:v>387.16328022448801</c:v>
                </c:pt>
                <c:pt idx="45">
                  <c:v>1170.7494871210399</c:v>
                </c:pt>
                <c:pt idx="46">
                  <c:v>611.05717942873207</c:v>
                </c:pt>
                <c:pt idx="47">
                  <c:v>293.923400164518</c:v>
                </c:pt>
                <c:pt idx="48">
                  <c:v>237.79296538190903</c:v>
                </c:pt>
                <c:pt idx="49">
                  <c:v>598.05383494712692</c:v>
                </c:pt>
                <c:pt idx="50">
                  <c:v>579.48861755582197</c:v>
                </c:pt>
                <c:pt idx="51">
                  <c:v>684.61312348466981</c:v>
                </c:pt>
                <c:pt idx="52">
                  <c:v>765.5222143937599</c:v>
                </c:pt>
                <c:pt idx="53">
                  <c:v>513.29948712103987</c:v>
                </c:pt>
                <c:pt idx="54">
                  <c:v>674.69685554208991</c:v>
                </c:pt>
                <c:pt idx="55">
                  <c:v>693.22317133156002</c:v>
                </c:pt>
                <c:pt idx="56">
                  <c:v>526.68698712103992</c:v>
                </c:pt>
                <c:pt idx="57">
                  <c:v>730.28282045436981</c:v>
                </c:pt>
                <c:pt idx="58">
                  <c:v>612.1066299781819</c:v>
                </c:pt>
                <c:pt idx="59">
                  <c:v>508.58282045437301</c:v>
                </c:pt>
              </c:numCache>
            </c:numRef>
          </c:xVal>
          <c:yVal>
            <c:numRef>
              <c:f>'[1]Bg correction'!$AS$4:$AS$63</c:f>
              <c:numCache>
                <c:formatCode>General</c:formatCode>
                <c:ptCount val="60"/>
                <c:pt idx="0">
                  <c:v>4598.0935603265498</c:v>
                </c:pt>
                <c:pt idx="1">
                  <c:v>7413.3932343812703</c:v>
                </c:pt>
                <c:pt idx="2">
                  <c:v>9213.8816959197702</c:v>
                </c:pt>
                <c:pt idx="3">
                  <c:v>4203.3407123132101</c:v>
                </c:pt>
                <c:pt idx="4">
                  <c:v>3274.3858111461004</c:v>
                </c:pt>
                <c:pt idx="5">
                  <c:v>4142.5176608320498</c:v>
                </c:pt>
                <c:pt idx="6">
                  <c:v>3296.8383169243298</c:v>
                </c:pt>
                <c:pt idx="7">
                  <c:v>8473.9642647270703</c:v>
                </c:pt>
                <c:pt idx="8">
                  <c:v>3790.2695463870505</c:v>
                </c:pt>
                <c:pt idx="9">
                  <c:v>2525.7401864858002</c:v>
                </c:pt>
                <c:pt idx="10">
                  <c:v>2296.3769565832699</c:v>
                </c:pt>
                <c:pt idx="11">
                  <c:v>5376.2566959197702</c:v>
                </c:pt>
                <c:pt idx="12">
                  <c:v>10289.69802245037</c:v>
                </c:pt>
                <c:pt idx="13">
                  <c:v>2693.9933980474298</c:v>
                </c:pt>
                <c:pt idx="14">
                  <c:v>3847.46818240625</c:v>
                </c:pt>
                <c:pt idx="15">
                  <c:v>2688.6902673483401</c:v>
                </c:pt>
                <c:pt idx="16">
                  <c:v>5519.3990369602307</c:v>
                </c:pt>
                <c:pt idx="17">
                  <c:v>2601.7400774226599</c:v>
                </c:pt>
                <c:pt idx="18">
                  <c:v>3250.7338971776298</c:v>
                </c:pt>
                <c:pt idx="19">
                  <c:v>7601.3376707624702</c:v>
                </c:pt>
                <c:pt idx="20">
                  <c:v>10626.27410098297</c:v>
                </c:pt>
                <c:pt idx="21">
                  <c:v>3269.3880653465203</c:v>
                </c:pt>
                <c:pt idx="22">
                  <c:v>4230.6933842314502</c:v>
                </c:pt>
                <c:pt idx="23">
                  <c:v>3737.8898926410802</c:v>
                </c:pt>
                <c:pt idx="24">
                  <c:v>3355.4586189966903</c:v>
                </c:pt>
                <c:pt idx="25">
                  <c:v>4097.36399680472</c:v>
                </c:pt>
                <c:pt idx="26">
                  <c:v>8213.9571676178693</c:v>
                </c:pt>
                <c:pt idx="27">
                  <c:v>2760.3816959197702</c:v>
                </c:pt>
                <c:pt idx="28">
                  <c:v>1625.0023855749405</c:v>
                </c:pt>
                <c:pt idx="29">
                  <c:v>4973.0758135668293</c:v>
                </c:pt>
                <c:pt idx="30">
                  <c:v>8531.8395272450707</c:v>
                </c:pt>
                <c:pt idx="31">
                  <c:v>4231.8191959197702</c:v>
                </c:pt>
                <c:pt idx="32">
                  <c:v>7566.40701237537</c:v>
                </c:pt>
                <c:pt idx="33">
                  <c:v>2558.9296411252499</c:v>
                </c:pt>
                <c:pt idx="34">
                  <c:v>15064.285805508769</c:v>
                </c:pt>
                <c:pt idx="35">
                  <c:v>6987.5366254971705</c:v>
                </c:pt>
                <c:pt idx="36">
                  <c:v>1416.3978249520205</c:v>
                </c:pt>
                <c:pt idx="37">
                  <c:v>6280.9089686470397</c:v>
                </c:pt>
                <c:pt idx="38">
                  <c:v>2852.5515072405206</c:v>
                </c:pt>
                <c:pt idx="39">
                  <c:v>5019.7934606256495</c:v>
                </c:pt>
                <c:pt idx="40">
                  <c:v>6345.9735326544596</c:v>
                </c:pt>
                <c:pt idx="41">
                  <c:v>9747.0996446376703</c:v>
                </c:pt>
                <c:pt idx="42">
                  <c:v>8187.1872514752704</c:v>
                </c:pt>
                <c:pt idx="43">
                  <c:v>6564.3816959197702</c:v>
                </c:pt>
                <c:pt idx="44">
                  <c:v>3711.7610062645899</c:v>
                </c:pt>
                <c:pt idx="45">
                  <c:v>12452.98883877687</c:v>
                </c:pt>
                <c:pt idx="46">
                  <c:v>7027.6509266889698</c:v>
                </c:pt>
                <c:pt idx="47">
                  <c:v>4280.4686524415001</c:v>
                </c:pt>
                <c:pt idx="48">
                  <c:v>2953.4251741806402</c:v>
                </c:pt>
                <c:pt idx="49">
                  <c:v>7857.7730002675708</c:v>
                </c:pt>
                <c:pt idx="50">
                  <c:v>5792.9469133110706</c:v>
                </c:pt>
                <c:pt idx="51">
                  <c:v>6901.1089686469695</c:v>
                </c:pt>
                <c:pt idx="52">
                  <c:v>7056.1544231924709</c:v>
                </c:pt>
                <c:pt idx="53">
                  <c:v>7625.5816959197709</c:v>
                </c:pt>
                <c:pt idx="54">
                  <c:v>9168.8027485512703</c:v>
                </c:pt>
                <c:pt idx="55">
                  <c:v>6877.8553801302696</c:v>
                </c:pt>
                <c:pt idx="56">
                  <c:v>5545.2566959197702</c:v>
                </c:pt>
                <c:pt idx="57">
                  <c:v>7035.9816959197706</c:v>
                </c:pt>
                <c:pt idx="58">
                  <c:v>9012.595981633971</c:v>
                </c:pt>
                <c:pt idx="59">
                  <c:v>5998.5483625864308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B05-4EDA-8B64-6B0C2DFB3802}"/>
            </c:ext>
          </c:extLst>
        </c:ser>
        <c:ser>
          <c:idx val="8"/>
          <c:order val="7"/>
          <c:spPr>
            <a:ln w="19050" cap="rnd">
              <a:noFill/>
              <a:round/>
            </a:ln>
            <a:effectLst/>
          </c:spPr>
          <c:marker>
            <c:symbol val="dash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'[1]Bg correction'!$AI$4:$AI$53</c:f>
              <c:numCache>
                <c:formatCode>General</c:formatCode>
                <c:ptCount val="50"/>
                <c:pt idx="0">
                  <c:v>2404.2449134087801</c:v>
                </c:pt>
                <c:pt idx="1">
                  <c:v>1391.02900431788</c:v>
                </c:pt>
                <c:pt idx="2">
                  <c:v>1258.4667315906001</c:v>
                </c:pt>
                <c:pt idx="3">
                  <c:v>1011.52034095154</c:v>
                </c:pt>
                <c:pt idx="4">
                  <c:v>2093.0186791860697</c:v>
                </c:pt>
                <c:pt idx="5">
                  <c:v>663.15400431787998</c:v>
                </c:pt>
                <c:pt idx="6">
                  <c:v>1321.0867774271198</c:v>
                </c:pt>
                <c:pt idx="7">
                  <c:v>1518.8903679542398</c:v>
                </c:pt>
                <c:pt idx="8">
                  <c:v>905.15400431787998</c:v>
                </c:pt>
                <c:pt idx="9">
                  <c:v>1041.0559651021902</c:v>
                </c:pt>
                <c:pt idx="10">
                  <c:v>1884.9540043178802</c:v>
                </c:pt>
                <c:pt idx="11">
                  <c:v>2401.0479173613503</c:v>
                </c:pt>
                <c:pt idx="12">
                  <c:v>1744.60272226659</c:v>
                </c:pt>
                <c:pt idx="13">
                  <c:v>1416.6315684204399</c:v>
                </c:pt>
                <c:pt idx="14">
                  <c:v>1471.63140544782</c:v>
                </c:pt>
                <c:pt idx="15">
                  <c:v>2951.2090043178805</c:v>
                </c:pt>
                <c:pt idx="16">
                  <c:v>2623.0989679731201</c:v>
                </c:pt>
                <c:pt idx="17">
                  <c:v>1495.94966995255</c:v>
                </c:pt>
                <c:pt idx="18">
                  <c:v>1442.2525734752701</c:v>
                </c:pt>
                <c:pt idx="19">
                  <c:v>1435.9500569494501</c:v>
                </c:pt>
                <c:pt idx="20">
                  <c:v>1924.7540043178799</c:v>
                </c:pt>
                <c:pt idx="21">
                  <c:v>1123.15400431788</c:v>
                </c:pt>
                <c:pt idx="22">
                  <c:v>1910.65400431788</c:v>
                </c:pt>
                <c:pt idx="23">
                  <c:v>1060.15400431788</c:v>
                </c:pt>
                <c:pt idx="24">
                  <c:v>1044.15400431788</c:v>
                </c:pt>
                <c:pt idx="25">
                  <c:v>1017.15400431788</c:v>
                </c:pt>
                <c:pt idx="26">
                  <c:v>1124.3540043178798</c:v>
                </c:pt>
                <c:pt idx="27">
                  <c:v>2421.6710983349703</c:v>
                </c:pt>
                <c:pt idx="28">
                  <c:v>1017.15400431788</c:v>
                </c:pt>
                <c:pt idx="29">
                  <c:v>1859.15400431788</c:v>
                </c:pt>
                <c:pt idx="30">
                  <c:v>1033.40400431788</c:v>
                </c:pt>
                <c:pt idx="31">
                  <c:v>987.15400431787998</c:v>
                </c:pt>
                <c:pt idx="32">
                  <c:v>1857.15400431788</c:v>
                </c:pt>
                <c:pt idx="33">
                  <c:v>1413.3438777355998</c:v>
                </c:pt>
                <c:pt idx="34">
                  <c:v>944.28303657593983</c:v>
                </c:pt>
                <c:pt idx="35">
                  <c:v>1684.8235507541601</c:v>
                </c:pt>
                <c:pt idx="36">
                  <c:v>2522.9593140523903</c:v>
                </c:pt>
                <c:pt idx="37">
                  <c:v>844.49546773251018</c:v>
                </c:pt>
                <c:pt idx="38">
                  <c:v>3192.2585698554303</c:v>
                </c:pt>
                <c:pt idx="39">
                  <c:v>2239.1540043178802</c:v>
                </c:pt>
                <c:pt idx="40">
                  <c:v>2342.1237012875699</c:v>
                </c:pt>
                <c:pt idx="41">
                  <c:v>2317.1540043178802</c:v>
                </c:pt>
                <c:pt idx="42">
                  <c:v>2250.1540043178802</c:v>
                </c:pt>
                <c:pt idx="43">
                  <c:v>2248.1540043178802</c:v>
                </c:pt>
                <c:pt idx="44">
                  <c:v>2514.7852543178806</c:v>
                </c:pt>
                <c:pt idx="45">
                  <c:v>2241.1540043178802</c:v>
                </c:pt>
                <c:pt idx="46">
                  <c:v>1009.1301947940699</c:v>
                </c:pt>
                <c:pt idx="47">
                  <c:v>2728.2903679542405</c:v>
                </c:pt>
                <c:pt idx="48">
                  <c:v>2344.7790043178802</c:v>
                </c:pt>
                <c:pt idx="49">
                  <c:v>481.15400431787998</c:v>
                </c:pt>
              </c:numCache>
            </c:numRef>
          </c:xVal>
          <c:yVal>
            <c:numRef>
              <c:f>'[1]Bg correction'!$AJ$4:$AJ$53</c:f>
              <c:numCache>
                <c:formatCode>General</c:formatCode>
                <c:ptCount val="50"/>
                <c:pt idx="0">
                  <c:v>2624.8466164759498</c:v>
                </c:pt>
                <c:pt idx="1">
                  <c:v>1420.3319843689301</c:v>
                </c:pt>
                <c:pt idx="2">
                  <c:v>1334.2022808116099</c:v>
                </c:pt>
                <c:pt idx="3">
                  <c:v>1359.5301656000902</c:v>
                </c:pt>
                <c:pt idx="4">
                  <c:v>2337.0663677264597</c:v>
                </c:pt>
                <c:pt idx="5">
                  <c:v>678.50046262980004</c:v>
                </c:pt>
                <c:pt idx="6">
                  <c:v>1665.2567651508002</c:v>
                </c:pt>
                <c:pt idx="7">
                  <c:v>1602.2368262661598</c:v>
                </c:pt>
                <c:pt idx="8">
                  <c:v>941.50046262980004</c:v>
                </c:pt>
                <c:pt idx="9">
                  <c:v>1471.77497243372</c:v>
                </c:pt>
                <c:pt idx="10">
                  <c:v>2803.6171292964605</c:v>
                </c:pt>
                <c:pt idx="11">
                  <c:v>2954.1682887167503</c:v>
                </c:pt>
                <c:pt idx="12">
                  <c:v>2573.3145651938999</c:v>
                </c:pt>
                <c:pt idx="13">
                  <c:v>1927.2280267323599</c:v>
                </c:pt>
                <c:pt idx="14">
                  <c:v>1590.4100671495698</c:v>
                </c:pt>
                <c:pt idx="15">
                  <c:v>3905.5254626297997</c:v>
                </c:pt>
                <c:pt idx="16">
                  <c:v>3071.1962051012401</c:v>
                </c:pt>
                <c:pt idx="17">
                  <c:v>1869.89055550905</c:v>
                </c:pt>
                <c:pt idx="18">
                  <c:v>1765.5783640606401</c:v>
                </c:pt>
                <c:pt idx="19">
                  <c:v>2043.5267784192702</c:v>
                </c:pt>
                <c:pt idx="20">
                  <c:v>3168.3004626298002</c:v>
                </c:pt>
                <c:pt idx="21">
                  <c:v>754.50046262980004</c:v>
                </c:pt>
                <c:pt idx="22">
                  <c:v>2350.0004626298</c:v>
                </c:pt>
                <c:pt idx="23">
                  <c:v>1531.5004626298</c:v>
                </c:pt>
                <c:pt idx="24">
                  <c:v>822.50046262980004</c:v>
                </c:pt>
                <c:pt idx="25">
                  <c:v>1380.5004626298</c:v>
                </c:pt>
                <c:pt idx="26">
                  <c:v>912.78712929646008</c:v>
                </c:pt>
                <c:pt idx="27">
                  <c:v>2479.5346506639803</c:v>
                </c:pt>
                <c:pt idx="28">
                  <c:v>1198.5004626298</c:v>
                </c:pt>
                <c:pt idx="29">
                  <c:v>1932.5004626298</c:v>
                </c:pt>
                <c:pt idx="30">
                  <c:v>1318.7504626298</c:v>
                </c:pt>
                <c:pt idx="31">
                  <c:v>1170.5004626298</c:v>
                </c:pt>
                <c:pt idx="32">
                  <c:v>1892.5004626298</c:v>
                </c:pt>
                <c:pt idx="33">
                  <c:v>1728.1840069335899</c:v>
                </c:pt>
                <c:pt idx="34">
                  <c:v>686.5165916620499</c:v>
                </c:pt>
                <c:pt idx="35">
                  <c:v>2165.4767045304402</c:v>
                </c:pt>
                <c:pt idx="36">
                  <c:v>2262.1464803289105</c:v>
                </c:pt>
                <c:pt idx="37">
                  <c:v>938.99639758914009</c:v>
                </c:pt>
                <c:pt idx="38">
                  <c:v>3836.5711548242002</c:v>
                </c:pt>
                <c:pt idx="39">
                  <c:v>3009.5004626298</c:v>
                </c:pt>
                <c:pt idx="40">
                  <c:v>2335.5610686903997</c:v>
                </c:pt>
                <c:pt idx="41">
                  <c:v>2904.5004626298</c:v>
                </c:pt>
                <c:pt idx="42">
                  <c:v>2985.5004626298</c:v>
                </c:pt>
                <c:pt idx="43">
                  <c:v>2981.5004626298</c:v>
                </c:pt>
                <c:pt idx="44">
                  <c:v>3178.4004626297997</c:v>
                </c:pt>
                <c:pt idx="45">
                  <c:v>3012.5004626298</c:v>
                </c:pt>
                <c:pt idx="46">
                  <c:v>1380.1353832647201</c:v>
                </c:pt>
                <c:pt idx="47">
                  <c:v>3462.4550080843396</c:v>
                </c:pt>
                <c:pt idx="48">
                  <c:v>3251.2504626298</c:v>
                </c:pt>
                <c:pt idx="49">
                  <c:v>1124.3754626298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B05-4EDA-8B64-6B0C2DFB3802}"/>
            </c:ext>
          </c:extLst>
        </c:ser>
        <c:ser>
          <c:idx val="9"/>
          <c:order val="8"/>
          <c:spPr>
            <a:ln w="19050" cap="rnd">
              <a:noFill/>
              <a:round/>
            </a:ln>
            <a:effectLst/>
          </c:spPr>
          <c:marker>
            <c:symbol val="diamond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'[1]Bg correction'!$Z$4:$Z$64</c:f>
              <c:numCache>
                <c:formatCode>General</c:formatCode>
                <c:ptCount val="61"/>
                <c:pt idx="0">
                  <c:v>252.79999999999995</c:v>
                </c:pt>
                <c:pt idx="1">
                  <c:v>282.29999999999995</c:v>
                </c:pt>
                <c:pt idx="2">
                  <c:v>500.29999999999995</c:v>
                </c:pt>
                <c:pt idx="3">
                  <c:v>1132.5999999999999</c:v>
                </c:pt>
                <c:pt idx="4">
                  <c:v>305.10000000000002</c:v>
                </c:pt>
                <c:pt idx="5">
                  <c:v>787.7</c:v>
                </c:pt>
                <c:pt idx="6">
                  <c:v>849.3</c:v>
                </c:pt>
                <c:pt idx="7">
                  <c:v>1011.8</c:v>
                </c:pt>
                <c:pt idx="8">
                  <c:v>352.5</c:v>
                </c:pt>
                <c:pt idx="9">
                  <c:v>1183.5</c:v>
                </c:pt>
                <c:pt idx="10">
                  <c:v>564.20000000000005</c:v>
                </c:pt>
                <c:pt idx="11">
                  <c:v>569</c:v>
                </c:pt>
                <c:pt idx="12">
                  <c:v>915.59999999999991</c:v>
                </c:pt>
                <c:pt idx="13">
                  <c:v>522.29999999999995</c:v>
                </c:pt>
                <c:pt idx="14">
                  <c:v>552.09999999999991</c:v>
                </c:pt>
                <c:pt idx="15">
                  <c:v>755.8</c:v>
                </c:pt>
                <c:pt idx="16">
                  <c:v>532</c:v>
                </c:pt>
                <c:pt idx="17">
                  <c:v>508.29999999999995</c:v>
                </c:pt>
                <c:pt idx="18">
                  <c:v>979</c:v>
                </c:pt>
                <c:pt idx="19">
                  <c:v>657.40000000000009</c:v>
                </c:pt>
                <c:pt idx="20">
                  <c:v>507.20000000000005</c:v>
                </c:pt>
                <c:pt idx="21">
                  <c:v>759.90000000000009</c:v>
                </c:pt>
                <c:pt idx="22">
                  <c:v>246.10000000000002</c:v>
                </c:pt>
                <c:pt idx="23">
                  <c:v>559.79999999999995</c:v>
                </c:pt>
                <c:pt idx="24">
                  <c:v>428.5</c:v>
                </c:pt>
                <c:pt idx="25">
                  <c:v>726.7</c:v>
                </c:pt>
                <c:pt idx="26">
                  <c:v>859.09999999999991</c:v>
                </c:pt>
                <c:pt idx="27">
                  <c:v>269.10000000000002</c:v>
                </c:pt>
                <c:pt idx="28">
                  <c:v>270.39999999999998</c:v>
                </c:pt>
                <c:pt idx="29">
                  <c:v>771.5</c:v>
                </c:pt>
                <c:pt idx="30">
                  <c:v>50.600000000000023</c:v>
                </c:pt>
                <c:pt idx="31">
                  <c:v>368</c:v>
                </c:pt>
                <c:pt idx="32">
                  <c:v>516.20000000000005</c:v>
                </c:pt>
                <c:pt idx="33">
                  <c:v>494.70000000000005</c:v>
                </c:pt>
                <c:pt idx="34">
                  <c:v>525</c:v>
                </c:pt>
                <c:pt idx="35">
                  <c:v>81</c:v>
                </c:pt>
                <c:pt idx="36">
                  <c:v>410</c:v>
                </c:pt>
                <c:pt idx="37">
                  <c:v>852.8</c:v>
                </c:pt>
                <c:pt idx="38">
                  <c:v>807.09999999999991</c:v>
                </c:pt>
                <c:pt idx="39">
                  <c:v>658.7</c:v>
                </c:pt>
                <c:pt idx="40">
                  <c:v>299.39999999999998</c:v>
                </c:pt>
                <c:pt idx="41">
                  <c:v>530.70000000000005</c:v>
                </c:pt>
                <c:pt idx="42">
                  <c:v>447.09999999999991</c:v>
                </c:pt>
                <c:pt idx="43">
                  <c:v>842</c:v>
                </c:pt>
                <c:pt idx="44">
                  <c:v>586.20000000000005</c:v>
                </c:pt>
                <c:pt idx="45">
                  <c:v>543.70000000000005</c:v>
                </c:pt>
                <c:pt idx="46">
                  <c:v>172.60000000000002</c:v>
                </c:pt>
                <c:pt idx="47">
                  <c:v>362</c:v>
                </c:pt>
                <c:pt idx="48">
                  <c:v>595.20000000000005</c:v>
                </c:pt>
                <c:pt idx="49">
                  <c:v>347.59999999999991</c:v>
                </c:pt>
                <c:pt idx="50">
                  <c:v>391.40000000000009</c:v>
                </c:pt>
                <c:pt idx="51">
                  <c:v>558.40000000000009</c:v>
                </c:pt>
                <c:pt idx="52">
                  <c:v>725.90000000000009</c:v>
                </c:pt>
                <c:pt idx="53">
                  <c:v>1127.5999999999999</c:v>
                </c:pt>
                <c:pt idx="54">
                  <c:v>837.5</c:v>
                </c:pt>
                <c:pt idx="55">
                  <c:v>1001.4000000000001</c:v>
                </c:pt>
                <c:pt idx="56">
                  <c:v>224.5</c:v>
                </c:pt>
                <c:pt idx="57">
                  <c:v>863.2</c:v>
                </c:pt>
                <c:pt idx="58">
                  <c:v>442.5</c:v>
                </c:pt>
                <c:pt idx="59">
                  <c:v>1030.5999999999999</c:v>
                </c:pt>
                <c:pt idx="60">
                  <c:v>144</c:v>
                </c:pt>
              </c:numCache>
            </c:numRef>
          </c:xVal>
          <c:yVal>
            <c:numRef>
              <c:f>'[1]Bg correction'!$AA$4:$AA$64</c:f>
              <c:numCache>
                <c:formatCode>General</c:formatCode>
                <c:ptCount val="61"/>
                <c:pt idx="0">
                  <c:v>395</c:v>
                </c:pt>
                <c:pt idx="1">
                  <c:v>306.09999999999991</c:v>
                </c:pt>
                <c:pt idx="2">
                  <c:v>927.59999999999991</c:v>
                </c:pt>
                <c:pt idx="3">
                  <c:v>3153.2999999999997</c:v>
                </c:pt>
                <c:pt idx="4">
                  <c:v>908.69999999999982</c:v>
                </c:pt>
                <c:pt idx="5">
                  <c:v>1003.1999999999998</c:v>
                </c:pt>
                <c:pt idx="6">
                  <c:v>1643.1</c:v>
                </c:pt>
                <c:pt idx="7">
                  <c:v>2481.9999999999995</c:v>
                </c:pt>
                <c:pt idx="8">
                  <c:v>630.59999999999991</c:v>
                </c:pt>
                <c:pt idx="9">
                  <c:v>2796.9999999999995</c:v>
                </c:pt>
                <c:pt idx="10">
                  <c:v>1284.5999999999999</c:v>
                </c:pt>
                <c:pt idx="11">
                  <c:v>1219.0999999999999</c:v>
                </c:pt>
                <c:pt idx="12">
                  <c:v>1927.4</c:v>
                </c:pt>
                <c:pt idx="13">
                  <c:v>1344.7999999999997</c:v>
                </c:pt>
                <c:pt idx="14">
                  <c:v>1373.2999999999997</c:v>
                </c:pt>
                <c:pt idx="15">
                  <c:v>1669.4999999999995</c:v>
                </c:pt>
                <c:pt idx="16">
                  <c:v>1286.0999999999999</c:v>
                </c:pt>
                <c:pt idx="17">
                  <c:v>1608.9999999999995</c:v>
                </c:pt>
                <c:pt idx="18">
                  <c:v>2497.7000000000003</c:v>
                </c:pt>
                <c:pt idx="19">
                  <c:v>1245.2000000000003</c:v>
                </c:pt>
                <c:pt idx="20">
                  <c:v>1051.7000000000003</c:v>
                </c:pt>
                <c:pt idx="21">
                  <c:v>1545.4</c:v>
                </c:pt>
                <c:pt idx="22">
                  <c:v>373</c:v>
                </c:pt>
                <c:pt idx="23">
                  <c:v>1353.7999999999997</c:v>
                </c:pt>
                <c:pt idx="24">
                  <c:v>1318.2000000000003</c:v>
                </c:pt>
                <c:pt idx="25">
                  <c:v>1922.6</c:v>
                </c:pt>
                <c:pt idx="26">
                  <c:v>1956.6</c:v>
                </c:pt>
                <c:pt idx="27">
                  <c:v>315.29999999999973</c:v>
                </c:pt>
                <c:pt idx="28">
                  <c:v>267.5</c:v>
                </c:pt>
                <c:pt idx="29">
                  <c:v>1203.7000000000003</c:v>
                </c:pt>
                <c:pt idx="30">
                  <c:v>155</c:v>
                </c:pt>
                <c:pt idx="31">
                  <c:v>681.09999999999991</c:v>
                </c:pt>
                <c:pt idx="32">
                  <c:v>1285.0999999999999</c:v>
                </c:pt>
                <c:pt idx="33">
                  <c:v>1422.4</c:v>
                </c:pt>
                <c:pt idx="34">
                  <c:v>1402.1</c:v>
                </c:pt>
                <c:pt idx="35">
                  <c:v>-16.900000000000091</c:v>
                </c:pt>
                <c:pt idx="36">
                  <c:v>651.09999999999991</c:v>
                </c:pt>
                <c:pt idx="37">
                  <c:v>2159.7000000000003</c:v>
                </c:pt>
                <c:pt idx="38">
                  <c:v>1599.9999999999995</c:v>
                </c:pt>
                <c:pt idx="39">
                  <c:v>1448.7000000000003</c:v>
                </c:pt>
                <c:pt idx="40">
                  <c:v>603.5</c:v>
                </c:pt>
                <c:pt idx="41">
                  <c:v>449.40000000000009</c:v>
                </c:pt>
                <c:pt idx="42">
                  <c:v>835</c:v>
                </c:pt>
                <c:pt idx="43">
                  <c:v>2161.4999999999995</c:v>
                </c:pt>
                <c:pt idx="44">
                  <c:v>1363.4999999999995</c:v>
                </c:pt>
                <c:pt idx="45">
                  <c:v>913.29999999999973</c:v>
                </c:pt>
                <c:pt idx="46">
                  <c:v>-298.09999999999991</c:v>
                </c:pt>
                <c:pt idx="47">
                  <c:v>842.29999999999973</c:v>
                </c:pt>
                <c:pt idx="48">
                  <c:v>1642.4</c:v>
                </c:pt>
                <c:pt idx="49">
                  <c:v>693.79999999999973</c:v>
                </c:pt>
                <c:pt idx="50">
                  <c:v>677.5</c:v>
                </c:pt>
                <c:pt idx="51">
                  <c:v>1525.4</c:v>
                </c:pt>
                <c:pt idx="52">
                  <c:v>1391.7999999999997</c:v>
                </c:pt>
                <c:pt idx="53">
                  <c:v>3152.2999999999997</c:v>
                </c:pt>
                <c:pt idx="54">
                  <c:v>2170.2000000000003</c:v>
                </c:pt>
                <c:pt idx="55">
                  <c:v>2955.1</c:v>
                </c:pt>
                <c:pt idx="56">
                  <c:v>138.09999999999991</c:v>
                </c:pt>
                <c:pt idx="57">
                  <c:v>2495.4999999999995</c:v>
                </c:pt>
                <c:pt idx="58">
                  <c:v>681.90000000000009</c:v>
                </c:pt>
                <c:pt idx="59">
                  <c:v>3341.9</c:v>
                </c:pt>
                <c:pt idx="60">
                  <c:v>540.40000000000009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B05-4EDA-8B64-6B0C2DFB3802}"/>
            </c:ext>
          </c:extLst>
        </c:ser>
        <c:ser>
          <c:idx val="0"/>
          <c:order val="9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317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'[1]Bg correction'!$N$4:$N$150</c:f>
              <c:numCache>
                <c:formatCode>General</c:formatCode>
                <c:ptCount val="147"/>
                <c:pt idx="0">
                  <c:v>3160.4633205054997</c:v>
                </c:pt>
                <c:pt idx="1">
                  <c:v>2417.1195935410296</c:v>
                </c:pt>
                <c:pt idx="2">
                  <c:v>4015.1536920827602</c:v>
                </c:pt>
                <c:pt idx="3">
                  <c:v>2536.2438432409099</c:v>
                </c:pt>
                <c:pt idx="4">
                  <c:v>2746.8773031364999</c:v>
                </c:pt>
                <c:pt idx="5">
                  <c:v>2417.8305779347902</c:v>
                </c:pt>
                <c:pt idx="6">
                  <c:v>2309.8605408290396</c:v>
                </c:pt>
                <c:pt idx="7">
                  <c:v>4232.1540473225496</c:v>
                </c:pt>
                <c:pt idx="8">
                  <c:v>2402.7335794862902</c:v>
                </c:pt>
                <c:pt idx="9">
                  <c:v>2414.8964523858403</c:v>
                </c:pt>
                <c:pt idx="10">
                  <c:v>3768.6906144867198</c:v>
                </c:pt>
                <c:pt idx="11">
                  <c:v>2081.7042388934296</c:v>
                </c:pt>
                <c:pt idx="12">
                  <c:v>3841.29250886101</c:v>
                </c:pt>
                <c:pt idx="13">
                  <c:v>1390.63470575876</c:v>
                </c:pt>
                <c:pt idx="14">
                  <c:v>4636.1125378885799</c:v>
                </c:pt>
                <c:pt idx="15">
                  <c:v>1929.1260279988701</c:v>
                </c:pt>
                <c:pt idx="16">
                  <c:v>1537.1676598879903</c:v>
                </c:pt>
                <c:pt idx="17">
                  <c:v>1189.3432365117296</c:v>
                </c:pt>
                <c:pt idx="18">
                  <c:v>1154.5426187511202</c:v>
                </c:pt>
                <c:pt idx="19">
                  <c:v>1650.0594365441002</c:v>
                </c:pt>
                <c:pt idx="20">
                  <c:v>2321.0792006967795</c:v>
                </c:pt>
                <c:pt idx="21">
                  <c:v>2071.90499071877</c:v>
                </c:pt>
                <c:pt idx="22">
                  <c:v>3856.4292065582104</c:v>
                </c:pt>
                <c:pt idx="23">
                  <c:v>1211.0152413524002</c:v>
                </c:pt>
                <c:pt idx="24">
                  <c:v>1425.1915473225499</c:v>
                </c:pt>
                <c:pt idx="25">
                  <c:v>2579.3615239580595</c:v>
                </c:pt>
                <c:pt idx="26">
                  <c:v>1759.3867003837695</c:v>
                </c:pt>
                <c:pt idx="27">
                  <c:v>1692.3805533466402</c:v>
                </c:pt>
                <c:pt idx="28">
                  <c:v>-773.48645900656993</c:v>
                </c:pt>
                <c:pt idx="29">
                  <c:v>1917.0457139892096</c:v>
                </c:pt>
                <c:pt idx="30">
                  <c:v>2998.0873806558802</c:v>
                </c:pt>
              </c:numCache>
            </c:numRef>
          </c:xVal>
          <c:yVal>
            <c:numRef>
              <c:f>'[1]Bg correction'!$O$4:$O$150</c:f>
              <c:numCache>
                <c:formatCode>General</c:formatCode>
                <c:ptCount val="147"/>
                <c:pt idx="0">
                  <c:v>2966.0581774069897</c:v>
                </c:pt>
                <c:pt idx="1">
                  <c:v>2259.0272667971303</c:v>
                </c:pt>
                <c:pt idx="2">
                  <c:v>4408.3211854303099</c:v>
                </c:pt>
                <c:pt idx="3">
                  <c:v>2777.5918926474696</c:v>
                </c:pt>
                <c:pt idx="4">
                  <c:v>3278.3872889455297</c:v>
                </c:pt>
                <c:pt idx="5">
                  <c:v>1825.1582191780899</c:v>
                </c:pt>
                <c:pt idx="6">
                  <c:v>2106.00562177549</c:v>
                </c:pt>
                <c:pt idx="7">
                  <c:v>4366.0448388963996</c:v>
                </c:pt>
                <c:pt idx="8">
                  <c:v>2781.5514940318899</c:v>
                </c:pt>
                <c:pt idx="9">
                  <c:v>2253.6234090514999</c:v>
                </c:pt>
                <c:pt idx="10">
                  <c:v>3726.7403087303201</c:v>
                </c:pt>
                <c:pt idx="11">
                  <c:v>1792.4350391014596</c:v>
                </c:pt>
                <c:pt idx="12">
                  <c:v>4732.8130774776801</c:v>
                </c:pt>
                <c:pt idx="13">
                  <c:v>1232.6880545690301</c:v>
                </c:pt>
                <c:pt idx="14">
                  <c:v>5261.9223701214796</c:v>
                </c:pt>
                <c:pt idx="15">
                  <c:v>2150.7270597577999</c:v>
                </c:pt>
                <c:pt idx="16">
                  <c:v>1753.8898945707597</c:v>
                </c:pt>
                <c:pt idx="17">
                  <c:v>950.97038134024979</c:v>
                </c:pt>
                <c:pt idx="18">
                  <c:v>2282.1625048923697</c:v>
                </c:pt>
                <c:pt idx="19">
                  <c:v>1552.0130095972499</c:v>
                </c:pt>
                <c:pt idx="20">
                  <c:v>2657.9603664173501</c:v>
                </c:pt>
                <c:pt idx="21">
                  <c:v>1280.1000430774598</c:v>
                </c:pt>
                <c:pt idx="22">
                  <c:v>3718.77127650293</c:v>
                </c:pt>
                <c:pt idx="23">
                  <c:v>1391.8485176855502</c:v>
                </c:pt>
                <c:pt idx="24">
                  <c:v>1938.1816566780899</c:v>
                </c:pt>
                <c:pt idx="25">
                  <c:v>2325.8755088977096</c:v>
                </c:pt>
                <c:pt idx="26">
                  <c:v>2606.3878110148198</c:v>
                </c:pt>
                <c:pt idx="27">
                  <c:v>2030.5889420696503</c:v>
                </c:pt>
                <c:pt idx="28">
                  <c:v>-463.37659094850005</c:v>
                </c:pt>
                <c:pt idx="29">
                  <c:v>2685.0540525114202</c:v>
                </c:pt>
                <c:pt idx="30">
                  <c:v>3023.5748858447496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B05-4EDA-8B64-6B0C2DFB3802}"/>
            </c:ext>
          </c:extLst>
        </c:ser>
        <c:ser>
          <c:idx val="10"/>
          <c:order val="10"/>
          <c:spPr>
            <a:ln>
              <a:noFill/>
            </a:ln>
          </c:spPr>
          <c:marker>
            <c:symbol val="squar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'[1]Bg correction'!$EJ$4:$EJ$56</c:f>
              <c:numCache>
                <c:formatCode>General</c:formatCode>
                <c:ptCount val="53"/>
                <c:pt idx="0">
                  <c:v>1859.4129207489698</c:v>
                </c:pt>
                <c:pt idx="1">
                  <c:v>1157.1019302469301</c:v>
                </c:pt>
                <c:pt idx="2">
                  <c:v>1133.3382938832999</c:v>
                </c:pt>
                <c:pt idx="3">
                  <c:v>1161.9894566739897</c:v>
                </c:pt>
                <c:pt idx="4">
                  <c:v>2271.8988999438998</c:v>
                </c:pt>
                <c:pt idx="5">
                  <c:v>1316.3569854720797</c:v>
                </c:pt>
                <c:pt idx="6">
                  <c:v>2333.7206468244704</c:v>
                </c:pt>
                <c:pt idx="7">
                  <c:v>495.44818399318979</c:v>
                </c:pt>
                <c:pt idx="8">
                  <c:v>1627.8023461708801</c:v>
                </c:pt>
                <c:pt idx="9">
                  <c:v>2462.6716272166304</c:v>
                </c:pt>
                <c:pt idx="10">
                  <c:v>1826.8653209103197</c:v>
                </c:pt>
                <c:pt idx="11">
                  <c:v>2163.26600472667</c:v>
                </c:pt>
                <c:pt idx="12">
                  <c:v>2036.6831214695001</c:v>
                </c:pt>
                <c:pt idx="13">
                  <c:v>1497.8806667646497</c:v>
                </c:pt>
                <c:pt idx="14">
                  <c:v>1980.4117402109798</c:v>
                </c:pt>
                <c:pt idx="15">
                  <c:v>1896.10972245472</c:v>
                </c:pt>
                <c:pt idx="16">
                  <c:v>1023.1516272166298</c:v>
                </c:pt>
                <c:pt idx="17">
                  <c:v>2877.5211510261497</c:v>
                </c:pt>
                <c:pt idx="18">
                  <c:v>1692.3562579551501</c:v>
                </c:pt>
                <c:pt idx="19">
                  <c:v>2681.1255279258503</c:v>
                </c:pt>
                <c:pt idx="20">
                  <c:v>633.71329388329991</c:v>
                </c:pt>
                <c:pt idx="21">
                  <c:v>1333.0882938832999</c:v>
                </c:pt>
                <c:pt idx="22">
                  <c:v>1987.9083873412399</c:v>
                </c:pt>
                <c:pt idx="23">
                  <c:v>1946.3032061639999</c:v>
                </c:pt>
                <c:pt idx="24">
                  <c:v>764.33829388329991</c:v>
                </c:pt>
                <c:pt idx="25">
                  <c:v>1457.0049605499601</c:v>
                </c:pt>
                <c:pt idx="26">
                  <c:v>1087.2338162713597</c:v>
                </c:pt>
                <c:pt idx="27">
                  <c:v>754.33829388329991</c:v>
                </c:pt>
                <c:pt idx="28">
                  <c:v>951.69040655935009</c:v>
                </c:pt>
                <c:pt idx="29">
                  <c:v>1553.1954367404398</c:v>
                </c:pt>
                <c:pt idx="30">
                  <c:v>829.33829388329991</c:v>
                </c:pt>
                <c:pt idx="31">
                  <c:v>2065.3192462642501</c:v>
                </c:pt>
                <c:pt idx="32">
                  <c:v>751.33829388329991</c:v>
                </c:pt>
                <c:pt idx="33">
                  <c:v>1571.8159058235899</c:v>
                </c:pt>
                <c:pt idx="34">
                  <c:v>1969.85496054996</c:v>
                </c:pt>
                <c:pt idx="35">
                  <c:v>1488.1282938832999</c:v>
                </c:pt>
                <c:pt idx="36">
                  <c:v>2052.6406194646897</c:v>
                </c:pt>
                <c:pt idx="37">
                  <c:v>1720.0514412936498</c:v>
                </c:pt>
                <c:pt idx="38">
                  <c:v>3580.8821535324205</c:v>
                </c:pt>
                <c:pt idx="39">
                  <c:v>1409.8278043728099</c:v>
                </c:pt>
                <c:pt idx="40">
                  <c:v>682.45769686836979</c:v>
                </c:pt>
                <c:pt idx="41">
                  <c:v>1200.6100330137299</c:v>
                </c:pt>
                <c:pt idx="42">
                  <c:v>2412.3196603429205</c:v>
                </c:pt>
                <c:pt idx="43">
                  <c:v>982.33829388329991</c:v>
                </c:pt>
                <c:pt idx="44">
                  <c:v>1075.1531086981097</c:v>
                </c:pt>
                <c:pt idx="45">
                  <c:v>1843.0955754366898</c:v>
                </c:pt>
                <c:pt idx="46">
                  <c:v>2035.3275411951197</c:v>
                </c:pt>
                <c:pt idx="47">
                  <c:v>402.93530880866979</c:v>
                </c:pt>
                <c:pt idx="48">
                  <c:v>816.87579388329982</c:v>
                </c:pt>
                <c:pt idx="49">
                  <c:v>1792.1089360851299</c:v>
                </c:pt>
                <c:pt idx="50">
                  <c:v>1402.8735051509</c:v>
                </c:pt>
                <c:pt idx="51">
                  <c:v>303.33829388329991</c:v>
                </c:pt>
                <c:pt idx="52">
                  <c:v>248.33829388329991</c:v>
                </c:pt>
              </c:numCache>
            </c:numRef>
          </c:xVal>
          <c:yVal>
            <c:numRef>
              <c:f>'[1]Bg correction'!$EK$4:$EK$56</c:f>
              <c:numCache>
                <c:formatCode>General</c:formatCode>
                <c:ptCount val="53"/>
                <c:pt idx="0">
                  <c:v>2934.3172734872696</c:v>
                </c:pt>
                <c:pt idx="1">
                  <c:v>2088.2764322389603</c:v>
                </c:pt>
                <c:pt idx="2">
                  <c:v>2078.3159704785003</c:v>
                </c:pt>
                <c:pt idx="3">
                  <c:v>1444.8523307590499</c:v>
                </c:pt>
                <c:pt idx="4">
                  <c:v>3869.2961292086602</c:v>
                </c:pt>
                <c:pt idx="5">
                  <c:v>1696.4884968099095</c:v>
                </c:pt>
                <c:pt idx="6">
                  <c:v>3346.1098546988596</c:v>
                </c:pt>
                <c:pt idx="7">
                  <c:v>756.29521345773992</c:v>
                </c:pt>
                <c:pt idx="8">
                  <c:v>2081.7846913001595</c:v>
                </c:pt>
                <c:pt idx="9">
                  <c:v>3448.8441090066399</c:v>
                </c:pt>
                <c:pt idx="10">
                  <c:v>3642.4695526320802</c:v>
                </c:pt>
                <c:pt idx="11">
                  <c:v>3136.1947235861699</c:v>
                </c:pt>
                <c:pt idx="12">
                  <c:v>4016.98865794429</c:v>
                </c:pt>
                <c:pt idx="13">
                  <c:v>1829.8992365532895</c:v>
                </c:pt>
                <c:pt idx="14">
                  <c:v>3297.6619484176999</c:v>
                </c:pt>
                <c:pt idx="15">
                  <c:v>3099.6747006372298</c:v>
                </c:pt>
                <c:pt idx="16">
                  <c:v>1660.1794625419898</c:v>
                </c:pt>
                <c:pt idx="17">
                  <c:v>4237.5470815896097</c:v>
                </c:pt>
                <c:pt idx="18">
                  <c:v>2126.11998150407</c:v>
                </c:pt>
                <c:pt idx="19">
                  <c:v>3962.05322140724</c:v>
                </c:pt>
                <c:pt idx="20">
                  <c:v>979.44493873246984</c:v>
                </c:pt>
                <c:pt idx="21">
                  <c:v>2218.0252958753299</c:v>
                </c:pt>
                <c:pt idx="22">
                  <c:v>3031.1333566229896</c:v>
                </c:pt>
                <c:pt idx="23">
                  <c:v>2520.3794625419896</c:v>
                </c:pt>
                <c:pt idx="24">
                  <c:v>1129.7127958753299</c:v>
                </c:pt>
                <c:pt idx="25">
                  <c:v>2255.0242712851596</c:v>
                </c:pt>
                <c:pt idx="26">
                  <c:v>1356.3396615469701</c:v>
                </c:pt>
                <c:pt idx="27">
                  <c:v>1395.7127958753299</c:v>
                </c:pt>
                <c:pt idx="28">
                  <c:v>1467.79026066406</c:v>
                </c:pt>
                <c:pt idx="29">
                  <c:v>2323.5223196848501</c:v>
                </c:pt>
                <c:pt idx="30">
                  <c:v>1248.7127958753299</c:v>
                </c:pt>
                <c:pt idx="31">
                  <c:v>3821.0175577800901</c:v>
                </c:pt>
                <c:pt idx="32">
                  <c:v>854.7127958753299</c:v>
                </c:pt>
                <c:pt idx="33">
                  <c:v>2238.4889152783098</c:v>
                </c:pt>
                <c:pt idx="34">
                  <c:v>2778.5794625419903</c:v>
                </c:pt>
                <c:pt idx="35">
                  <c:v>2127.9127958753297</c:v>
                </c:pt>
                <c:pt idx="36">
                  <c:v>2560.27868734819</c:v>
                </c:pt>
                <c:pt idx="37">
                  <c:v>2480.2108038434499</c:v>
                </c:pt>
                <c:pt idx="38">
                  <c:v>6043.7478835946204</c:v>
                </c:pt>
                <c:pt idx="39">
                  <c:v>1473.30720146973</c:v>
                </c:pt>
                <c:pt idx="40">
                  <c:v>767.8620496066701</c:v>
                </c:pt>
                <c:pt idx="41">
                  <c:v>1615.4464915274998</c:v>
                </c:pt>
                <c:pt idx="42">
                  <c:v>3367.2718020865095</c:v>
                </c:pt>
                <c:pt idx="43">
                  <c:v>835.7127958753299</c:v>
                </c:pt>
                <c:pt idx="44">
                  <c:v>1430.3671168629799</c:v>
                </c:pt>
                <c:pt idx="45">
                  <c:v>3451.7419220889196</c:v>
                </c:pt>
                <c:pt idx="46">
                  <c:v>2873.0998926495195</c:v>
                </c:pt>
                <c:pt idx="47">
                  <c:v>171.41428841263996</c:v>
                </c:pt>
                <c:pt idx="48">
                  <c:v>963.12529587532981</c:v>
                </c:pt>
                <c:pt idx="49">
                  <c:v>2865.3274747744099</c:v>
                </c:pt>
                <c:pt idx="50">
                  <c:v>2094.8818099598302</c:v>
                </c:pt>
                <c:pt idx="51">
                  <c:v>-125.2872041246701</c:v>
                </c:pt>
                <c:pt idx="52">
                  <c:v>78.712795875329903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4B05-4EDA-8B64-6B0C2DFB3802}"/>
            </c:ext>
          </c:extLst>
        </c:ser>
        <c:ser>
          <c:idx val="11"/>
          <c:order val="11"/>
          <c:spPr>
            <a:ln w="19050" cap="rnd">
              <a:noFill/>
              <a:round/>
            </a:ln>
            <a:effectLst/>
          </c:spPr>
          <c:marker>
            <c:symbol val="triangle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'[1]Bg correction'!$EM$4:$EM$47</c:f>
              <c:numCache>
                <c:formatCode>General</c:formatCode>
                <c:ptCount val="44"/>
                <c:pt idx="0">
                  <c:v>1303.1360461760401</c:v>
                </c:pt>
                <c:pt idx="1">
                  <c:v>1107.2896703296701</c:v>
                </c:pt>
                <c:pt idx="2">
                  <c:v>804.66591250854003</c:v>
                </c:pt>
                <c:pt idx="3">
                  <c:v>654.02706726109</c:v>
                </c:pt>
                <c:pt idx="4">
                  <c:v>1198.50467920139</c:v>
                </c:pt>
                <c:pt idx="5">
                  <c:v>586.92896996133004</c:v>
                </c:pt>
                <c:pt idx="6">
                  <c:v>1547.07336121505</c:v>
                </c:pt>
                <c:pt idx="7">
                  <c:v>1099.13009379509</c:v>
                </c:pt>
                <c:pt idx="8">
                  <c:v>1418.4675120957402</c:v>
                </c:pt>
                <c:pt idx="9">
                  <c:v>1262.51519480519</c:v>
                </c:pt>
                <c:pt idx="10">
                  <c:v>1719.2989534442102</c:v>
                </c:pt>
                <c:pt idx="11">
                  <c:v>1474.5682251082201</c:v>
                </c:pt>
                <c:pt idx="12">
                  <c:v>1227.0398160173099</c:v>
                </c:pt>
                <c:pt idx="13">
                  <c:v>1473.15122906079</c:v>
                </c:pt>
                <c:pt idx="14">
                  <c:v>1429.8590364474201</c:v>
                </c:pt>
                <c:pt idx="15">
                  <c:v>1568.35064935065</c:v>
                </c:pt>
                <c:pt idx="16">
                  <c:v>1321.8064476699701</c:v>
                </c:pt>
                <c:pt idx="17">
                  <c:v>1269.94526473526</c:v>
                </c:pt>
                <c:pt idx="18">
                  <c:v>974.59980597715003</c:v>
                </c:pt>
                <c:pt idx="19">
                  <c:v>954.11328092959002</c:v>
                </c:pt>
                <c:pt idx="20">
                  <c:v>1034.70887943914</c:v>
                </c:pt>
                <c:pt idx="21">
                  <c:v>2587.2491108891099</c:v>
                </c:pt>
                <c:pt idx="22">
                  <c:v>1374.0497797854298</c:v>
                </c:pt>
                <c:pt idx="23">
                  <c:v>1153.14115782522</c:v>
                </c:pt>
                <c:pt idx="24">
                  <c:v>704.25610389610006</c:v>
                </c:pt>
                <c:pt idx="25">
                  <c:v>1269.1176668945</c:v>
                </c:pt>
                <c:pt idx="26">
                  <c:v>1096.87821691821</c:v>
                </c:pt>
                <c:pt idx="27">
                  <c:v>712.15913419912999</c:v>
                </c:pt>
                <c:pt idx="28">
                  <c:v>1031.02939935065</c:v>
                </c:pt>
                <c:pt idx="29">
                  <c:v>1252.5773160173101</c:v>
                </c:pt>
                <c:pt idx="30">
                  <c:v>982.19953823953006</c:v>
                </c:pt>
                <c:pt idx="31">
                  <c:v>834.06278610277991</c:v>
                </c:pt>
                <c:pt idx="32">
                  <c:v>1473.5091787624099</c:v>
                </c:pt>
                <c:pt idx="33">
                  <c:v>1301.7721878121799</c:v>
                </c:pt>
                <c:pt idx="34">
                  <c:v>1433.2859579926201</c:v>
                </c:pt>
                <c:pt idx="35">
                  <c:v>1110.0448265658399</c:v>
                </c:pt>
                <c:pt idx="36">
                  <c:v>1026.6497797854299</c:v>
                </c:pt>
                <c:pt idx="37">
                  <c:v>1134.24308178308</c:v>
                </c:pt>
                <c:pt idx="38">
                  <c:v>1086.6439826839801</c:v>
                </c:pt>
                <c:pt idx="39">
                  <c:v>883.25936729936006</c:v>
                </c:pt>
                <c:pt idx="40">
                  <c:v>1056.1554769368499</c:v>
                </c:pt>
                <c:pt idx="41">
                  <c:v>808.81912392691993</c:v>
                </c:pt>
                <c:pt idx="42">
                  <c:v>954.76519480519005</c:v>
                </c:pt>
                <c:pt idx="43">
                  <c:v>1026.79977978543</c:v>
                </c:pt>
              </c:numCache>
            </c:numRef>
          </c:xVal>
          <c:yVal>
            <c:numRef>
              <c:f>'[1]Bg correction'!$EN$4:$EN$47</c:f>
              <c:numCache>
                <c:formatCode>General</c:formatCode>
                <c:ptCount val="44"/>
                <c:pt idx="0">
                  <c:v>4472.6427417027408</c:v>
                </c:pt>
                <c:pt idx="1">
                  <c:v>3752.0039360639398</c:v>
                </c:pt>
                <c:pt idx="2">
                  <c:v>2324.7212713602198</c:v>
                </c:pt>
                <c:pt idx="3">
                  <c:v>1894.42904826517</c:v>
                </c:pt>
                <c:pt idx="4">
                  <c:v>2851.1902422950202</c:v>
                </c:pt>
                <c:pt idx="5">
                  <c:v>1587.7084147913101</c:v>
                </c:pt>
                <c:pt idx="6">
                  <c:v>4335.7667664538803</c:v>
                </c:pt>
                <c:pt idx="7">
                  <c:v>3321.7855988455999</c:v>
                </c:pt>
                <c:pt idx="8">
                  <c:v>4980.5503047279508</c:v>
                </c:pt>
                <c:pt idx="9">
                  <c:v>3273.1088311688304</c:v>
                </c:pt>
                <c:pt idx="10">
                  <c:v>5754.5165929976392</c:v>
                </c:pt>
                <c:pt idx="11">
                  <c:v>5473.1845887445907</c:v>
                </c:pt>
                <c:pt idx="12">
                  <c:v>3595.0425432900397</c:v>
                </c:pt>
                <c:pt idx="13">
                  <c:v>4049.88221720309</c:v>
                </c:pt>
                <c:pt idx="14">
                  <c:v>5144.5526239352002</c:v>
                </c:pt>
                <c:pt idx="15">
                  <c:v>5490.9833766233805</c:v>
                </c:pt>
                <c:pt idx="16">
                  <c:v>4645.1558135981704</c:v>
                </c:pt>
                <c:pt idx="17">
                  <c:v>3741.6082484182502</c:v>
                </c:pt>
                <c:pt idx="18">
                  <c:v>2982.4910874667498</c:v>
                </c:pt>
                <c:pt idx="19">
                  <c:v>2989.1160082023202</c:v>
                </c:pt>
                <c:pt idx="20">
                  <c:v>3377.1385978623098</c:v>
                </c:pt>
                <c:pt idx="21">
                  <c:v>8501.6556843156814</c:v>
                </c:pt>
                <c:pt idx="22">
                  <c:v>3868.0416374929396</c:v>
                </c:pt>
                <c:pt idx="23">
                  <c:v>3603.2921901826999</c:v>
                </c:pt>
                <c:pt idx="24">
                  <c:v>1254.09064935065</c:v>
                </c:pt>
                <c:pt idx="25">
                  <c:v>3866.3703941672397</c:v>
                </c:pt>
                <c:pt idx="26">
                  <c:v>3413.2255387855398</c:v>
                </c:pt>
                <c:pt idx="27">
                  <c:v>2021.7148917748896</c:v>
                </c:pt>
                <c:pt idx="28">
                  <c:v>3029.32900162338</c:v>
                </c:pt>
                <c:pt idx="29">
                  <c:v>3545.6967099567096</c:v>
                </c:pt>
                <c:pt idx="30">
                  <c:v>2300.3781914381902</c:v>
                </c:pt>
                <c:pt idx="31">
                  <c:v>2859.9052569652599</c:v>
                </c:pt>
                <c:pt idx="32">
                  <c:v>3916.81337662338</c:v>
                </c:pt>
                <c:pt idx="33">
                  <c:v>4076.4095304695297</c:v>
                </c:pt>
                <c:pt idx="34">
                  <c:v>4591.1127593394194</c:v>
                </c:pt>
                <c:pt idx="35">
                  <c:v>3667.6140095347696</c:v>
                </c:pt>
                <c:pt idx="36">
                  <c:v>2939.7459853190298</c:v>
                </c:pt>
                <c:pt idx="37">
                  <c:v>3756.3066198666197</c:v>
                </c:pt>
                <c:pt idx="38">
                  <c:v>2235.2744877344899</c:v>
                </c:pt>
                <c:pt idx="39">
                  <c:v>3284.7685048284998</c:v>
                </c:pt>
                <c:pt idx="40">
                  <c:v>2800.1840662785503</c:v>
                </c:pt>
                <c:pt idx="41">
                  <c:v>1647.4447325555802</c:v>
                </c:pt>
                <c:pt idx="42">
                  <c:v>2592.03090909091</c:v>
                </c:pt>
                <c:pt idx="43">
                  <c:v>3504.10685488425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4B05-4EDA-8B64-6B0C2DFB3802}"/>
            </c:ext>
          </c:extLst>
        </c:ser>
        <c:ser>
          <c:idx val="12"/>
          <c:order val="12"/>
          <c:spPr>
            <a:ln w="19050" cap="rnd">
              <a:noFill/>
              <a:round/>
            </a:ln>
            <a:effectLst/>
          </c:spPr>
          <c:xVal>
            <c:numRef>
              <c:f>'[1]Bg correction'!$EP$3:$EP$48</c:f>
              <c:numCache>
                <c:formatCode>General</c:formatCode>
                <c:ptCount val="46"/>
                <c:pt idx="0">
                  <c:v>735.049559330693</c:v>
                </c:pt>
                <c:pt idx="1">
                  <c:v>1031.450440669307</c:v>
                </c:pt>
                <c:pt idx="2">
                  <c:v>1680.5245147433768</c:v>
                </c:pt>
                <c:pt idx="3">
                  <c:v>796.93674203916703</c:v>
                </c:pt>
                <c:pt idx="4">
                  <c:v>826.22951043674698</c:v>
                </c:pt>
                <c:pt idx="5">
                  <c:v>1040.8524014536169</c:v>
                </c:pt>
                <c:pt idx="6">
                  <c:v>1039.970440669307</c:v>
                </c:pt>
                <c:pt idx="7">
                  <c:v>1627.0114162790571</c:v>
                </c:pt>
                <c:pt idx="8">
                  <c:v>1745.2735175923769</c:v>
                </c:pt>
                <c:pt idx="9">
                  <c:v>1150.493918930167</c:v>
                </c:pt>
                <c:pt idx="10">
                  <c:v>859.12544066930695</c:v>
                </c:pt>
                <c:pt idx="11">
                  <c:v>1531.2210289045968</c:v>
                </c:pt>
                <c:pt idx="12">
                  <c:v>1044.4343116370469</c:v>
                </c:pt>
                <c:pt idx="13">
                  <c:v>905.79357792420706</c:v>
                </c:pt>
                <c:pt idx="14">
                  <c:v>2497.8304406693069</c:v>
                </c:pt>
                <c:pt idx="15">
                  <c:v>1427.9996209971671</c:v>
                </c:pt>
                <c:pt idx="16">
                  <c:v>1020.950440669307</c:v>
                </c:pt>
                <c:pt idx="17">
                  <c:v>634.64535592353695</c:v>
                </c:pt>
                <c:pt idx="18">
                  <c:v>1040.072889648897</c:v>
                </c:pt>
                <c:pt idx="19">
                  <c:v>1239.970048512437</c:v>
                </c:pt>
                <c:pt idx="20">
                  <c:v>1141.1960547043871</c:v>
                </c:pt>
                <c:pt idx="21">
                  <c:v>990.35044066930709</c:v>
                </c:pt>
                <c:pt idx="22">
                  <c:v>1994.6862897259068</c:v>
                </c:pt>
                <c:pt idx="23">
                  <c:v>1223.195895214757</c:v>
                </c:pt>
                <c:pt idx="24">
                  <c:v>1093.1768557636369</c:v>
                </c:pt>
                <c:pt idx="25">
                  <c:v>1094.145562620517</c:v>
                </c:pt>
                <c:pt idx="26">
                  <c:v>1098.723167942027</c:v>
                </c:pt>
                <c:pt idx="27">
                  <c:v>1306.503072248247</c:v>
                </c:pt>
                <c:pt idx="28">
                  <c:v>1207.752909805107</c:v>
                </c:pt>
                <c:pt idx="29">
                  <c:v>935.66072104313707</c:v>
                </c:pt>
                <c:pt idx="30">
                  <c:v>795.57308217873697</c:v>
                </c:pt>
                <c:pt idx="31">
                  <c:v>1081.089329558187</c:v>
                </c:pt>
                <c:pt idx="32">
                  <c:v>1491.2340227588568</c:v>
                </c:pt>
                <c:pt idx="33">
                  <c:v>1397.0484798849868</c:v>
                </c:pt>
                <c:pt idx="34">
                  <c:v>1654.8586039346071</c:v>
                </c:pt>
                <c:pt idx="35">
                  <c:v>773.450440669307</c:v>
                </c:pt>
                <c:pt idx="36">
                  <c:v>1526.0490322185972</c:v>
                </c:pt>
                <c:pt idx="37">
                  <c:v>1549.328218447077</c:v>
                </c:pt>
                <c:pt idx="38">
                  <c:v>1746.1921989110572</c:v>
                </c:pt>
                <c:pt idx="39">
                  <c:v>762.12901209787697</c:v>
                </c:pt>
                <c:pt idx="40">
                  <c:v>1074.1171073359669</c:v>
                </c:pt>
                <c:pt idx="41">
                  <c:v>724.950440669307</c:v>
                </c:pt>
                <c:pt idx="42">
                  <c:v>1179.3469923934369</c:v>
                </c:pt>
                <c:pt idx="43">
                  <c:v>1254.555703827197</c:v>
                </c:pt>
                <c:pt idx="44">
                  <c:v>672.12901209787697</c:v>
                </c:pt>
                <c:pt idx="45">
                  <c:v>1961.136881347267</c:v>
                </c:pt>
              </c:numCache>
            </c:numRef>
          </c:xVal>
          <c:yVal>
            <c:numRef>
              <c:f>'[1]Bg correction'!$EQ$3:$EQ$48</c:f>
              <c:numCache>
                <c:formatCode>General</c:formatCode>
                <c:ptCount val="46"/>
                <c:pt idx="0">
                  <c:v>1908.9844169114799</c:v>
                </c:pt>
                <c:pt idx="1">
                  <c:v>1767.3405830885199</c:v>
                </c:pt>
                <c:pt idx="2">
                  <c:v>2513.3859534588905</c:v>
                </c:pt>
                <c:pt idx="3">
                  <c:v>1879.8238022666001</c:v>
                </c:pt>
                <c:pt idx="4">
                  <c:v>1298.4806993675802</c:v>
                </c:pt>
                <c:pt idx="5">
                  <c:v>2246.5940144610599</c:v>
                </c:pt>
                <c:pt idx="6">
                  <c:v>1980.6655830885202</c:v>
                </c:pt>
                <c:pt idx="7">
                  <c:v>3680.2594855275397</c:v>
                </c:pt>
                <c:pt idx="8">
                  <c:v>4013.6925061654397</c:v>
                </c:pt>
                <c:pt idx="9">
                  <c:v>2478.0373222189505</c:v>
                </c:pt>
                <c:pt idx="10">
                  <c:v>1055.4655830885199</c:v>
                </c:pt>
                <c:pt idx="11">
                  <c:v>2925.2097007355701</c:v>
                </c:pt>
                <c:pt idx="12">
                  <c:v>1850.4349379272203</c:v>
                </c:pt>
                <c:pt idx="13">
                  <c:v>2201.03519093165</c:v>
                </c:pt>
                <c:pt idx="14">
                  <c:v>5397.6555830885209</c:v>
                </c:pt>
                <c:pt idx="15">
                  <c:v>3384.44181259671</c:v>
                </c:pt>
                <c:pt idx="16">
                  <c:v>1709.8337649067003</c:v>
                </c:pt>
                <c:pt idx="17">
                  <c:v>1354.8630407156302</c:v>
                </c:pt>
                <c:pt idx="18">
                  <c:v>1933.24007288443</c:v>
                </c:pt>
                <c:pt idx="19">
                  <c:v>2724.4469556375302</c:v>
                </c:pt>
                <c:pt idx="20">
                  <c:v>2620.1734778253599</c:v>
                </c:pt>
                <c:pt idx="21">
                  <c:v>1722.65558308852</c:v>
                </c:pt>
                <c:pt idx="22">
                  <c:v>4395.1853944092709</c:v>
                </c:pt>
                <c:pt idx="23">
                  <c:v>1793.5519467248801</c:v>
                </c:pt>
                <c:pt idx="24">
                  <c:v>2283.3363378055005</c:v>
                </c:pt>
                <c:pt idx="25">
                  <c:v>1586.3570465031503</c:v>
                </c:pt>
                <c:pt idx="26">
                  <c:v>2345.60649217942</c:v>
                </c:pt>
                <c:pt idx="27">
                  <c:v>2519.4366357200902</c:v>
                </c:pt>
                <c:pt idx="28">
                  <c:v>2648.6452127181497</c:v>
                </c:pt>
                <c:pt idx="29">
                  <c:v>1646.41745224739</c:v>
                </c:pt>
                <c:pt idx="30">
                  <c:v>1974.0721868620999</c:v>
                </c:pt>
                <c:pt idx="31">
                  <c:v>1573.6822497551802</c:v>
                </c:pt>
                <c:pt idx="32">
                  <c:v>3195.9260308497101</c:v>
                </c:pt>
                <c:pt idx="33">
                  <c:v>2754.6430340689099</c:v>
                </c:pt>
                <c:pt idx="34">
                  <c:v>3688.2196647211699</c:v>
                </c:pt>
                <c:pt idx="35">
                  <c:v>1088.2883103612403</c:v>
                </c:pt>
                <c:pt idx="36">
                  <c:v>3199.5507943561202</c:v>
                </c:pt>
                <c:pt idx="37">
                  <c:v>2882.7711386440701</c:v>
                </c:pt>
                <c:pt idx="38">
                  <c:v>3313.5870116599403</c:v>
                </c:pt>
                <c:pt idx="39">
                  <c:v>1627.8370116599399</c:v>
                </c:pt>
                <c:pt idx="40">
                  <c:v>2239.1465354694697</c:v>
                </c:pt>
                <c:pt idx="41">
                  <c:v>1446.9947497551802</c:v>
                </c:pt>
                <c:pt idx="42">
                  <c:v>2638.1017899850699</c:v>
                </c:pt>
                <c:pt idx="43">
                  <c:v>3009.1471620358802</c:v>
                </c:pt>
                <c:pt idx="44">
                  <c:v>1425.4084402313702</c:v>
                </c:pt>
                <c:pt idx="45">
                  <c:v>4080.2698203766499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4B05-4EDA-8B64-6B0C2DFB3802}"/>
            </c:ext>
          </c:extLst>
        </c:ser>
        <c:ser>
          <c:idx val="13"/>
          <c:order val="13"/>
          <c:spPr>
            <a:ln w="19050" cap="rnd">
              <a:noFill/>
              <a:round/>
            </a:ln>
            <a:effectLst/>
          </c:spPr>
          <c:marker>
            <c:symbol val="star"/>
            <c:size val="3"/>
          </c:marker>
          <c:xVal>
            <c:numRef>
              <c:f>'[1]Bg correction'!$ES$4:$ES$40</c:f>
              <c:numCache>
                <c:formatCode>General</c:formatCode>
                <c:ptCount val="37"/>
                <c:pt idx="0">
                  <c:v>1953.5736225357098</c:v>
                </c:pt>
                <c:pt idx="1">
                  <c:v>2580.6530871328505</c:v>
                </c:pt>
                <c:pt idx="2">
                  <c:v>1736.8542691659397</c:v>
                </c:pt>
                <c:pt idx="3">
                  <c:v>708.62565339933985</c:v>
                </c:pt>
                <c:pt idx="4">
                  <c:v>1917.9902844916098</c:v>
                </c:pt>
                <c:pt idx="5">
                  <c:v>892.64044898534007</c:v>
                </c:pt>
                <c:pt idx="6">
                  <c:v>831.77649138816992</c:v>
                </c:pt>
                <c:pt idx="7">
                  <c:v>697.44449138817004</c:v>
                </c:pt>
                <c:pt idx="8">
                  <c:v>1431.44467320635</c:v>
                </c:pt>
                <c:pt idx="9">
                  <c:v>1274.3714913881697</c:v>
                </c:pt>
                <c:pt idx="10">
                  <c:v>1221.9008568704</c:v>
                </c:pt>
                <c:pt idx="11">
                  <c:v>1348.3620528854901</c:v>
                </c:pt>
                <c:pt idx="12">
                  <c:v>1152.2877273432198</c:v>
                </c:pt>
                <c:pt idx="13">
                  <c:v>1254.7514913881698</c:v>
                </c:pt>
                <c:pt idx="14">
                  <c:v>894.4293576302</c:v>
                </c:pt>
                <c:pt idx="15">
                  <c:v>1179.5797171946199</c:v>
                </c:pt>
                <c:pt idx="16">
                  <c:v>1793.0330703355301</c:v>
                </c:pt>
                <c:pt idx="17">
                  <c:v>1402.3038886484399</c:v>
                </c:pt>
                <c:pt idx="18">
                  <c:v>527.82443659364003</c:v>
                </c:pt>
                <c:pt idx="19">
                  <c:v>1374.7868362157499</c:v>
                </c:pt>
                <c:pt idx="20">
                  <c:v>3040.9088443293404</c:v>
                </c:pt>
                <c:pt idx="21">
                  <c:v>2379.33531491758</c:v>
                </c:pt>
                <c:pt idx="22">
                  <c:v>2725.9135881623597</c:v>
                </c:pt>
                <c:pt idx="23">
                  <c:v>1096.6449124407998</c:v>
                </c:pt>
                <c:pt idx="24">
                  <c:v>747.04713358999993</c:v>
                </c:pt>
                <c:pt idx="25">
                  <c:v>1289.18125329293</c:v>
                </c:pt>
                <c:pt idx="26">
                  <c:v>1201.0920253687498</c:v>
                </c:pt>
                <c:pt idx="27">
                  <c:v>305.95734245198992</c:v>
                </c:pt>
                <c:pt idx="28">
                  <c:v>976.34100751719984</c:v>
                </c:pt>
                <c:pt idx="29">
                  <c:v>1006.28825609405</c:v>
                </c:pt>
                <c:pt idx="30">
                  <c:v>237.95506281673988</c:v>
                </c:pt>
                <c:pt idx="31">
                  <c:v>599.39977905940009</c:v>
                </c:pt>
                <c:pt idx="32">
                  <c:v>312.17445057184</c:v>
                </c:pt>
                <c:pt idx="33">
                  <c:v>655.77649138816992</c:v>
                </c:pt>
                <c:pt idx="34">
                  <c:v>483.74160766723003</c:v>
                </c:pt>
                <c:pt idx="35">
                  <c:v>414.40149138816992</c:v>
                </c:pt>
                <c:pt idx="36">
                  <c:v>223.30774138816992</c:v>
                </c:pt>
              </c:numCache>
            </c:numRef>
          </c:xVal>
          <c:yVal>
            <c:numRef>
              <c:f>'[1]Bg correction'!$ET$4:$ET$40</c:f>
              <c:numCache>
                <c:formatCode>General</c:formatCode>
                <c:ptCount val="37"/>
                <c:pt idx="0">
                  <c:v>4510.5289951887398</c:v>
                </c:pt>
                <c:pt idx="1">
                  <c:v>6539.1597067338998</c:v>
                </c:pt>
                <c:pt idx="2">
                  <c:v>4207.3517739784502</c:v>
                </c:pt>
                <c:pt idx="3">
                  <c:v>2181.7820174435201</c:v>
                </c:pt>
                <c:pt idx="4">
                  <c:v>5804.5730596319199</c:v>
                </c:pt>
                <c:pt idx="5">
                  <c:v>1041.8637139514099</c:v>
                </c:pt>
                <c:pt idx="6">
                  <c:v>1068.9118652291199</c:v>
                </c:pt>
                <c:pt idx="7">
                  <c:v>916.92174928709983</c:v>
                </c:pt>
                <c:pt idx="8">
                  <c:v>3778.1892038325504</c:v>
                </c:pt>
                <c:pt idx="9">
                  <c:v>3423.5887492870997</c:v>
                </c:pt>
                <c:pt idx="10">
                  <c:v>4466.48004370334</c:v>
                </c:pt>
                <c:pt idx="11">
                  <c:v>4241.4739631908396</c:v>
                </c:pt>
                <c:pt idx="12">
                  <c:v>2454.8319515342901</c:v>
                </c:pt>
                <c:pt idx="13">
                  <c:v>4430.2249992871002</c:v>
                </c:pt>
                <c:pt idx="14">
                  <c:v>1985.4128575673503</c:v>
                </c:pt>
                <c:pt idx="15">
                  <c:v>2937.0002009</c:v>
                </c:pt>
                <c:pt idx="16">
                  <c:v>4522.7884861292005</c:v>
                </c:pt>
                <c:pt idx="17">
                  <c:v>3951.6403246295604</c:v>
                </c:pt>
                <c:pt idx="18">
                  <c:v>523.49648901312003</c:v>
                </c:pt>
                <c:pt idx="19">
                  <c:v>3025.7523699767498</c:v>
                </c:pt>
                <c:pt idx="20">
                  <c:v>7691.3055139929793</c:v>
                </c:pt>
                <c:pt idx="21">
                  <c:v>6525.2981610518009</c:v>
                </c:pt>
                <c:pt idx="22">
                  <c:v>9068.1598783193003</c:v>
                </c:pt>
                <c:pt idx="23">
                  <c:v>2052.3060299888502</c:v>
                </c:pt>
                <c:pt idx="24">
                  <c:v>2154.1185199293004</c:v>
                </c:pt>
                <c:pt idx="25">
                  <c:v>3023.7937492870997</c:v>
                </c:pt>
                <c:pt idx="26">
                  <c:v>4198.6170502579698</c:v>
                </c:pt>
                <c:pt idx="27">
                  <c:v>99.712898223270258</c:v>
                </c:pt>
                <c:pt idx="28">
                  <c:v>2700.84536219032</c:v>
                </c:pt>
                <c:pt idx="29">
                  <c:v>3596.6055139929804</c:v>
                </c:pt>
                <c:pt idx="30">
                  <c:v>-206.90386976051991</c:v>
                </c:pt>
                <c:pt idx="31">
                  <c:v>1143.4759410679198</c:v>
                </c:pt>
                <c:pt idx="32">
                  <c:v>1594.0468105115801</c:v>
                </c:pt>
                <c:pt idx="33">
                  <c:v>3159.8710220143703</c:v>
                </c:pt>
                <c:pt idx="34">
                  <c:v>228.39374928710004</c:v>
                </c:pt>
                <c:pt idx="35">
                  <c:v>-39.006250712900055</c:v>
                </c:pt>
                <c:pt idx="36">
                  <c:v>-28.262500712899964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4B05-4EDA-8B64-6B0C2DFB3802}"/>
            </c:ext>
          </c:extLst>
        </c:ser>
        <c:ser>
          <c:idx val="14"/>
          <c:order val="14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correction'!$FB$4:$FB$58</c:f>
              <c:numCache>
                <c:formatCode>General</c:formatCode>
                <c:ptCount val="55"/>
                <c:pt idx="0">
                  <c:v>1188.8703713892803</c:v>
                </c:pt>
                <c:pt idx="1">
                  <c:v>1360.6984115902803</c:v>
                </c:pt>
                <c:pt idx="2">
                  <c:v>1522.45665045904</c:v>
                </c:pt>
                <c:pt idx="3">
                  <c:v>2301.8570380559404</c:v>
                </c:pt>
                <c:pt idx="4">
                  <c:v>1303.3193790228599</c:v>
                </c:pt>
                <c:pt idx="5">
                  <c:v>622.23671285269006</c:v>
                </c:pt>
                <c:pt idx="6">
                  <c:v>1255.6459269448303</c:v>
                </c:pt>
                <c:pt idx="7">
                  <c:v>1024.0348158337199</c:v>
                </c:pt>
                <c:pt idx="8">
                  <c:v>1280.7735397061099</c:v>
                </c:pt>
                <c:pt idx="9">
                  <c:v>979.50873873621026</c:v>
                </c:pt>
                <c:pt idx="10">
                  <c:v>1483.11120472261</c:v>
                </c:pt>
                <c:pt idx="11">
                  <c:v>1203.0797330913999</c:v>
                </c:pt>
                <c:pt idx="12">
                  <c:v>1487.6881974762302</c:v>
                </c:pt>
                <c:pt idx="13">
                  <c:v>1898.80465710356</c:v>
                </c:pt>
                <c:pt idx="14">
                  <c:v>1561.6650840329501</c:v>
                </c:pt>
                <c:pt idx="15">
                  <c:v>1255.7570380559403</c:v>
                </c:pt>
                <c:pt idx="16">
                  <c:v>1958.2299062730001</c:v>
                </c:pt>
                <c:pt idx="17">
                  <c:v>2004.3596021585101</c:v>
                </c:pt>
                <c:pt idx="18">
                  <c:v>1695.6098519087602</c:v>
                </c:pt>
                <c:pt idx="19">
                  <c:v>1430.8436181425202</c:v>
                </c:pt>
                <c:pt idx="20">
                  <c:v>1893.0228038217099</c:v>
                </c:pt>
                <c:pt idx="21">
                  <c:v>1996.2932699400001</c:v>
                </c:pt>
                <c:pt idx="22">
                  <c:v>1151.3716213892801</c:v>
                </c:pt>
                <c:pt idx="23">
                  <c:v>1493.8968230021803</c:v>
                </c:pt>
                <c:pt idx="24">
                  <c:v>1402.1559451597702</c:v>
                </c:pt>
                <c:pt idx="25">
                  <c:v>1631.1658430873902</c:v>
                </c:pt>
                <c:pt idx="26">
                  <c:v>1483.26018271003</c:v>
                </c:pt>
                <c:pt idx="27">
                  <c:v>997.49421754311993</c:v>
                </c:pt>
                <c:pt idx="28">
                  <c:v>1378.8454734300901</c:v>
                </c:pt>
                <c:pt idx="29">
                  <c:v>1265.9445380559403</c:v>
                </c:pt>
                <c:pt idx="30">
                  <c:v>962.7286692616201</c:v>
                </c:pt>
                <c:pt idx="31">
                  <c:v>2164.8137756445904</c:v>
                </c:pt>
                <c:pt idx="32">
                  <c:v>942.00341486754019</c:v>
                </c:pt>
                <c:pt idx="33">
                  <c:v>1608.1125936115002</c:v>
                </c:pt>
                <c:pt idx="34">
                  <c:v>1105.93128048018</c:v>
                </c:pt>
                <c:pt idx="35">
                  <c:v>1349.9440299258601</c:v>
                </c:pt>
                <c:pt idx="36">
                  <c:v>1359.3211406200401</c:v>
                </c:pt>
                <c:pt idx="37">
                  <c:v>1077.91390080104</c:v>
                </c:pt>
                <c:pt idx="38">
                  <c:v>814.73553267960006</c:v>
                </c:pt>
                <c:pt idx="39">
                  <c:v>1200.3484359054003</c:v>
                </c:pt>
                <c:pt idx="40">
                  <c:v>486.38069396992</c:v>
                </c:pt>
                <c:pt idx="41">
                  <c:v>748.18714558282022</c:v>
                </c:pt>
                <c:pt idx="42">
                  <c:v>616.95703805594007</c:v>
                </c:pt>
                <c:pt idx="43">
                  <c:v>1061.5903713892801</c:v>
                </c:pt>
                <c:pt idx="44">
                  <c:v>806.3046571035602</c:v>
                </c:pt>
                <c:pt idx="45">
                  <c:v>637.57185287076004</c:v>
                </c:pt>
                <c:pt idx="46">
                  <c:v>910.89037138928029</c:v>
                </c:pt>
                <c:pt idx="47">
                  <c:v>743.78602356319016</c:v>
                </c:pt>
                <c:pt idx="48">
                  <c:v>950.13384965014006</c:v>
                </c:pt>
                <c:pt idx="49">
                  <c:v>719.09037138928011</c:v>
                </c:pt>
                <c:pt idx="50">
                  <c:v>711.9903713892802</c:v>
                </c:pt>
                <c:pt idx="51">
                  <c:v>293.9139008010402</c:v>
                </c:pt>
                <c:pt idx="52">
                  <c:v>523.66179996070014</c:v>
                </c:pt>
                <c:pt idx="53">
                  <c:v>2098.4237047226097</c:v>
                </c:pt>
                <c:pt idx="54">
                  <c:v>273.4903713892802</c:v>
                </c:pt>
              </c:numCache>
            </c:numRef>
          </c:xVal>
          <c:yVal>
            <c:numRef>
              <c:f>'Bg correction'!$FC$4:$FC$58</c:f>
              <c:numCache>
                <c:formatCode>General</c:formatCode>
                <c:ptCount val="55"/>
                <c:pt idx="0">
                  <c:v>2933.9557964236596</c:v>
                </c:pt>
                <c:pt idx="1">
                  <c:v>3260.7298265744098</c:v>
                </c:pt>
                <c:pt idx="2">
                  <c:v>3036.2679824701695</c:v>
                </c:pt>
                <c:pt idx="3">
                  <c:v>4787.8571297569906</c:v>
                </c:pt>
                <c:pt idx="4">
                  <c:v>2850.6917353549502</c:v>
                </c:pt>
                <c:pt idx="5">
                  <c:v>1537.4912760984503</c:v>
                </c:pt>
                <c:pt idx="6">
                  <c:v>3307.2830556829099</c:v>
                </c:pt>
                <c:pt idx="7">
                  <c:v>2317.7460186458798</c:v>
                </c:pt>
                <c:pt idx="8">
                  <c:v>3227.6327073147399</c:v>
                </c:pt>
                <c:pt idx="9">
                  <c:v>2172.6360413216103</c:v>
                </c:pt>
                <c:pt idx="10">
                  <c:v>3387.7321297569902</c:v>
                </c:pt>
                <c:pt idx="11">
                  <c:v>2154.0131581257797</c:v>
                </c:pt>
                <c:pt idx="12">
                  <c:v>3276.4151007714795</c:v>
                </c:pt>
                <c:pt idx="13">
                  <c:v>3914.4908293906897</c:v>
                </c:pt>
                <c:pt idx="14">
                  <c:v>3261.3168998719298</c:v>
                </c:pt>
                <c:pt idx="15">
                  <c:v>2518.0640263087103</c:v>
                </c:pt>
                <c:pt idx="16">
                  <c:v>4045.8842615399294</c:v>
                </c:pt>
                <c:pt idx="17">
                  <c:v>3926.5494374492996</c:v>
                </c:pt>
                <c:pt idx="18">
                  <c:v>3902.5237964236599</c:v>
                </c:pt>
                <c:pt idx="19">
                  <c:v>2725.2900301898894</c:v>
                </c:pt>
                <c:pt idx="20">
                  <c:v>3979.0102829101402</c:v>
                </c:pt>
                <c:pt idx="21">
                  <c:v>3445.34988338018</c:v>
                </c:pt>
                <c:pt idx="22">
                  <c:v>3207.0237964236599</c:v>
                </c:pt>
                <c:pt idx="23">
                  <c:v>3189.0560544881696</c:v>
                </c:pt>
                <c:pt idx="24">
                  <c:v>2884.62215707939</c:v>
                </c:pt>
                <c:pt idx="25">
                  <c:v>2900.5237964236599</c:v>
                </c:pt>
                <c:pt idx="26">
                  <c:v>2761.8634190651696</c:v>
                </c:pt>
                <c:pt idx="27">
                  <c:v>1872.4661041159602</c:v>
                </c:pt>
                <c:pt idx="28">
                  <c:v>2680.2584903012098</c:v>
                </c:pt>
                <c:pt idx="29">
                  <c:v>2958.6696297569902</c:v>
                </c:pt>
                <c:pt idx="30">
                  <c:v>1835.7152857853603</c:v>
                </c:pt>
                <c:pt idx="31">
                  <c:v>4398.9067751470593</c:v>
                </c:pt>
                <c:pt idx="32">
                  <c:v>2529.4151007714795</c:v>
                </c:pt>
                <c:pt idx="33">
                  <c:v>3269.7015742014296</c:v>
                </c:pt>
                <c:pt idx="34">
                  <c:v>2330.3192509691103</c:v>
                </c:pt>
                <c:pt idx="35">
                  <c:v>3220.3774549602399</c:v>
                </c:pt>
                <c:pt idx="36">
                  <c:v>2997.1648220646798</c:v>
                </c:pt>
                <c:pt idx="37">
                  <c:v>2824.2002670118895</c:v>
                </c:pt>
                <c:pt idx="38">
                  <c:v>1846.7496028752698</c:v>
                </c:pt>
                <c:pt idx="39">
                  <c:v>2310.0076673913995</c:v>
                </c:pt>
                <c:pt idx="40">
                  <c:v>601.45928029461993</c:v>
                </c:pt>
                <c:pt idx="41">
                  <c:v>1202.3302480365601</c:v>
                </c:pt>
                <c:pt idx="42">
                  <c:v>1277.0904630903196</c:v>
                </c:pt>
                <c:pt idx="43">
                  <c:v>1800.8904630903203</c:v>
                </c:pt>
                <c:pt idx="44">
                  <c:v>1746.2380821379397</c:v>
                </c:pt>
                <c:pt idx="45">
                  <c:v>1860.56083346069</c:v>
                </c:pt>
                <c:pt idx="46">
                  <c:v>1476.0437964236598</c:v>
                </c:pt>
                <c:pt idx="47">
                  <c:v>1732.2629268584401</c:v>
                </c:pt>
                <c:pt idx="48">
                  <c:v>1780.8281442497396</c:v>
                </c:pt>
                <c:pt idx="49">
                  <c:v>2105.57141547127</c:v>
                </c:pt>
                <c:pt idx="50">
                  <c:v>2029.0237964236599</c:v>
                </c:pt>
                <c:pt idx="51">
                  <c:v>634.87673760012967</c:v>
                </c:pt>
                <c:pt idx="52">
                  <c:v>1763.80951070937</c:v>
                </c:pt>
                <c:pt idx="53">
                  <c:v>4205.1904630903191</c:v>
                </c:pt>
                <c:pt idx="54">
                  <c:v>815.92379642365995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4B05-4EDA-8B64-6B0C2DFB3802}"/>
            </c:ext>
          </c:extLst>
        </c:ser>
        <c:ser>
          <c:idx val="15"/>
          <c:order val="15"/>
          <c:spPr>
            <a:ln w="19050" cap="rnd">
              <a:noFill/>
              <a:round/>
            </a:ln>
            <a:effectLst/>
          </c:spPr>
          <c:marker>
            <c:symbol val="plus"/>
            <c:size val="3"/>
          </c:marker>
          <c:xVal>
            <c:numRef>
              <c:f>'Bg correction'!$FE$4:$FE$60</c:f>
              <c:numCache>
                <c:formatCode>General</c:formatCode>
                <c:ptCount val="57"/>
                <c:pt idx="0">
                  <c:v>1025.2203120684899</c:v>
                </c:pt>
                <c:pt idx="1">
                  <c:v>1162.7084073065798</c:v>
                </c:pt>
                <c:pt idx="2">
                  <c:v>1106.5572685902198</c:v>
                </c:pt>
                <c:pt idx="3">
                  <c:v>961.5472351454099</c:v>
                </c:pt>
                <c:pt idx="4">
                  <c:v>1504.12031206849</c:v>
                </c:pt>
                <c:pt idx="5">
                  <c:v>1075.0417406399101</c:v>
                </c:pt>
                <c:pt idx="6">
                  <c:v>1109.62717481358</c:v>
                </c:pt>
                <c:pt idx="7">
                  <c:v>875.27031206848994</c:v>
                </c:pt>
                <c:pt idx="8">
                  <c:v>1687.37597244584</c:v>
                </c:pt>
                <c:pt idx="9">
                  <c:v>1107.28849388667</c:v>
                </c:pt>
                <c:pt idx="10">
                  <c:v>1210.4097060078798</c:v>
                </c:pt>
                <c:pt idx="11">
                  <c:v>911.77800437618009</c:v>
                </c:pt>
                <c:pt idx="12">
                  <c:v>1672.3000993025298</c:v>
                </c:pt>
                <c:pt idx="13">
                  <c:v>1419.5953120684899</c:v>
                </c:pt>
                <c:pt idx="14">
                  <c:v>794.22031206848999</c:v>
                </c:pt>
                <c:pt idx="15">
                  <c:v>765.47031206848999</c:v>
                </c:pt>
                <c:pt idx="16">
                  <c:v>1254.1254844822802</c:v>
                </c:pt>
                <c:pt idx="17">
                  <c:v>2453.2842655568597</c:v>
                </c:pt>
                <c:pt idx="18">
                  <c:v>2423.6173708920101</c:v>
                </c:pt>
                <c:pt idx="19">
                  <c:v>1160.13697873515</c:v>
                </c:pt>
                <c:pt idx="20">
                  <c:v>1013.39888349706</c:v>
                </c:pt>
                <c:pt idx="21">
                  <c:v>1150.1103120684902</c:v>
                </c:pt>
                <c:pt idx="22">
                  <c:v>1010.6521302503</c:v>
                </c:pt>
                <c:pt idx="23">
                  <c:v>930.87940297758007</c:v>
                </c:pt>
                <c:pt idx="24">
                  <c:v>896.47031206848999</c:v>
                </c:pt>
                <c:pt idx="25">
                  <c:v>1648.0229436474297</c:v>
                </c:pt>
                <c:pt idx="26">
                  <c:v>1061.13697873515</c:v>
                </c:pt>
                <c:pt idx="27">
                  <c:v>1023.34531206849</c:v>
                </c:pt>
                <c:pt idx="28">
                  <c:v>1939.30667570485</c:v>
                </c:pt>
                <c:pt idx="29">
                  <c:v>2377.9340801844301</c:v>
                </c:pt>
                <c:pt idx="30">
                  <c:v>1475.87031206849</c:v>
                </c:pt>
                <c:pt idx="31">
                  <c:v>1024.8631692113399</c:v>
                </c:pt>
                <c:pt idx="32">
                  <c:v>1454.3566757048502</c:v>
                </c:pt>
                <c:pt idx="33">
                  <c:v>1126.0417406399101</c:v>
                </c:pt>
                <c:pt idx="34">
                  <c:v>1089.1173708920101</c:v>
                </c:pt>
                <c:pt idx="35">
                  <c:v>1377.7043546216801</c:v>
                </c:pt>
                <c:pt idx="36">
                  <c:v>1203.0703120684898</c:v>
                </c:pt>
                <c:pt idx="37">
                  <c:v>1558.5437065638998</c:v>
                </c:pt>
                <c:pt idx="38">
                  <c:v>1512.5915241897001</c:v>
                </c:pt>
                <c:pt idx="39">
                  <c:v>1116.6808383842699</c:v>
                </c:pt>
                <c:pt idx="40">
                  <c:v>943.47031206848999</c:v>
                </c:pt>
                <c:pt idx="41">
                  <c:v>1694.7644297155398</c:v>
                </c:pt>
                <c:pt idx="42">
                  <c:v>3477.7166888800798</c:v>
                </c:pt>
                <c:pt idx="43">
                  <c:v>914.73346996322005</c:v>
                </c:pt>
                <c:pt idx="44">
                  <c:v>1556.9286454018197</c:v>
                </c:pt>
                <c:pt idx="45">
                  <c:v>1895.8769054750801</c:v>
                </c:pt>
                <c:pt idx="46">
                  <c:v>1406.1975847957601</c:v>
                </c:pt>
                <c:pt idx="47">
                  <c:v>1905.0703120684898</c:v>
                </c:pt>
                <c:pt idx="48">
                  <c:v>2959.2703120684901</c:v>
                </c:pt>
                <c:pt idx="49">
                  <c:v>1387.00364540182</c:v>
                </c:pt>
                <c:pt idx="50">
                  <c:v>1596.8036454018197</c:v>
                </c:pt>
                <c:pt idx="51">
                  <c:v>1453.4703120684899</c:v>
                </c:pt>
                <c:pt idx="52">
                  <c:v>1394.5060263542</c:v>
                </c:pt>
                <c:pt idx="53">
                  <c:v>1331.3124173316401</c:v>
                </c:pt>
                <c:pt idx="54">
                  <c:v>1374.7597857526998</c:v>
                </c:pt>
                <c:pt idx="55">
                  <c:v>1155.71169137883</c:v>
                </c:pt>
                <c:pt idx="56">
                  <c:v>1590.6703120684897</c:v>
                </c:pt>
              </c:numCache>
            </c:numRef>
          </c:xVal>
          <c:yVal>
            <c:numRef>
              <c:f>'Bg correction'!$FF$4:$FF$60</c:f>
              <c:numCache>
                <c:formatCode>General</c:formatCode>
                <c:ptCount val="57"/>
                <c:pt idx="0">
                  <c:v>3203.1352895148702</c:v>
                </c:pt>
                <c:pt idx="1">
                  <c:v>2966.06147999106</c:v>
                </c:pt>
                <c:pt idx="2">
                  <c:v>2761.0635503844296</c:v>
                </c:pt>
                <c:pt idx="3">
                  <c:v>2345.9699048994798</c:v>
                </c:pt>
                <c:pt idx="4">
                  <c:v>3818.6352895148702</c:v>
                </c:pt>
                <c:pt idx="5">
                  <c:v>2403.1567180862899</c:v>
                </c:pt>
                <c:pt idx="6">
                  <c:v>2969.5068581423202</c:v>
                </c:pt>
                <c:pt idx="7">
                  <c:v>1493.68528951487</c:v>
                </c:pt>
                <c:pt idx="8">
                  <c:v>4025.9815159299596</c:v>
                </c:pt>
                <c:pt idx="9">
                  <c:v>2892.4489258784997</c:v>
                </c:pt>
                <c:pt idx="10">
                  <c:v>2795.8580167875898</c:v>
                </c:pt>
                <c:pt idx="11">
                  <c:v>2609.3545202841001</c:v>
                </c:pt>
                <c:pt idx="12">
                  <c:v>4667.5711051177004</c:v>
                </c:pt>
                <c:pt idx="13">
                  <c:v>3787.6165395148701</c:v>
                </c:pt>
                <c:pt idx="14">
                  <c:v>2079.9602895148701</c:v>
                </c:pt>
                <c:pt idx="15">
                  <c:v>1631.5852895148701</c:v>
                </c:pt>
                <c:pt idx="16">
                  <c:v>2892.2749446872804</c:v>
                </c:pt>
                <c:pt idx="17">
                  <c:v>6444.2829639334705</c:v>
                </c:pt>
                <c:pt idx="18">
                  <c:v>6083.61470127957</c:v>
                </c:pt>
                <c:pt idx="19">
                  <c:v>2768.3471942767701</c:v>
                </c:pt>
                <c:pt idx="20">
                  <c:v>2852.1567180862903</c:v>
                </c:pt>
                <c:pt idx="21">
                  <c:v>2596.3052895148699</c:v>
                </c:pt>
                <c:pt idx="22">
                  <c:v>2273.7671076966799</c:v>
                </c:pt>
                <c:pt idx="23">
                  <c:v>2161.9034713330502</c:v>
                </c:pt>
                <c:pt idx="24">
                  <c:v>1769.5852895148701</c:v>
                </c:pt>
                <c:pt idx="25">
                  <c:v>5013.2168684622302</c:v>
                </c:pt>
                <c:pt idx="26">
                  <c:v>2470.2519561815302</c:v>
                </c:pt>
                <c:pt idx="27">
                  <c:v>2341.0852895148701</c:v>
                </c:pt>
                <c:pt idx="28">
                  <c:v>4808.9489258784997</c:v>
                </c:pt>
                <c:pt idx="29">
                  <c:v>5110.8316663264604</c:v>
                </c:pt>
                <c:pt idx="30">
                  <c:v>3577.8519561815301</c:v>
                </c:pt>
                <c:pt idx="31">
                  <c:v>3110.7995752291499</c:v>
                </c:pt>
                <c:pt idx="32">
                  <c:v>3961.8125622421403</c:v>
                </c:pt>
                <c:pt idx="33">
                  <c:v>1965.5852895148701</c:v>
                </c:pt>
                <c:pt idx="34">
                  <c:v>3027.6441130442799</c:v>
                </c:pt>
                <c:pt idx="35">
                  <c:v>3410.0320980255001</c:v>
                </c:pt>
                <c:pt idx="36">
                  <c:v>3234.3452895148703</c:v>
                </c:pt>
                <c:pt idx="37">
                  <c:v>4461.0348307992699</c:v>
                </c:pt>
                <c:pt idx="38">
                  <c:v>3785.7368046663796</c:v>
                </c:pt>
                <c:pt idx="39">
                  <c:v>2921.8484474096003</c:v>
                </c:pt>
                <c:pt idx="40">
                  <c:v>2083.5852895148701</c:v>
                </c:pt>
                <c:pt idx="41">
                  <c:v>3349.2911718678097</c:v>
                </c:pt>
                <c:pt idx="42">
                  <c:v>8380.0055793699394</c:v>
                </c:pt>
                <c:pt idx="43">
                  <c:v>2459.37476319908</c:v>
                </c:pt>
                <c:pt idx="44">
                  <c:v>3215.2936228482004</c:v>
                </c:pt>
                <c:pt idx="45">
                  <c:v>5121.1237510533301</c:v>
                </c:pt>
                <c:pt idx="46">
                  <c:v>3403.8883198179001</c:v>
                </c:pt>
                <c:pt idx="47">
                  <c:v>5100.7852895148699</c:v>
                </c:pt>
                <c:pt idx="48">
                  <c:v>7756.6297339593102</c:v>
                </c:pt>
                <c:pt idx="49">
                  <c:v>2606.0852895148701</c:v>
                </c:pt>
                <c:pt idx="50">
                  <c:v>3909.4741784037496</c:v>
                </c:pt>
                <c:pt idx="51">
                  <c:v>3465.5852895148701</c:v>
                </c:pt>
                <c:pt idx="52">
                  <c:v>2924.8352895148701</c:v>
                </c:pt>
                <c:pt idx="53">
                  <c:v>3330.0063421464401</c:v>
                </c:pt>
                <c:pt idx="54">
                  <c:v>4115.2168684622302</c:v>
                </c:pt>
                <c:pt idx="55">
                  <c:v>3716.8956343424497</c:v>
                </c:pt>
                <c:pt idx="56">
                  <c:v>4152.3567180862901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4B05-4EDA-8B64-6B0C2DFB3802}"/>
            </c:ext>
          </c:extLst>
        </c:ser>
        <c:ser>
          <c:idx val="16"/>
          <c:order val="16"/>
          <c:spPr>
            <a:ln w="19050" cap="rnd">
              <a:noFill/>
              <a:round/>
            </a:ln>
            <a:effectLst/>
          </c:spPr>
          <c:marker>
            <c:symbol val="dot"/>
            <c:size val="4"/>
          </c:marker>
          <c:xVal>
            <c:numRef>
              <c:f>'Bg correction'!$FH$4:$FH$52</c:f>
              <c:numCache>
                <c:formatCode>General</c:formatCode>
                <c:ptCount val="49"/>
                <c:pt idx="0">
                  <c:v>741.77796074565003</c:v>
                </c:pt>
                <c:pt idx="1">
                  <c:v>1743.9462865375101</c:v>
                </c:pt>
                <c:pt idx="2">
                  <c:v>1034.5607264835301</c:v>
                </c:pt>
                <c:pt idx="3">
                  <c:v>963.37197335070005</c:v>
                </c:pt>
                <c:pt idx="4">
                  <c:v>2421.6636122024997</c:v>
                </c:pt>
                <c:pt idx="5">
                  <c:v>898.98238707064002</c:v>
                </c:pt>
                <c:pt idx="6">
                  <c:v>764.17130596253014</c:v>
                </c:pt>
                <c:pt idx="7">
                  <c:v>808.68760295305015</c:v>
                </c:pt>
                <c:pt idx="8">
                  <c:v>658.14131858879</c:v>
                </c:pt>
                <c:pt idx="9">
                  <c:v>798.27983809234001</c:v>
                </c:pt>
                <c:pt idx="10">
                  <c:v>1636.6362782662102</c:v>
                </c:pt>
                <c:pt idx="11">
                  <c:v>974.84057934148018</c:v>
                </c:pt>
                <c:pt idx="12">
                  <c:v>973.34438506819015</c:v>
                </c:pt>
                <c:pt idx="13">
                  <c:v>1228.8434019221302</c:v>
                </c:pt>
                <c:pt idx="14">
                  <c:v>1055.7638133145301</c:v>
                </c:pt>
                <c:pt idx="15">
                  <c:v>735.9503463665701</c:v>
                </c:pt>
                <c:pt idx="16">
                  <c:v>751.60977516156004</c:v>
                </c:pt>
                <c:pt idx="17">
                  <c:v>832.98804477927001</c:v>
                </c:pt>
                <c:pt idx="18">
                  <c:v>1015.5155173067401</c:v>
                </c:pt>
                <c:pt idx="19">
                  <c:v>1124.6539788452001</c:v>
                </c:pt>
                <c:pt idx="20">
                  <c:v>648.92777692213008</c:v>
                </c:pt>
                <c:pt idx="21">
                  <c:v>1114.1309019221301</c:v>
                </c:pt>
                <c:pt idx="22">
                  <c:v>784.56193640488004</c:v>
                </c:pt>
                <c:pt idx="23">
                  <c:v>1155.79161620784</c:v>
                </c:pt>
                <c:pt idx="24">
                  <c:v>839.93090192213003</c:v>
                </c:pt>
                <c:pt idx="25">
                  <c:v>1217.37164266287</c:v>
                </c:pt>
                <c:pt idx="26">
                  <c:v>664.38622107106016</c:v>
                </c:pt>
                <c:pt idx="27">
                  <c:v>897.69611931343002</c:v>
                </c:pt>
                <c:pt idx="28">
                  <c:v>762.97872800907999</c:v>
                </c:pt>
                <c:pt idx="29">
                  <c:v>860.82655409604013</c:v>
                </c:pt>
                <c:pt idx="30">
                  <c:v>785.8482932264701</c:v>
                </c:pt>
                <c:pt idx="31">
                  <c:v>930.33544737667012</c:v>
                </c:pt>
                <c:pt idx="32">
                  <c:v>901.23901003023002</c:v>
                </c:pt>
                <c:pt idx="33">
                  <c:v>802.94171273294</c:v>
                </c:pt>
                <c:pt idx="34">
                  <c:v>716.04518763640999</c:v>
                </c:pt>
                <c:pt idx="35">
                  <c:v>712.95947335070014</c:v>
                </c:pt>
                <c:pt idx="36">
                  <c:v>605.13090192213008</c:v>
                </c:pt>
                <c:pt idx="37">
                  <c:v>583.63090192213008</c:v>
                </c:pt>
                <c:pt idx="38">
                  <c:v>685.27905007027016</c:v>
                </c:pt>
                <c:pt idx="39">
                  <c:v>517.9036291948571</c:v>
                </c:pt>
                <c:pt idx="40">
                  <c:v>650.23090192212999</c:v>
                </c:pt>
                <c:pt idx="41">
                  <c:v>584.43090192213003</c:v>
                </c:pt>
                <c:pt idx="42">
                  <c:v>496.48090192213004</c:v>
                </c:pt>
                <c:pt idx="43">
                  <c:v>646.02563876423005</c:v>
                </c:pt>
                <c:pt idx="44">
                  <c:v>563.46423525546311</c:v>
                </c:pt>
                <c:pt idx="45">
                  <c:v>484.94908374031098</c:v>
                </c:pt>
                <c:pt idx="46">
                  <c:v>495.23090192213004</c:v>
                </c:pt>
                <c:pt idx="47">
                  <c:v>1455.79756858879</c:v>
                </c:pt>
                <c:pt idx="48">
                  <c:v>480.25590192213002</c:v>
                </c:pt>
              </c:numCache>
            </c:numRef>
          </c:xVal>
          <c:yVal>
            <c:numRef>
              <c:f>'Bg correction'!$FI$4:$FI$52</c:f>
              <c:numCache>
                <c:formatCode>General</c:formatCode>
                <c:ptCount val="49"/>
                <c:pt idx="0">
                  <c:v>3885.4515155248901</c:v>
                </c:pt>
                <c:pt idx="1">
                  <c:v>8727.0803616786907</c:v>
                </c:pt>
                <c:pt idx="2">
                  <c:v>5341.5458137705</c:v>
                </c:pt>
                <c:pt idx="3">
                  <c:v>4352.2193726677397</c:v>
                </c:pt>
                <c:pt idx="4">
                  <c:v>12534.86389870239</c:v>
                </c:pt>
                <c:pt idx="5">
                  <c:v>3695.1334462179502</c:v>
                </c:pt>
                <c:pt idx="6">
                  <c:v>3363.3618690602398</c:v>
                </c:pt>
                <c:pt idx="7">
                  <c:v>3928.1151753187005</c:v>
                </c:pt>
                <c:pt idx="8">
                  <c:v>2182.5035988582204</c:v>
                </c:pt>
                <c:pt idx="9">
                  <c:v>3527.1243878653104</c:v>
                </c:pt>
                <c:pt idx="10">
                  <c:v>7137.5254402560695</c:v>
                </c:pt>
                <c:pt idx="11">
                  <c:v>4478.8802789657502</c:v>
                </c:pt>
                <c:pt idx="12">
                  <c:v>4848.3770773226397</c:v>
                </c:pt>
                <c:pt idx="13">
                  <c:v>7172.4640155248908</c:v>
                </c:pt>
                <c:pt idx="14">
                  <c:v>4323.5353762843797</c:v>
                </c:pt>
                <c:pt idx="15">
                  <c:v>2775.5348488582204</c:v>
                </c:pt>
                <c:pt idx="16">
                  <c:v>3096.0096141164304</c:v>
                </c:pt>
                <c:pt idx="17">
                  <c:v>3789.1550869534603</c:v>
                </c:pt>
                <c:pt idx="18">
                  <c:v>4027.2111309094998</c:v>
                </c:pt>
                <c:pt idx="19">
                  <c:v>5116.4880539864198</c:v>
                </c:pt>
                <c:pt idx="20">
                  <c:v>3270.0608905248901</c:v>
                </c:pt>
                <c:pt idx="21">
                  <c:v>4911.6265155248902</c:v>
                </c:pt>
                <c:pt idx="22">
                  <c:v>3890.0334120766101</c:v>
                </c:pt>
                <c:pt idx="23">
                  <c:v>5044.2908012391699</c:v>
                </c:pt>
                <c:pt idx="24">
                  <c:v>2998.7719700703401</c:v>
                </c:pt>
                <c:pt idx="25">
                  <c:v>2747.6228118211802</c:v>
                </c:pt>
                <c:pt idx="26">
                  <c:v>2482.8477921206304</c:v>
                </c:pt>
                <c:pt idx="27">
                  <c:v>4775.5439068292299</c:v>
                </c:pt>
                <c:pt idx="28">
                  <c:v>4135.7612981335797</c:v>
                </c:pt>
                <c:pt idx="29">
                  <c:v>4833.8482546553205</c:v>
                </c:pt>
                <c:pt idx="30">
                  <c:v>1996.1526024814102</c:v>
                </c:pt>
                <c:pt idx="31">
                  <c:v>4182.8946973430702</c:v>
                </c:pt>
                <c:pt idx="32">
                  <c:v>4081.2589479573198</c:v>
                </c:pt>
                <c:pt idx="33">
                  <c:v>3067.0697587681298</c:v>
                </c:pt>
                <c:pt idx="34">
                  <c:v>3470.1122298106002</c:v>
                </c:pt>
                <c:pt idx="35">
                  <c:v>3073.2836583820299</c:v>
                </c:pt>
                <c:pt idx="36">
                  <c:v>3099.2136122990796</c:v>
                </c:pt>
                <c:pt idx="37">
                  <c:v>2196.3931821915503</c:v>
                </c:pt>
                <c:pt idx="38">
                  <c:v>4042.9005895989603</c:v>
                </c:pt>
                <c:pt idx="39">
                  <c:v>2022.5537882521598</c:v>
                </c:pt>
                <c:pt idx="40">
                  <c:v>2600.9765155248897</c:v>
                </c:pt>
                <c:pt idx="41">
                  <c:v>1830.7265155248901</c:v>
                </c:pt>
                <c:pt idx="42">
                  <c:v>1753.0265155248899</c:v>
                </c:pt>
                <c:pt idx="43">
                  <c:v>3754.1423049985697</c:v>
                </c:pt>
                <c:pt idx="44">
                  <c:v>2301.3265155248901</c:v>
                </c:pt>
                <c:pt idx="45">
                  <c:v>3636.6446973430702</c:v>
                </c:pt>
                <c:pt idx="46">
                  <c:v>2441.5265155248899</c:v>
                </c:pt>
                <c:pt idx="47">
                  <c:v>6399.4931821915507</c:v>
                </c:pt>
                <c:pt idx="48">
                  <c:v>2026.7015155248901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4B05-4EDA-8B64-6B0C2DFB3802}"/>
            </c:ext>
          </c:extLst>
        </c:ser>
        <c:ser>
          <c:idx val="17"/>
          <c:order val="17"/>
          <c:spPr>
            <a:ln w="19050" cap="rnd">
              <a:noFill/>
              <a:round/>
            </a:ln>
            <a:effectLst/>
          </c:spPr>
          <c:xVal>
            <c:numRef>
              <c:f>'Bg correction'!$FK$4:$FK$58</c:f>
              <c:numCache>
                <c:formatCode>General</c:formatCode>
                <c:ptCount val="55"/>
                <c:pt idx="0">
                  <c:v>967.95678856281506</c:v>
                </c:pt>
                <c:pt idx="1">
                  <c:v>1168.8786635628151</c:v>
                </c:pt>
                <c:pt idx="2">
                  <c:v>962.95366356281511</c:v>
                </c:pt>
                <c:pt idx="3">
                  <c:v>1043.5869968961451</c:v>
                </c:pt>
                <c:pt idx="4">
                  <c:v>997.70177677035508</c:v>
                </c:pt>
                <c:pt idx="5">
                  <c:v>1104.029304588455</c:v>
                </c:pt>
                <c:pt idx="6">
                  <c:v>1246.1589430659151</c:v>
                </c:pt>
                <c:pt idx="7">
                  <c:v>1889.838828397975</c:v>
                </c:pt>
                <c:pt idx="8">
                  <c:v>1116.415428268695</c:v>
                </c:pt>
                <c:pt idx="9">
                  <c:v>1662.2791737668952</c:v>
                </c:pt>
                <c:pt idx="10">
                  <c:v>821.82509213423509</c:v>
                </c:pt>
                <c:pt idx="11">
                  <c:v>1019.1256147823251</c:v>
                </c:pt>
                <c:pt idx="12">
                  <c:v>1092.414774673925</c:v>
                </c:pt>
                <c:pt idx="13">
                  <c:v>1207.446286513625</c:v>
                </c:pt>
                <c:pt idx="14">
                  <c:v>1939.809488805525</c:v>
                </c:pt>
                <c:pt idx="15">
                  <c:v>1045.2703302294751</c:v>
                </c:pt>
                <c:pt idx="16">
                  <c:v>1306.0036635628151</c:v>
                </c:pt>
                <c:pt idx="17">
                  <c:v>915.05128261042501</c:v>
                </c:pt>
                <c:pt idx="18">
                  <c:v>1272.9026534617951</c:v>
                </c:pt>
                <c:pt idx="19">
                  <c:v>1162.9631230222651</c:v>
                </c:pt>
                <c:pt idx="20">
                  <c:v>983.58699689614514</c:v>
                </c:pt>
                <c:pt idx="21">
                  <c:v>1149.849817408965</c:v>
                </c:pt>
                <c:pt idx="22">
                  <c:v>1054.741368480845</c:v>
                </c:pt>
                <c:pt idx="23">
                  <c:v>1275.943057502205</c:v>
                </c:pt>
                <c:pt idx="24">
                  <c:v>974.19515292451501</c:v>
                </c:pt>
                <c:pt idx="25">
                  <c:v>1617.2703302294751</c:v>
                </c:pt>
                <c:pt idx="26">
                  <c:v>885.61994263257498</c:v>
                </c:pt>
                <c:pt idx="27">
                  <c:v>821.85366356281497</c:v>
                </c:pt>
                <c:pt idx="28">
                  <c:v>921.64652070566513</c:v>
                </c:pt>
                <c:pt idx="29">
                  <c:v>929.71794927709516</c:v>
                </c:pt>
                <c:pt idx="30">
                  <c:v>1447.2380385628151</c:v>
                </c:pt>
                <c:pt idx="31">
                  <c:v>1488.6219538212551</c:v>
                </c:pt>
                <c:pt idx="32">
                  <c:v>1072.1306476897951</c:v>
                </c:pt>
                <c:pt idx="33">
                  <c:v>1493.094572653715</c:v>
                </c:pt>
                <c:pt idx="34">
                  <c:v>877.13481110379507</c:v>
                </c:pt>
                <c:pt idx="35">
                  <c:v>895.91135587050508</c:v>
                </c:pt>
                <c:pt idx="36">
                  <c:v>952.33699689614514</c:v>
                </c:pt>
                <c:pt idx="37">
                  <c:v>866.72459379536508</c:v>
                </c:pt>
                <c:pt idx="38">
                  <c:v>1049.276390835535</c:v>
                </c:pt>
                <c:pt idx="39">
                  <c:v>1021.485806419955</c:v>
                </c:pt>
                <c:pt idx="40">
                  <c:v>1045.0703302294751</c:v>
                </c:pt>
                <c:pt idx="41">
                  <c:v>770.92674048588515</c:v>
                </c:pt>
                <c:pt idx="42">
                  <c:v>1128.3369968961451</c:v>
                </c:pt>
                <c:pt idx="43">
                  <c:v>946.22241356281506</c:v>
                </c:pt>
                <c:pt idx="44">
                  <c:v>1105.920330229475</c:v>
                </c:pt>
                <c:pt idx="45">
                  <c:v>1135.7236635628151</c:v>
                </c:pt>
                <c:pt idx="46">
                  <c:v>1127.1512045464151</c:v>
                </c:pt>
                <c:pt idx="47">
                  <c:v>741.14949689614514</c:v>
                </c:pt>
                <c:pt idx="48">
                  <c:v>980.46877984187518</c:v>
                </c:pt>
                <c:pt idx="49">
                  <c:v>836.02691937676514</c:v>
                </c:pt>
                <c:pt idx="50">
                  <c:v>1240.1575097166551</c:v>
                </c:pt>
                <c:pt idx="51">
                  <c:v>940.68548174462512</c:v>
                </c:pt>
                <c:pt idx="52">
                  <c:v>1045.0036635628151</c:v>
                </c:pt>
                <c:pt idx="53">
                  <c:v>713.59270465870509</c:v>
                </c:pt>
                <c:pt idx="54">
                  <c:v>779.87463130474498</c:v>
                </c:pt>
              </c:numCache>
            </c:numRef>
          </c:xVal>
          <c:yVal>
            <c:numRef>
              <c:f>'Bg correction'!$FL$4:$FL$58</c:f>
              <c:numCache>
                <c:formatCode>General</c:formatCode>
                <c:ptCount val="55"/>
                <c:pt idx="0">
                  <c:v>2529.1330068882698</c:v>
                </c:pt>
                <c:pt idx="1">
                  <c:v>2744.6277985549295</c:v>
                </c:pt>
                <c:pt idx="2">
                  <c:v>2963.1861318882702</c:v>
                </c:pt>
                <c:pt idx="3">
                  <c:v>1983.6277985549302</c:v>
                </c:pt>
                <c:pt idx="4">
                  <c:v>1849.0719809448699</c:v>
                </c:pt>
                <c:pt idx="5">
                  <c:v>2331.4899780421101</c:v>
                </c:pt>
                <c:pt idx="6">
                  <c:v>3229.9634610808098</c:v>
                </c:pt>
                <c:pt idx="7">
                  <c:v>5618.1822857344196</c:v>
                </c:pt>
                <c:pt idx="8">
                  <c:v>3260.7184848294401</c:v>
                </c:pt>
                <c:pt idx="9">
                  <c:v>3588.8973563780601</c:v>
                </c:pt>
                <c:pt idx="10">
                  <c:v>2136.1575604596901</c:v>
                </c:pt>
                <c:pt idx="11">
                  <c:v>2915.0678392053396</c:v>
                </c:pt>
                <c:pt idx="12">
                  <c:v>2417.6694652216001</c:v>
                </c:pt>
                <c:pt idx="13">
                  <c:v>2344.7951482817098</c:v>
                </c:pt>
                <c:pt idx="14">
                  <c:v>4652.4914716940903</c:v>
                </c:pt>
                <c:pt idx="15">
                  <c:v>2992.9361318882702</c:v>
                </c:pt>
                <c:pt idx="16">
                  <c:v>2677.3565400515299</c:v>
                </c:pt>
                <c:pt idx="17">
                  <c:v>1970.19327474541</c:v>
                </c:pt>
                <c:pt idx="18">
                  <c:v>3060.15431370645</c:v>
                </c:pt>
                <c:pt idx="19">
                  <c:v>2970.44423999637</c:v>
                </c:pt>
                <c:pt idx="20">
                  <c:v>2631.7861318882697</c:v>
                </c:pt>
                <c:pt idx="21">
                  <c:v>2342.3104908626201</c:v>
                </c:pt>
                <c:pt idx="22">
                  <c:v>2805.1885909046596</c:v>
                </c:pt>
                <c:pt idx="23">
                  <c:v>3123.7755258276602</c:v>
                </c:pt>
                <c:pt idx="24">
                  <c:v>1920.5701744414603</c:v>
                </c:pt>
                <c:pt idx="25">
                  <c:v>4266.7527985549295</c:v>
                </c:pt>
                <c:pt idx="26">
                  <c:v>2143.7547365394303</c:v>
                </c:pt>
                <c:pt idx="27">
                  <c:v>1920.6027985549301</c:v>
                </c:pt>
                <c:pt idx="28">
                  <c:v>2442.3055196433697</c:v>
                </c:pt>
                <c:pt idx="29">
                  <c:v>1953.2408937930302</c:v>
                </c:pt>
                <c:pt idx="30">
                  <c:v>4839.9298818882698</c:v>
                </c:pt>
                <c:pt idx="31">
                  <c:v>4034.9583982898603</c:v>
                </c:pt>
                <c:pt idx="32">
                  <c:v>3374.9393064914402</c:v>
                </c:pt>
                <c:pt idx="33">
                  <c:v>4440.7603743125101</c:v>
                </c:pt>
                <c:pt idx="34">
                  <c:v>2076.1885909046605</c:v>
                </c:pt>
                <c:pt idx="35">
                  <c:v>2007.3515165036499</c:v>
                </c:pt>
                <c:pt idx="36">
                  <c:v>2236.0729739935305</c:v>
                </c:pt>
                <c:pt idx="37">
                  <c:v>2298.5454342138501</c:v>
                </c:pt>
                <c:pt idx="38">
                  <c:v>3021.6315864337203</c:v>
                </c:pt>
                <c:pt idx="39">
                  <c:v>2866.5147033168396</c:v>
                </c:pt>
                <c:pt idx="40">
                  <c:v>3121.2361318882695</c:v>
                </c:pt>
                <c:pt idx="41">
                  <c:v>2069.1053626575003</c:v>
                </c:pt>
                <c:pt idx="42">
                  <c:v>2733.5027985549295</c:v>
                </c:pt>
                <c:pt idx="43">
                  <c:v>2252.6017568882698</c:v>
                </c:pt>
                <c:pt idx="44">
                  <c:v>2712.6194652216</c:v>
                </c:pt>
                <c:pt idx="45">
                  <c:v>2143.7561318882699</c:v>
                </c:pt>
                <c:pt idx="46">
                  <c:v>3073.89350893745</c:v>
                </c:pt>
                <c:pt idx="47">
                  <c:v>1562.9819652215999</c:v>
                </c:pt>
                <c:pt idx="48">
                  <c:v>2469.2896202603597</c:v>
                </c:pt>
                <c:pt idx="49">
                  <c:v>2211.8012481673304</c:v>
                </c:pt>
                <c:pt idx="50">
                  <c:v>2731.1745934267301</c:v>
                </c:pt>
                <c:pt idx="51">
                  <c:v>2294.4724955246302</c:v>
                </c:pt>
                <c:pt idx="52">
                  <c:v>2211.3361318882698</c:v>
                </c:pt>
                <c:pt idx="53">
                  <c:v>1642.8429812033303</c:v>
                </c:pt>
                <c:pt idx="54">
                  <c:v>1843.3038738237499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4B05-4EDA-8B64-6B0C2DFB3802}"/>
            </c:ext>
          </c:extLst>
        </c:ser>
        <c:ser>
          <c:idx val="18"/>
          <c:order val="18"/>
          <c:spPr>
            <a:ln w="19050" cap="rnd">
              <a:noFill/>
              <a:round/>
            </a:ln>
            <a:effectLst/>
          </c:spPr>
          <c:marker>
            <c:symbol val="diamond"/>
            <c:size val="3"/>
            <c:spPr>
              <a:ln w="3175">
                <a:solidFill>
                  <a:schemeClr val="tx1"/>
                </a:solidFill>
              </a:ln>
            </c:spPr>
          </c:marker>
          <c:xVal>
            <c:numRef>
              <c:f>'Bg correction'!$FN$4:$FN$56</c:f>
              <c:numCache>
                <c:formatCode>General</c:formatCode>
                <c:ptCount val="53"/>
                <c:pt idx="0">
                  <c:v>1212.5242728476969</c:v>
                </c:pt>
                <c:pt idx="1">
                  <c:v>664.64399115755702</c:v>
                </c:pt>
                <c:pt idx="2">
                  <c:v>1174.5482464766969</c:v>
                </c:pt>
                <c:pt idx="3">
                  <c:v>1296.1005128966872</c:v>
                </c:pt>
                <c:pt idx="4">
                  <c:v>923.22353661209706</c:v>
                </c:pt>
                <c:pt idx="5">
                  <c:v>1121.5803547939172</c:v>
                </c:pt>
                <c:pt idx="6">
                  <c:v>1361.8047054432673</c:v>
                </c:pt>
                <c:pt idx="7">
                  <c:v>1052.3050081067072</c:v>
                </c:pt>
                <c:pt idx="8">
                  <c:v>1364.5750256403071</c:v>
                </c:pt>
                <c:pt idx="9">
                  <c:v>1453.299163571347</c:v>
                </c:pt>
                <c:pt idx="10">
                  <c:v>985.41448296082706</c:v>
                </c:pt>
                <c:pt idx="11">
                  <c:v>1726.633574490887</c:v>
                </c:pt>
                <c:pt idx="12">
                  <c:v>1033.0521544228568</c:v>
                </c:pt>
                <c:pt idx="13">
                  <c:v>1870.0424286575571</c:v>
                </c:pt>
                <c:pt idx="14">
                  <c:v>1204.5985366120972</c:v>
                </c:pt>
                <c:pt idx="15">
                  <c:v>1396.9081421009473</c:v>
                </c:pt>
                <c:pt idx="16">
                  <c:v>897.6142881872571</c:v>
                </c:pt>
                <c:pt idx="17">
                  <c:v>1724.879528347637</c:v>
                </c:pt>
                <c:pt idx="18">
                  <c:v>1433.6439911575571</c:v>
                </c:pt>
                <c:pt idx="19">
                  <c:v>1230.8792852751972</c:v>
                </c:pt>
                <c:pt idx="20">
                  <c:v>1410.6439911575571</c:v>
                </c:pt>
                <c:pt idx="21">
                  <c:v>1422.6439911575571</c:v>
                </c:pt>
                <c:pt idx="22">
                  <c:v>1275.0300376691771</c:v>
                </c:pt>
                <c:pt idx="23">
                  <c:v>1103.0617126765369</c:v>
                </c:pt>
                <c:pt idx="24">
                  <c:v>1130.241006082927</c:v>
                </c:pt>
                <c:pt idx="25">
                  <c:v>1105.2604295137171</c:v>
                </c:pt>
                <c:pt idx="26">
                  <c:v>931.92515057784692</c:v>
                </c:pt>
                <c:pt idx="27">
                  <c:v>1312.5273992292973</c:v>
                </c:pt>
                <c:pt idx="28">
                  <c:v>1821.789068877757</c:v>
                </c:pt>
                <c:pt idx="29">
                  <c:v>1226.2662133797771</c:v>
                </c:pt>
                <c:pt idx="30">
                  <c:v>826.699546713107</c:v>
                </c:pt>
                <c:pt idx="31">
                  <c:v>796.31541972897696</c:v>
                </c:pt>
                <c:pt idx="32">
                  <c:v>2116.6439911575571</c:v>
                </c:pt>
                <c:pt idx="33">
                  <c:v>1235.7926398061968</c:v>
                </c:pt>
                <c:pt idx="34">
                  <c:v>1014.531087931747</c:v>
                </c:pt>
                <c:pt idx="35">
                  <c:v>1238.9851676281369</c:v>
                </c:pt>
                <c:pt idx="36">
                  <c:v>1556.8133900646571</c:v>
                </c:pt>
                <c:pt idx="37">
                  <c:v>1119.5425418821869</c:v>
                </c:pt>
                <c:pt idx="38">
                  <c:v>1377.067068080627</c:v>
                </c:pt>
                <c:pt idx="39">
                  <c:v>1388.6439911575571</c:v>
                </c:pt>
                <c:pt idx="40">
                  <c:v>1592.0789911575571</c:v>
                </c:pt>
                <c:pt idx="41">
                  <c:v>1035.366213379777</c:v>
                </c:pt>
                <c:pt idx="42">
                  <c:v>1178.8599002484571</c:v>
                </c:pt>
                <c:pt idx="43">
                  <c:v>1345.6439911575571</c:v>
                </c:pt>
                <c:pt idx="44">
                  <c:v>979.59089381241699</c:v>
                </c:pt>
                <c:pt idx="45">
                  <c:v>2049.7654864846572</c:v>
                </c:pt>
                <c:pt idx="46">
                  <c:v>1095.321410512387</c:v>
                </c:pt>
                <c:pt idx="47">
                  <c:v>871.22176893532708</c:v>
                </c:pt>
                <c:pt idx="48">
                  <c:v>1163.488435601997</c:v>
                </c:pt>
                <c:pt idx="49">
                  <c:v>1186.840712469027</c:v>
                </c:pt>
                <c:pt idx="50">
                  <c:v>824.72873692026712</c:v>
                </c:pt>
                <c:pt idx="51">
                  <c:v>1313.1518036575571</c:v>
                </c:pt>
                <c:pt idx="52">
                  <c:v>1387.0310879317472</c:v>
                </c:pt>
              </c:numCache>
            </c:numRef>
          </c:xVal>
          <c:yVal>
            <c:numRef>
              <c:f>'Bg correction'!$FO$4:$FO$56</c:f>
              <c:numCache>
                <c:formatCode>General</c:formatCode>
                <c:ptCount val="53"/>
                <c:pt idx="0">
                  <c:v>2438.4617700172103</c:v>
                </c:pt>
                <c:pt idx="1">
                  <c:v>1271.2505024115801</c:v>
                </c:pt>
                <c:pt idx="2">
                  <c:v>2560.4100768796598</c:v>
                </c:pt>
                <c:pt idx="3">
                  <c:v>3362.5418067594001</c:v>
                </c:pt>
                <c:pt idx="4">
                  <c:v>1842.3073205933899</c:v>
                </c:pt>
                <c:pt idx="5">
                  <c:v>2547.4050478661202</c:v>
                </c:pt>
                <c:pt idx="6">
                  <c:v>3369.2326452687203</c:v>
                </c:pt>
                <c:pt idx="7">
                  <c:v>2416.7674515641202</c:v>
                </c:pt>
                <c:pt idx="8">
                  <c:v>2966.1355598828395</c:v>
                </c:pt>
                <c:pt idx="9">
                  <c:v>3777.0321116069799</c:v>
                </c:pt>
                <c:pt idx="10">
                  <c:v>2785.5291909361695</c:v>
                </c:pt>
                <c:pt idx="11">
                  <c:v>3658.2817524115799</c:v>
                </c:pt>
                <c:pt idx="12">
                  <c:v>2934.3729513911703</c:v>
                </c:pt>
                <c:pt idx="13">
                  <c:v>4154.8676899115799</c:v>
                </c:pt>
                <c:pt idx="14">
                  <c:v>3175.2164115024798</c:v>
                </c:pt>
                <c:pt idx="15">
                  <c:v>2881.1435841725797</c:v>
                </c:pt>
                <c:pt idx="16">
                  <c:v>2263.3792152828601</c:v>
                </c:pt>
                <c:pt idx="17">
                  <c:v>4445.06868422976</c:v>
                </c:pt>
                <c:pt idx="18">
                  <c:v>4678.2505024115799</c:v>
                </c:pt>
                <c:pt idx="19">
                  <c:v>2561.4073651566696</c:v>
                </c:pt>
                <c:pt idx="20">
                  <c:v>3438.9171690782396</c:v>
                </c:pt>
                <c:pt idx="21">
                  <c:v>2595.2505024115799</c:v>
                </c:pt>
                <c:pt idx="22">
                  <c:v>2368.13422334181</c:v>
                </c:pt>
                <c:pt idx="23">
                  <c:v>2190.5542998799301</c:v>
                </c:pt>
                <c:pt idx="24">
                  <c:v>2576.7281143518703</c:v>
                </c:pt>
                <c:pt idx="25">
                  <c:v>2575.2231051512999</c:v>
                </c:pt>
                <c:pt idx="26">
                  <c:v>2268.8649951652005</c:v>
                </c:pt>
                <c:pt idx="27">
                  <c:v>3283.5330136223401</c:v>
                </c:pt>
                <c:pt idx="28">
                  <c:v>4130.3074972302302</c:v>
                </c:pt>
                <c:pt idx="29">
                  <c:v>2414.8505024115802</c:v>
                </c:pt>
                <c:pt idx="30">
                  <c:v>2231.77828018935</c:v>
                </c:pt>
                <c:pt idx="31">
                  <c:v>1377.8076452687203</c:v>
                </c:pt>
                <c:pt idx="32">
                  <c:v>4930.8868660479402</c:v>
                </c:pt>
                <c:pt idx="33">
                  <c:v>2829.2640159250896</c:v>
                </c:pt>
                <c:pt idx="34">
                  <c:v>2550.62147015351</c:v>
                </c:pt>
                <c:pt idx="35">
                  <c:v>3061.7446200586301</c:v>
                </c:pt>
                <c:pt idx="36">
                  <c:v>4355.8789177121198</c:v>
                </c:pt>
                <c:pt idx="37">
                  <c:v>2293.9026763246202</c:v>
                </c:pt>
                <c:pt idx="38">
                  <c:v>2620.7408870269601</c:v>
                </c:pt>
                <c:pt idx="39">
                  <c:v>3285.2505024115799</c:v>
                </c:pt>
                <c:pt idx="40">
                  <c:v>3415.8155024115795</c:v>
                </c:pt>
                <c:pt idx="41">
                  <c:v>2544.9282801893496</c:v>
                </c:pt>
                <c:pt idx="42">
                  <c:v>2913.9777751388501</c:v>
                </c:pt>
                <c:pt idx="43">
                  <c:v>2533.9171690782396</c:v>
                </c:pt>
                <c:pt idx="44">
                  <c:v>1670.1266086062699</c:v>
                </c:pt>
                <c:pt idx="45">
                  <c:v>4232.3159229723196</c:v>
                </c:pt>
                <c:pt idx="46">
                  <c:v>2312.5408249922202</c:v>
                </c:pt>
                <c:pt idx="47">
                  <c:v>1830.4505024115799</c:v>
                </c:pt>
                <c:pt idx="48">
                  <c:v>2105.1838357449105</c:v>
                </c:pt>
                <c:pt idx="49">
                  <c:v>1963.2996827394402</c:v>
                </c:pt>
                <c:pt idx="50">
                  <c:v>1192.8606719031002</c:v>
                </c:pt>
                <c:pt idx="51">
                  <c:v>2644.5708149115799</c:v>
                </c:pt>
                <c:pt idx="52">
                  <c:v>3119.8150185406103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4B05-4EDA-8B64-6B0C2DFB38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  <c:max val="4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CENPB-mCherry-RMI1 intensity (A.U.)</a:t>
                </a:r>
              </a:p>
            </c:rich>
          </c:tx>
          <c:layout>
            <c:manualLayout>
              <c:xMode val="edge"/>
              <c:yMode val="edge"/>
              <c:x val="0.20512597656521606"/>
              <c:y val="0.843589074436402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  <c:max val="12000"/>
          <c:min val="0"/>
        </c:scaling>
        <c:delete val="0"/>
        <c:axPos val="l"/>
        <c:majorGridlines>
          <c:spPr>
            <a:ln w="3175">
              <a:prstDash val="sysDot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Centromeric BLM</a:t>
                </a:r>
                <a:r>
                  <a:rPr lang="en-GB" baseline="0"/>
                  <a:t> intensity (A.U.)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0"/>
              <c:y val="3.1426388888888893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 sz="400"/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spPr>
    <a:solidFill>
      <a:schemeClr val="bg1"/>
    </a:solidFill>
    <a:ln>
      <a:noFill/>
    </a:ln>
  </c:spPr>
  <c:txPr>
    <a:bodyPr/>
    <a:lstStyle/>
    <a:p>
      <a:pPr>
        <a:defRPr sz="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16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correction'!$E$4:$E$96</c:f>
              <c:numCache>
                <c:formatCode>General</c:formatCode>
                <c:ptCount val="93"/>
                <c:pt idx="0">
                  <c:v>428.19480368169701</c:v>
                </c:pt>
                <c:pt idx="1">
                  <c:v>428.19480368169701</c:v>
                </c:pt>
                <c:pt idx="2">
                  <c:v>403.19480368169701</c:v>
                </c:pt>
                <c:pt idx="3">
                  <c:v>787.49480368169702</c:v>
                </c:pt>
                <c:pt idx="4">
                  <c:v>434.99480368169696</c:v>
                </c:pt>
                <c:pt idx="5">
                  <c:v>693.19480368169707</c:v>
                </c:pt>
                <c:pt idx="6">
                  <c:v>577.19480368169707</c:v>
                </c:pt>
                <c:pt idx="7">
                  <c:v>306.09480368169699</c:v>
                </c:pt>
                <c:pt idx="8">
                  <c:v>515.19480368169707</c:v>
                </c:pt>
                <c:pt idx="9">
                  <c:v>630.89480368169711</c:v>
                </c:pt>
                <c:pt idx="10">
                  <c:v>344.19480368169701</c:v>
                </c:pt>
                <c:pt idx="11">
                  <c:v>725.99480368169702</c:v>
                </c:pt>
                <c:pt idx="12">
                  <c:v>601.29480368169698</c:v>
                </c:pt>
                <c:pt idx="13">
                  <c:v>360.69480368169701</c:v>
                </c:pt>
                <c:pt idx="14">
                  <c:v>309.39480368169706</c:v>
                </c:pt>
                <c:pt idx="15">
                  <c:v>746.69480368169707</c:v>
                </c:pt>
                <c:pt idx="16">
                  <c:v>692.19480368169707</c:v>
                </c:pt>
                <c:pt idx="17">
                  <c:v>723.19480368169707</c:v>
                </c:pt>
                <c:pt idx="18">
                  <c:v>700.19480368169707</c:v>
                </c:pt>
                <c:pt idx="19">
                  <c:v>698.19480368169707</c:v>
                </c:pt>
                <c:pt idx="20">
                  <c:v>677.19480368169707</c:v>
                </c:pt>
                <c:pt idx="21">
                  <c:v>676.19480368169707</c:v>
                </c:pt>
                <c:pt idx="22">
                  <c:v>677.19480368169707</c:v>
                </c:pt>
                <c:pt idx="23">
                  <c:v>456.69480368169701</c:v>
                </c:pt>
                <c:pt idx="24">
                  <c:v>360.19480368169701</c:v>
                </c:pt>
                <c:pt idx="25">
                  <c:v>802.19480368169707</c:v>
                </c:pt>
                <c:pt idx="26">
                  <c:v>420.49480368169696</c:v>
                </c:pt>
                <c:pt idx="27">
                  <c:v>338.59480368169699</c:v>
                </c:pt>
                <c:pt idx="28">
                  <c:v>562.19480368169707</c:v>
                </c:pt>
                <c:pt idx="29">
                  <c:v>312.19480368169701</c:v>
                </c:pt>
                <c:pt idx="30">
                  <c:v>793.99480368169702</c:v>
                </c:pt>
                <c:pt idx="31">
                  <c:v>364.19480368169701</c:v>
                </c:pt>
                <c:pt idx="32">
                  <c:v>710.19480368169707</c:v>
                </c:pt>
                <c:pt idx="33">
                  <c:v>358.19480368169701</c:v>
                </c:pt>
                <c:pt idx="34">
                  <c:v>719.19480368169707</c:v>
                </c:pt>
                <c:pt idx="35">
                  <c:v>710.19480368169707</c:v>
                </c:pt>
                <c:pt idx="36">
                  <c:v>767.09480368169716</c:v>
                </c:pt>
                <c:pt idx="37">
                  <c:v>708.19480368169707</c:v>
                </c:pt>
                <c:pt idx="38">
                  <c:v>782.39480368169711</c:v>
                </c:pt>
                <c:pt idx="39">
                  <c:v>604.19480368169707</c:v>
                </c:pt>
                <c:pt idx="40">
                  <c:v>624.39480368169711</c:v>
                </c:pt>
                <c:pt idx="41">
                  <c:v>720.19480368169707</c:v>
                </c:pt>
                <c:pt idx="42">
                  <c:v>714.09480368169693</c:v>
                </c:pt>
                <c:pt idx="43">
                  <c:v>598.69480368169707</c:v>
                </c:pt>
                <c:pt idx="44">
                  <c:v>667.89480368169711</c:v>
                </c:pt>
                <c:pt idx="45">
                  <c:v>631.19480368169707</c:v>
                </c:pt>
                <c:pt idx="46">
                  <c:v>336.39480368169706</c:v>
                </c:pt>
                <c:pt idx="47">
                  <c:v>286.19480368169701</c:v>
                </c:pt>
                <c:pt idx="48">
                  <c:v>520.89480368169711</c:v>
                </c:pt>
                <c:pt idx="49">
                  <c:v>836.29480368169698</c:v>
                </c:pt>
                <c:pt idx="50">
                  <c:v>444.19480368169701</c:v>
                </c:pt>
                <c:pt idx="51">
                  <c:v>456.19480368169701</c:v>
                </c:pt>
                <c:pt idx="52">
                  <c:v>665.99480368169702</c:v>
                </c:pt>
                <c:pt idx="53">
                  <c:v>865.19480368169707</c:v>
                </c:pt>
                <c:pt idx="54">
                  <c:v>833.99480368169702</c:v>
                </c:pt>
                <c:pt idx="55">
                  <c:v>748.79480368169698</c:v>
                </c:pt>
                <c:pt idx="56">
                  <c:v>810.19480368169707</c:v>
                </c:pt>
                <c:pt idx="57">
                  <c:v>805.69480368169707</c:v>
                </c:pt>
                <c:pt idx="58">
                  <c:v>703.89480368169711</c:v>
                </c:pt>
                <c:pt idx="59">
                  <c:v>771.19480368169707</c:v>
                </c:pt>
                <c:pt idx="60">
                  <c:v>596.19480368169707</c:v>
                </c:pt>
                <c:pt idx="61">
                  <c:v>650.19480368169707</c:v>
                </c:pt>
                <c:pt idx="62">
                  <c:v>738.69480368169707</c:v>
                </c:pt>
                <c:pt idx="63">
                  <c:v>712.09480368169693</c:v>
                </c:pt>
                <c:pt idx="64">
                  <c:v>398.39480368169706</c:v>
                </c:pt>
                <c:pt idx="65">
                  <c:v>691.59480368169693</c:v>
                </c:pt>
                <c:pt idx="66">
                  <c:v>646.69480368169707</c:v>
                </c:pt>
                <c:pt idx="67">
                  <c:v>679.19480368169707</c:v>
                </c:pt>
                <c:pt idx="68">
                  <c:v>658.19480368169707</c:v>
                </c:pt>
                <c:pt idx="69">
                  <c:v>653.19480368169707</c:v>
                </c:pt>
                <c:pt idx="70">
                  <c:v>551.89480368169711</c:v>
                </c:pt>
                <c:pt idx="71">
                  <c:v>676.19480368169707</c:v>
                </c:pt>
                <c:pt idx="72">
                  <c:v>658.19480368169707</c:v>
                </c:pt>
                <c:pt idx="73">
                  <c:v>656.19480368169707</c:v>
                </c:pt>
                <c:pt idx="74">
                  <c:v>648.19480368169707</c:v>
                </c:pt>
                <c:pt idx="75">
                  <c:v>694.69480368169707</c:v>
                </c:pt>
                <c:pt idx="76">
                  <c:v>516.19480368169707</c:v>
                </c:pt>
                <c:pt idx="77">
                  <c:v>673.19480368169707</c:v>
                </c:pt>
                <c:pt idx="78">
                  <c:v>636.19480368169707</c:v>
                </c:pt>
                <c:pt idx="79">
                  <c:v>669.19480368169707</c:v>
                </c:pt>
                <c:pt idx="80">
                  <c:v>644.19480368169707</c:v>
                </c:pt>
                <c:pt idx="81">
                  <c:v>665.99480368169702</c:v>
                </c:pt>
                <c:pt idx="82">
                  <c:v>495.79480368169703</c:v>
                </c:pt>
                <c:pt idx="83">
                  <c:v>655.19480368169707</c:v>
                </c:pt>
                <c:pt idx="84">
                  <c:v>693.59480368169693</c:v>
                </c:pt>
                <c:pt idx="85">
                  <c:v>487.99480368169696</c:v>
                </c:pt>
                <c:pt idx="86">
                  <c:v>433.19480368169701</c:v>
                </c:pt>
                <c:pt idx="87">
                  <c:v>403.19480368169701</c:v>
                </c:pt>
                <c:pt idx="88">
                  <c:v>684.99480368169702</c:v>
                </c:pt>
                <c:pt idx="89">
                  <c:v>387.59480368169699</c:v>
                </c:pt>
                <c:pt idx="90">
                  <c:v>365.09480368169699</c:v>
                </c:pt>
                <c:pt idx="91">
                  <c:v>305.19480368169701</c:v>
                </c:pt>
                <c:pt idx="92">
                  <c:v>329.19480368169701</c:v>
                </c:pt>
              </c:numCache>
            </c:numRef>
          </c:xVal>
          <c:yVal>
            <c:numRef>
              <c:f>'Bg correction'!$F$4:$F$96</c:f>
              <c:numCache>
                <c:formatCode>General</c:formatCode>
                <c:ptCount val="93"/>
                <c:pt idx="0">
                  <c:v>2803.7481766282199</c:v>
                </c:pt>
                <c:pt idx="1">
                  <c:v>2122.5481766282201</c:v>
                </c:pt>
                <c:pt idx="2">
                  <c:v>2547.5481766282201</c:v>
                </c:pt>
                <c:pt idx="3">
                  <c:v>3230.3481766282202</c:v>
                </c:pt>
                <c:pt idx="4">
                  <c:v>1875.14817662822</c:v>
                </c:pt>
                <c:pt idx="5">
                  <c:v>3100.5481766282201</c:v>
                </c:pt>
                <c:pt idx="6">
                  <c:v>2836.5481766282201</c:v>
                </c:pt>
                <c:pt idx="7">
                  <c:v>1574.9481766282202</c:v>
                </c:pt>
                <c:pt idx="8">
                  <c:v>2293.5481766282201</c:v>
                </c:pt>
                <c:pt idx="9">
                  <c:v>2583.9481766282202</c:v>
                </c:pt>
                <c:pt idx="10">
                  <c:v>1670.5481766282201</c:v>
                </c:pt>
                <c:pt idx="11">
                  <c:v>2771.3481766282202</c:v>
                </c:pt>
                <c:pt idx="12">
                  <c:v>3119.6481766282204</c:v>
                </c:pt>
                <c:pt idx="13">
                  <c:v>1861.5481766282201</c:v>
                </c:pt>
                <c:pt idx="14">
                  <c:v>1833.9481766282202</c:v>
                </c:pt>
                <c:pt idx="15">
                  <c:v>2525.5481766282201</c:v>
                </c:pt>
                <c:pt idx="16">
                  <c:v>3052.5481766282201</c:v>
                </c:pt>
                <c:pt idx="17">
                  <c:v>3102.5481766282201</c:v>
                </c:pt>
                <c:pt idx="18">
                  <c:v>3243.5481766282201</c:v>
                </c:pt>
                <c:pt idx="19">
                  <c:v>3074.0481766282201</c:v>
                </c:pt>
                <c:pt idx="20">
                  <c:v>3096.5481766282201</c:v>
                </c:pt>
                <c:pt idx="21">
                  <c:v>2834.5481766282201</c:v>
                </c:pt>
                <c:pt idx="22">
                  <c:v>3245.5481766282201</c:v>
                </c:pt>
                <c:pt idx="23">
                  <c:v>2437.5481766282201</c:v>
                </c:pt>
                <c:pt idx="24">
                  <c:v>1329.5481766282201</c:v>
                </c:pt>
                <c:pt idx="25">
                  <c:v>3891.7481766282199</c:v>
                </c:pt>
                <c:pt idx="26">
                  <c:v>1632.64817662822</c:v>
                </c:pt>
                <c:pt idx="27">
                  <c:v>1902.2481766282199</c:v>
                </c:pt>
                <c:pt idx="28">
                  <c:v>2369.5481766282201</c:v>
                </c:pt>
                <c:pt idx="29">
                  <c:v>1507.5481766282201</c:v>
                </c:pt>
                <c:pt idx="30">
                  <c:v>3416.6481766282204</c:v>
                </c:pt>
                <c:pt idx="31">
                  <c:v>1598.5481766282201</c:v>
                </c:pt>
                <c:pt idx="32">
                  <c:v>3551.5481766282201</c:v>
                </c:pt>
                <c:pt idx="33">
                  <c:v>1978.5481766282201</c:v>
                </c:pt>
                <c:pt idx="34">
                  <c:v>3642.5481766282201</c:v>
                </c:pt>
                <c:pt idx="35">
                  <c:v>3589.5481766282201</c:v>
                </c:pt>
                <c:pt idx="36">
                  <c:v>3308.9481766282197</c:v>
                </c:pt>
                <c:pt idx="37">
                  <c:v>2620.5481766282201</c:v>
                </c:pt>
                <c:pt idx="38">
                  <c:v>3172.6481766282204</c:v>
                </c:pt>
                <c:pt idx="39">
                  <c:v>2644.5481766282201</c:v>
                </c:pt>
                <c:pt idx="40">
                  <c:v>2709.9481766282197</c:v>
                </c:pt>
                <c:pt idx="41">
                  <c:v>2371.5481766282201</c:v>
                </c:pt>
                <c:pt idx="42">
                  <c:v>3008.4481766282197</c:v>
                </c:pt>
                <c:pt idx="43">
                  <c:v>2568.5481766282201</c:v>
                </c:pt>
                <c:pt idx="44">
                  <c:v>2943.0481766282201</c:v>
                </c:pt>
                <c:pt idx="45">
                  <c:v>3076.5481766282201</c:v>
                </c:pt>
                <c:pt idx="46">
                  <c:v>2034.4481766282202</c:v>
                </c:pt>
                <c:pt idx="47">
                  <c:v>1593.0481766282201</c:v>
                </c:pt>
                <c:pt idx="48">
                  <c:v>2751.9481766282197</c:v>
                </c:pt>
                <c:pt idx="49">
                  <c:v>3536.4481766282197</c:v>
                </c:pt>
                <c:pt idx="50">
                  <c:v>2299.5481766282201</c:v>
                </c:pt>
                <c:pt idx="51">
                  <c:v>2614.8481766282202</c:v>
                </c:pt>
                <c:pt idx="52">
                  <c:v>3675.3481766282202</c:v>
                </c:pt>
                <c:pt idx="53">
                  <c:v>4303.9481766282197</c:v>
                </c:pt>
                <c:pt idx="54">
                  <c:v>3504.0481766282201</c:v>
                </c:pt>
                <c:pt idx="55">
                  <c:v>3243.8481766282202</c:v>
                </c:pt>
                <c:pt idx="56">
                  <c:v>3178.5481766282201</c:v>
                </c:pt>
                <c:pt idx="57">
                  <c:v>3330.4481766282197</c:v>
                </c:pt>
                <c:pt idx="58">
                  <c:v>3130.9481766282197</c:v>
                </c:pt>
                <c:pt idx="59">
                  <c:v>3285.5481766282201</c:v>
                </c:pt>
                <c:pt idx="60">
                  <c:v>3101.0481766282201</c:v>
                </c:pt>
                <c:pt idx="61">
                  <c:v>3484.5481766282201</c:v>
                </c:pt>
                <c:pt idx="62">
                  <c:v>3919.3481766282202</c:v>
                </c:pt>
                <c:pt idx="63">
                  <c:v>3762.9481766282197</c:v>
                </c:pt>
                <c:pt idx="64">
                  <c:v>2128.0481766282201</c:v>
                </c:pt>
                <c:pt idx="65">
                  <c:v>3790.0481766282201</c:v>
                </c:pt>
                <c:pt idx="66">
                  <c:v>3712.5481766282201</c:v>
                </c:pt>
                <c:pt idx="67">
                  <c:v>2995.5481766282201</c:v>
                </c:pt>
                <c:pt idx="68">
                  <c:v>3735.0481766282201</c:v>
                </c:pt>
                <c:pt idx="69">
                  <c:v>3640.5481766282201</c:v>
                </c:pt>
                <c:pt idx="70">
                  <c:v>2700.2481766282199</c:v>
                </c:pt>
                <c:pt idx="71">
                  <c:v>3214.5481766282201</c:v>
                </c:pt>
                <c:pt idx="72">
                  <c:v>3553.5481766282201</c:v>
                </c:pt>
                <c:pt idx="73">
                  <c:v>3479.5481766282201</c:v>
                </c:pt>
                <c:pt idx="74">
                  <c:v>3522.5481766282201</c:v>
                </c:pt>
                <c:pt idx="75">
                  <c:v>3535.2481766282199</c:v>
                </c:pt>
                <c:pt idx="76">
                  <c:v>2735.5481766282201</c:v>
                </c:pt>
                <c:pt idx="77">
                  <c:v>3174.5481766282201</c:v>
                </c:pt>
                <c:pt idx="78">
                  <c:v>3227.5481766282201</c:v>
                </c:pt>
                <c:pt idx="79">
                  <c:v>3344.5481766282201</c:v>
                </c:pt>
                <c:pt idx="80">
                  <c:v>3591.5481766282201</c:v>
                </c:pt>
                <c:pt idx="81">
                  <c:v>3206.5481766282201</c:v>
                </c:pt>
                <c:pt idx="82">
                  <c:v>2902.3481766282202</c:v>
                </c:pt>
                <c:pt idx="83">
                  <c:v>3253.5481766282201</c:v>
                </c:pt>
                <c:pt idx="84">
                  <c:v>2946.7481766282199</c:v>
                </c:pt>
                <c:pt idx="85">
                  <c:v>2851.6481766282204</c:v>
                </c:pt>
                <c:pt idx="86">
                  <c:v>2948.5481766282201</c:v>
                </c:pt>
                <c:pt idx="87">
                  <c:v>2684.5481766282201</c:v>
                </c:pt>
                <c:pt idx="88">
                  <c:v>3984.5481766282201</c:v>
                </c:pt>
                <c:pt idx="89">
                  <c:v>2296.64817662822</c:v>
                </c:pt>
                <c:pt idx="90">
                  <c:v>2447.0481766282201</c:v>
                </c:pt>
                <c:pt idx="91">
                  <c:v>2478.5481766282201</c:v>
                </c:pt>
                <c:pt idx="92">
                  <c:v>2176.5481766282201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3B-418D-8631-1B4326045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8650015"/>
        <c:axId val="1397533295"/>
      </c:scatterChart>
      <c:valAx>
        <c:axId val="1238650015"/>
        <c:scaling>
          <c:orientation val="minMax"/>
          <c:max val="3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7533295"/>
        <c:crosses val="autoZero"/>
        <c:crossBetween val="midCat"/>
      </c:valAx>
      <c:valAx>
        <c:axId val="13975332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86500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16 meta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correction'!$B$4:$B$31</c:f>
              <c:numCache>
                <c:formatCode>General</c:formatCode>
                <c:ptCount val="28"/>
                <c:pt idx="0">
                  <c:v>631.79999999999973</c:v>
                </c:pt>
                <c:pt idx="1">
                  <c:v>54</c:v>
                </c:pt>
                <c:pt idx="2">
                  <c:v>335</c:v>
                </c:pt>
                <c:pt idx="3">
                  <c:v>1070.1999999999998</c:v>
                </c:pt>
                <c:pt idx="4">
                  <c:v>1142.7999999999997</c:v>
                </c:pt>
                <c:pt idx="5">
                  <c:v>2055.7999999999997</c:v>
                </c:pt>
                <c:pt idx="6">
                  <c:v>1062.5</c:v>
                </c:pt>
                <c:pt idx="7">
                  <c:v>769.59999999999991</c:v>
                </c:pt>
                <c:pt idx="8">
                  <c:v>805.09999999999991</c:v>
                </c:pt>
                <c:pt idx="9">
                  <c:v>405.5</c:v>
                </c:pt>
                <c:pt idx="10">
                  <c:v>723.09999999999991</c:v>
                </c:pt>
                <c:pt idx="11">
                  <c:v>1303.2999999999997</c:v>
                </c:pt>
                <c:pt idx="12">
                  <c:v>1266.9000000000001</c:v>
                </c:pt>
                <c:pt idx="13">
                  <c:v>552.5</c:v>
                </c:pt>
                <c:pt idx="14">
                  <c:v>947.69999999999982</c:v>
                </c:pt>
                <c:pt idx="15">
                  <c:v>2851.7000000000003</c:v>
                </c:pt>
                <c:pt idx="16">
                  <c:v>1156.7999999999997</c:v>
                </c:pt>
                <c:pt idx="17">
                  <c:v>2646.9</c:v>
                </c:pt>
                <c:pt idx="18">
                  <c:v>1701.6</c:v>
                </c:pt>
                <c:pt idx="19">
                  <c:v>424.09999999999991</c:v>
                </c:pt>
                <c:pt idx="20">
                  <c:v>-168.30000000000018</c:v>
                </c:pt>
                <c:pt idx="21">
                  <c:v>1000.0999999999999</c:v>
                </c:pt>
                <c:pt idx="22">
                  <c:v>19.799999999999727</c:v>
                </c:pt>
                <c:pt idx="23">
                  <c:v>551.40000000000009</c:v>
                </c:pt>
                <c:pt idx="24">
                  <c:v>-174.10000000000014</c:v>
                </c:pt>
                <c:pt idx="25">
                  <c:v>208.90000000000009</c:v>
                </c:pt>
                <c:pt idx="26">
                  <c:v>-60.700000000000045</c:v>
                </c:pt>
                <c:pt idx="27">
                  <c:v>-309</c:v>
                </c:pt>
              </c:numCache>
            </c:numRef>
          </c:xVal>
          <c:yVal>
            <c:numRef>
              <c:f>'Bg correction'!$C$4:$C$31</c:f>
              <c:numCache>
                <c:formatCode>General</c:formatCode>
                <c:ptCount val="28"/>
                <c:pt idx="0">
                  <c:v>134.20000000000073</c:v>
                </c:pt>
                <c:pt idx="1">
                  <c:v>598.70000000000073</c:v>
                </c:pt>
                <c:pt idx="2">
                  <c:v>331</c:v>
                </c:pt>
                <c:pt idx="3">
                  <c:v>644.90000000000055</c:v>
                </c:pt>
                <c:pt idx="4">
                  <c:v>1221.2000000000007</c:v>
                </c:pt>
                <c:pt idx="5">
                  <c:v>1463.8000000000002</c:v>
                </c:pt>
                <c:pt idx="6">
                  <c:v>185.30000000000018</c:v>
                </c:pt>
                <c:pt idx="7">
                  <c:v>715.60000000000036</c:v>
                </c:pt>
                <c:pt idx="8">
                  <c:v>758</c:v>
                </c:pt>
                <c:pt idx="9">
                  <c:v>1155.4000000000005</c:v>
                </c:pt>
                <c:pt idx="10">
                  <c:v>1076.6000000000004</c:v>
                </c:pt>
                <c:pt idx="11">
                  <c:v>1415.4000000000005</c:v>
                </c:pt>
                <c:pt idx="12">
                  <c:v>906.40000000000055</c:v>
                </c:pt>
                <c:pt idx="13">
                  <c:v>243.80000000000018</c:v>
                </c:pt>
                <c:pt idx="14">
                  <c:v>1336.7000000000007</c:v>
                </c:pt>
                <c:pt idx="15">
                  <c:v>2013.9000000000005</c:v>
                </c:pt>
                <c:pt idx="16">
                  <c:v>925.80000000000018</c:v>
                </c:pt>
                <c:pt idx="17">
                  <c:v>1984.3000000000002</c:v>
                </c:pt>
                <c:pt idx="18">
                  <c:v>1136</c:v>
                </c:pt>
                <c:pt idx="19">
                  <c:v>1056.8000000000002</c:v>
                </c:pt>
                <c:pt idx="20">
                  <c:v>-332.29999999999927</c:v>
                </c:pt>
                <c:pt idx="21">
                  <c:v>1643.9000000000005</c:v>
                </c:pt>
                <c:pt idx="22">
                  <c:v>587.30000000000018</c:v>
                </c:pt>
                <c:pt idx="23">
                  <c:v>807.30000000000018</c:v>
                </c:pt>
                <c:pt idx="24">
                  <c:v>-747.19999999999982</c:v>
                </c:pt>
                <c:pt idx="25">
                  <c:v>-222.59999999999945</c:v>
                </c:pt>
                <c:pt idx="26">
                  <c:v>-245.59999999999945</c:v>
                </c:pt>
                <c:pt idx="27">
                  <c:v>-1085.7999999999993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535-4C89-954E-EDFB537DC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462735"/>
        <c:axId val="74887039"/>
      </c:scatterChart>
      <c:valAx>
        <c:axId val="17874627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887039"/>
        <c:crosses val="autoZero"/>
        <c:crossBetween val="midCat"/>
      </c:valAx>
      <c:valAx>
        <c:axId val="74887039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7462735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 meta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correction'!$H$4:$H$91</c:f>
              <c:numCache>
                <c:formatCode>General</c:formatCode>
                <c:ptCount val="88"/>
                <c:pt idx="0">
                  <c:v>612.32141147506707</c:v>
                </c:pt>
                <c:pt idx="1">
                  <c:v>381.43823175157104</c:v>
                </c:pt>
                <c:pt idx="2">
                  <c:v>393.03569718935898</c:v>
                </c:pt>
                <c:pt idx="3">
                  <c:v>543.37071119495693</c:v>
                </c:pt>
                <c:pt idx="4">
                  <c:v>430.85345145155804</c:v>
                </c:pt>
                <c:pt idx="5">
                  <c:v>810.08764524130709</c:v>
                </c:pt>
                <c:pt idx="6">
                  <c:v>318.34606702257202</c:v>
                </c:pt>
                <c:pt idx="7">
                  <c:v>396.28894394260601</c:v>
                </c:pt>
                <c:pt idx="8">
                  <c:v>211.090963091341</c:v>
                </c:pt>
                <c:pt idx="9">
                  <c:v>284.66362895908196</c:v>
                </c:pt>
                <c:pt idx="10">
                  <c:v>218.48486063852306</c:v>
                </c:pt>
                <c:pt idx="11">
                  <c:v>297.69707285073503</c:v>
                </c:pt>
                <c:pt idx="12">
                  <c:v>611.45855433221698</c:v>
                </c:pt>
                <c:pt idx="13">
                  <c:v>492.2489768674269</c:v>
                </c:pt>
                <c:pt idx="14">
                  <c:v>330.11403820318401</c:v>
                </c:pt>
                <c:pt idx="15">
                  <c:v>157.27157758803003</c:v>
                </c:pt>
                <c:pt idx="16">
                  <c:v>176.20558135924398</c:v>
                </c:pt>
                <c:pt idx="17">
                  <c:v>216.47585162951395</c:v>
                </c:pt>
                <c:pt idx="18">
                  <c:v>139.06426861793102</c:v>
                </c:pt>
                <c:pt idx="19">
                  <c:v>160.93717502187201</c:v>
                </c:pt>
              </c:numCache>
            </c:numRef>
          </c:xVal>
          <c:yVal>
            <c:numRef>
              <c:f>'Bg correction'!$I$4:$I$91</c:f>
              <c:numCache>
                <c:formatCode>General</c:formatCode>
                <c:ptCount val="88"/>
                <c:pt idx="0">
                  <c:v>851.40847181380968</c:v>
                </c:pt>
                <c:pt idx="1">
                  <c:v>241.3698389412998</c:v>
                </c:pt>
                <c:pt idx="2">
                  <c:v>605.63466229000005</c:v>
                </c:pt>
                <c:pt idx="3">
                  <c:v>1019.2380236345402</c:v>
                </c:pt>
                <c:pt idx="4">
                  <c:v>598.69403912715006</c:v>
                </c:pt>
                <c:pt idx="5">
                  <c:v>1733.0049060812903</c:v>
                </c:pt>
                <c:pt idx="6">
                  <c:v>151.43137488365983</c:v>
                </c:pt>
                <c:pt idx="7">
                  <c:v>169.74721640254984</c:v>
                </c:pt>
                <c:pt idx="8">
                  <c:v>776.28290698934006</c:v>
                </c:pt>
                <c:pt idx="9">
                  <c:v>293.97012781949024</c:v>
                </c:pt>
                <c:pt idx="10">
                  <c:v>566.46992612525992</c:v>
                </c:pt>
                <c:pt idx="11">
                  <c:v>761.78148768682013</c:v>
                </c:pt>
                <c:pt idx="12">
                  <c:v>713.65370990904967</c:v>
                </c:pt>
                <c:pt idx="13">
                  <c:v>1355.1410338527098</c:v>
                </c:pt>
                <c:pt idx="14">
                  <c:v>201.54403248968993</c:v>
                </c:pt>
                <c:pt idx="15">
                  <c:v>11.114175025320037</c:v>
                </c:pt>
                <c:pt idx="16">
                  <c:v>505.28073693606984</c:v>
                </c:pt>
                <c:pt idx="17">
                  <c:v>421.01046666579987</c:v>
                </c:pt>
                <c:pt idx="18">
                  <c:v>-512.86057580523993</c:v>
                </c:pt>
                <c:pt idx="19">
                  <c:v>82.426123702150107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E2-42F9-8A2F-A9173D580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462735"/>
        <c:axId val="74887039"/>
      </c:scatterChart>
      <c:valAx>
        <c:axId val="1787462735"/>
        <c:scaling>
          <c:orientation val="minMax"/>
          <c:max val="3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887039"/>
        <c:crosses val="autoZero"/>
        <c:crossBetween val="midCat"/>
      </c:valAx>
      <c:valAx>
        <c:axId val="748870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7462735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 anaphase</a:t>
            </a:r>
          </a:p>
          <a:p>
            <a:pPr>
              <a:defRPr/>
            </a:pP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correction'!$K$4:$K$95</c:f>
              <c:numCache>
                <c:formatCode>General</c:formatCode>
                <c:ptCount val="92"/>
                <c:pt idx="0">
                  <c:v>711.760297685453</c:v>
                </c:pt>
                <c:pt idx="1">
                  <c:v>790.84888436567303</c:v>
                </c:pt>
                <c:pt idx="2">
                  <c:v>877.31982149497298</c:v>
                </c:pt>
                <c:pt idx="3">
                  <c:v>1492.190468261143</c:v>
                </c:pt>
                <c:pt idx="4">
                  <c:v>932.26509512681309</c:v>
                </c:pt>
                <c:pt idx="5">
                  <c:v>776.604767731533</c:v>
                </c:pt>
                <c:pt idx="6">
                  <c:v>713.17837738023309</c:v>
                </c:pt>
                <c:pt idx="7">
                  <c:v>709.42508465287301</c:v>
                </c:pt>
                <c:pt idx="8">
                  <c:v>955.05856023371302</c:v>
                </c:pt>
                <c:pt idx="9">
                  <c:v>914.21443369154304</c:v>
                </c:pt>
                <c:pt idx="10">
                  <c:v>676.65315482831306</c:v>
                </c:pt>
                <c:pt idx="11">
                  <c:v>700.65315482831306</c:v>
                </c:pt>
                <c:pt idx="12">
                  <c:v>675.65315482831306</c:v>
                </c:pt>
                <c:pt idx="13">
                  <c:v>841.82556862141314</c:v>
                </c:pt>
                <c:pt idx="14">
                  <c:v>749.56056223571295</c:v>
                </c:pt>
                <c:pt idx="15">
                  <c:v>633.65315482831306</c:v>
                </c:pt>
                <c:pt idx="16">
                  <c:v>625.41505959021697</c:v>
                </c:pt>
                <c:pt idx="17">
                  <c:v>547.65315482831306</c:v>
                </c:pt>
                <c:pt idx="18">
                  <c:v>952.35627982831306</c:v>
                </c:pt>
                <c:pt idx="19">
                  <c:v>544.65315482831306</c:v>
                </c:pt>
                <c:pt idx="20">
                  <c:v>625.90315482831306</c:v>
                </c:pt>
                <c:pt idx="21">
                  <c:v>631.14204371720098</c:v>
                </c:pt>
                <c:pt idx="22">
                  <c:v>775.65315482831306</c:v>
                </c:pt>
                <c:pt idx="23">
                  <c:v>830.23613355171301</c:v>
                </c:pt>
                <c:pt idx="24">
                  <c:v>704.90315482831306</c:v>
                </c:pt>
                <c:pt idx="25">
                  <c:v>690.65315482831306</c:v>
                </c:pt>
                <c:pt idx="26">
                  <c:v>733.65315482831306</c:v>
                </c:pt>
                <c:pt idx="27">
                  <c:v>738.65315482831306</c:v>
                </c:pt>
                <c:pt idx="28">
                  <c:v>855.65315482831306</c:v>
                </c:pt>
                <c:pt idx="29">
                  <c:v>959.00098091526297</c:v>
                </c:pt>
                <c:pt idx="30">
                  <c:v>936.81982149497298</c:v>
                </c:pt>
                <c:pt idx="31">
                  <c:v>1093.3655558837131</c:v>
                </c:pt>
                <c:pt idx="32">
                  <c:v>708.49860937376297</c:v>
                </c:pt>
                <c:pt idx="33">
                  <c:v>807.65315482831306</c:v>
                </c:pt>
                <c:pt idx="34">
                  <c:v>790.81982149497298</c:v>
                </c:pt>
                <c:pt idx="35">
                  <c:v>959.58753803040304</c:v>
                </c:pt>
              </c:numCache>
            </c:numRef>
          </c:xVal>
          <c:yVal>
            <c:numRef>
              <c:f>'Bg correction'!$L$4:$L$95</c:f>
              <c:numCache>
                <c:formatCode>General</c:formatCode>
                <c:ptCount val="92"/>
                <c:pt idx="0">
                  <c:v>2903.4821140802901</c:v>
                </c:pt>
                <c:pt idx="1">
                  <c:v>2695.6918242989</c:v>
                </c:pt>
                <c:pt idx="2">
                  <c:v>2142.9106855088698</c:v>
                </c:pt>
                <c:pt idx="3">
                  <c:v>3805.7539690909502</c:v>
                </c:pt>
                <c:pt idx="4">
                  <c:v>3478.2465064043895</c:v>
                </c:pt>
                <c:pt idx="5">
                  <c:v>3199.1203629282195</c:v>
                </c:pt>
                <c:pt idx="6">
                  <c:v>2286.5175104346795</c:v>
                </c:pt>
                <c:pt idx="7">
                  <c:v>2749.1299837544798</c:v>
                </c:pt>
                <c:pt idx="8">
                  <c:v>3203.1494242475997</c:v>
                </c:pt>
                <c:pt idx="9">
                  <c:v>3237.2650371962495</c:v>
                </c:pt>
                <c:pt idx="10">
                  <c:v>1561.4106855088698</c:v>
                </c:pt>
                <c:pt idx="11">
                  <c:v>1938.4106855088698</c:v>
                </c:pt>
                <c:pt idx="12">
                  <c:v>1879.4106855088698</c:v>
                </c:pt>
                <c:pt idx="13">
                  <c:v>3171.32447861231</c:v>
                </c:pt>
                <c:pt idx="14">
                  <c:v>3215.0588336570095</c:v>
                </c:pt>
                <c:pt idx="15">
                  <c:v>1763.4106855088698</c:v>
                </c:pt>
                <c:pt idx="16">
                  <c:v>2388.8630664612497</c:v>
                </c:pt>
                <c:pt idx="17">
                  <c:v>2645.4106855088698</c:v>
                </c:pt>
                <c:pt idx="18">
                  <c:v>2952.38389979458</c:v>
                </c:pt>
                <c:pt idx="19">
                  <c:v>1777.4106855088698</c:v>
                </c:pt>
                <c:pt idx="20">
                  <c:v>2221.1606855088698</c:v>
                </c:pt>
                <c:pt idx="21">
                  <c:v>2423.7217966199801</c:v>
                </c:pt>
                <c:pt idx="22">
                  <c:v>2364.4106855088698</c:v>
                </c:pt>
                <c:pt idx="23">
                  <c:v>2685.2170684875896</c:v>
                </c:pt>
                <c:pt idx="24">
                  <c:v>2374.1606855088698</c:v>
                </c:pt>
                <c:pt idx="25">
                  <c:v>2098.9106855088698</c:v>
                </c:pt>
                <c:pt idx="26">
                  <c:v>2476.4106855088698</c:v>
                </c:pt>
                <c:pt idx="27">
                  <c:v>2231.4106855088698</c:v>
                </c:pt>
                <c:pt idx="28">
                  <c:v>2209.4106855088698</c:v>
                </c:pt>
                <c:pt idx="29">
                  <c:v>2708.8392569374396</c:v>
                </c:pt>
                <c:pt idx="30">
                  <c:v>3105.6626234933597</c:v>
                </c:pt>
                <c:pt idx="31">
                  <c:v>3546.5162264059595</c:v>
                </c:pt>
                <c:pt idx="32">
                  <c:v>2865.9470491452298</c:v>
                </c:pt>
                <c:pt idx="33">
                  <c:v>2580.4106855088698</c:v>
                </c:pt>
                <c:pt idx="34">
                  <c:v>3085.4773521755301</c:v>
                </c:pt>
                <c:pt idx="35">
                  <c:v>3234.4999243540101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61-4BBE-A900-4C7F9C96B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1769183"/>
        <c:axId val="1949590543"/>
      </c:scatterChart>
      <c:valAx>
        <c:axId val="1941769183"/>
        <c:scaling>
          <c:orientation val="minMax"/>
          <c:max val="3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9590543"/>
        <c:crosses val="autoZero"/>
        <c:crossBetween val="midCat"/>
      </c:valAx>
      <c:valAx>
        <c:axId val="1949590543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17691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5 interphase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correction'!$N$4:$N$150</c:f>
              <c:numCache>
                <c:formatCode>General</c:formatCode>
                <c:ptCount val="147"/>
                <c:pt idx="0">
                  <c:v>3160.4633205054997</c:v>
                </c:pt>
                <c:pt idx="1">
                  <c:v>2417.1195935410296</c:v>
                </c:pt>
                <c:pt idx="2">
                  <c:v>4015.1536920827602</c:v>
                </c:pt>
                <c:pt idx="3">
                  <c:v>2536.2438432409099</c:v>
                </c:pt>
                <c:pt idx="4">
                  <c:v>2746.8773031364999</c:v>
                </c:pt>
                <c:pt idx="5">
                  <c:v>2417.8305779347902</c:v>
                </c:pt>
                <c:pt idx="6">
                  <c:v>2309.8605408290396</c:v>
                </c:pt>
                <c:pt idx="7">
                  <c:v>4232.1540473225496</c:v>
                </c:pt>
                <c:pt idx="8">
                  <c:v>2402.7335794862902</c:v>
                </c:pt>
                <c:pt idx="9">
                  <c:v>2414.8964523858403</c:v>
                </c:pt>
                <c:pt idx="10">
                  <c:v>3768.6906144867198</c:v>
                </c:pt>
                <c:pt idx="11">
                  <c:v>2081.7042388934296</c:v>
                </c:pt>
                <c:pt idx="12">
                  <c:v>3841.29250886101</c:v>
                </c:pt>
                <c:pt idx="13">
                  <c:v>1390.63470575876</c:v>
                </c:pt>
                <c:pt idx="14">
                  <c:v>4636.1125378885799</c:v>
                </c:pt>
                <c:pt idx="15">
                  <c:v>1929.1260279988701</c:v>
                </c:pt>
                <c:pt idx="16">
                  <c:v>1537.1676598879903</c:v>
                </c:pt>
                <c:pt idx="17">
                  <c:v>1189.3432365117296</c:v>
                </c:pt>
                <c:pt idx="18">
                  <c:v>1154.5426187511202</c:v>
                </c:pt>
                <c:pt idx="19">
                  <c:v>1650.0594365441002</c:v>
                </c:pt>
                <c:pt idx="20">
                  <c:v>2321.0792006967795</c:v>
                </c:pt>
                <c:pt idx="21">
                  <c:v>2071.90499071877</c:v>
                </c:pt>
                <c:pt idx="22">
                  <c:v>3856.4292065582104</c:v>
                </c:pt>
                <c:pt idx="23">
                  <c:v>1211.0152413524002</c:v>
                </c:pt>
                <c:pt idx="24">
                  <c:v>1425.1915473225499</c:v>
                </c:pt>
                <c:pt idx="25">
                  <c:v>2579.3615239580595</c:v>
                </c:pt>
                <c:pt idx="26">
                  <c:v>1759.3867003837695</c:v>
                </c:pt>
                <c:pt idx="27">
                  <c:v>1692.3805533466402</c:v>
                </c:pt>
                <c:pt idx="28">
                  <c:v>-773.48645900656993</c:v>
                </c:pt>
                <c:pt idx="29">
                  <c:v>1917.0457139892096</c:v>
                </c:pt>
                <c:pt idx="30">
                  <c:v>2998.0873806558802</c:v>
                </c:pt>
              </c:numCache>
            </c:numRef>
          </c:xVal>
          <c:yVal>
            <c:numRef>
              <c:f>'Bg correction'!$O$4:$O$150</c:f>
              <c:numCache>
                <c:formatCode>General</c:formatCode>
                <c:ptCount val="147"/>
                <c:pt idx="0">
                  <c:v>2966.0581774069897</c:v>
                </c:pt>
                <c:pt idx="1">
                  <c:v>2259.0272667971303</c:v>
                </c:pt>
                <c:pt idx="2">
                  <c:v>4408.3211854303099</c:v>
                </c:pt>
                <c:pt idx="3">
                  <c:v>2777.5918926474696</c:v>
                </c:pt>
                <c:pt idx="4">
                  <c:v>3278.3872889455297</c:v>
                </c:pt>
                <c:pt idx="5">
                  <c:v>1825.1582191780899</c:v>
                </c:pt>
                <c:pt idx="6">
                  <c:v>2106.00562177549</c:v>
                </c:pt>
                <c:pt idx="7">
                  <c:v>4366.0448388963996</c:v>
                </c:pt>
                <c:pt idx="8">
                  <c:v>2781.5514940318899</c:v>
                </c:pt>
                <c:pt idx="9">
                  <c:v>2253.6234090514999</c:v>
                </c:pt>
                <c:pt idx="10">
                  <c:v>3726.7403087303201</c:v>
                </c:pt>
                <c:pt idx="11">
                  <c:v>1792.4350391014596</c:v>
                </c:pt>
                <c:pt idx="12">
                  <c:v>4732.8130774776801</c:v>
                </c:pt>
                <c:pt idx="13">
                  <c:v>1232.6880545690301</c:v>
                </c:pt>
                <c:pt idx="14">
                  <c:v>5261.9223701214796</c:v>
                </c:pt>
                <c:pt idx="15">
                  <c:v>2150.7270597577999</c:v>
                </c:pt>
                <c:pt idx="16">
                  <c:v>1753.8898945707597</c:v>
                </c:pt>
                <c:pt idx="17">
                  <c:v>950.97038134024979</c:v>
                </c:pt>
                <c:pt idx="18">
                  <c:v>2282.1625048923697</c:v>
                </c:pt>
                <c:pt idx="19">
                  <c:v>1552.0130095972499</c:v>
                </c:pt>
                <c:pt idx="20">
                  <c:v>2657.9603664173501</c:v>
                </c:pt>
                <c:pt idx="21">
                  <c:v>1280.1000430774598</c:v>
                </c:pt>
                <c:pt idx="22">
                  <c:v>3718.77127650293</c:v>
                </c:pt>
                <c:pt idx="23">
                  <c:v>1391.8485176855502</c:v>
                </c:pt>
                <c:pt idx="24">
                  <c:v>1938.1816566780899</c:v>
                </c:pt>
                <c:pt idx="25">
                  <c:v>2325.8755088977096</c:v>
                </c:pt>
                <c:pt idx="26">
                  <c:v>2606.3878110148198</c:v>
                </c:pt>
                <c:pt idx="27">
                  <c:v>2030.5889420696503</c:v>
                </c:pt>
                <c:pt idx="28">
                  <c:v>-463.37659094850005</c:v>
                </c:pt>
                <c:pt idx="29">
                  <c:v>2685.0540525114202</c:v>
                </c:pt>
                <c:pt idx="30">
                  <c:v>3023.5748858447496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54-4D56-A955-1C59BFC09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5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correction'!$Q$4:$Q$36</c:f>
              <c:numCache>
                <c:formatCode>General</c:formatCode>
                <c:ptCount val="33"/>
                <c:pt idx="0">
                  <c:v>243.29999999999995</c:v>
                </c:pt>
                <c:pt idx="1">
                  <c:v>847.69999999999982</c:v>
                </c:pt>
                <c:pt idx="2">
                  <c:v>208.09999999999991</c:v>
                </c:pt>
                <c:pt idx="3">
                  <c:v>669.90000000000009</c:v>
                </c:pt>
                <c:pt idx="4">
                  <c:v>706.8</c:v>
                </c:pt>
                <c:pt idx="5">
                  <c:v>-109.79999999999995</c:v>
                </c:pt>
                <c:pt idx="6">
                  <c:v>28</c:v>
                </c:pt>
                <c:pt idx="7">
                  <c:v>725.5</c:v>
                </c:pt>
                <c:pt idx="8">
                  <c:v>383.90000000000009</c:v>
                </c:pt>
                <c:pt idx="9">
                  <c:v>844.80000000000018</c:v>
                </c:pt>
                <c:pt idx="10">
                  <c:v>1118.3000000000002</c:v>
                </c:pt>
                <c:pt idx="11">
                  <c:v>463.20000000000005</c:v>
                </c:pt>
                <c:pt idx="12">
                  <c:v>756.69999999999982</c:v>
                </c:pt>
                <c:pt idx="13">
                  <c:v>876.90000000000009</c:v>
                </c:pt>
                <c:pt idx="14">
                  <c:v>622.5</c:v>
                </c:pt>
                <c:pt idx="15">
                  <c:v>431.29999999999995</c:v>
                </c:pt>
                <c:pt idx="16">
                  <c:v>591</c:v>
                </c:pt>
                <c:pt idx="17">
                  <c:v>595.59999999999991</c:v>
                </c:pt>
                <c:pt idx="18">
                  <c:v>357.70000000000005</c:v>
                </c:pt>
                <c:pt idx="19">
                  <c:v>430.09999999999991</c:v>
                </c:pt>
                <c:pt idx="20">
                  <c:v>521.59999999999991</c:v>
                </c:pt>
                <c:pt idx="21">
                  <c:v>934.5</c:v>
                </c:pt>
                <c:pt idx="22">
                  <c:v>844.90000000000009</c:v>
                </c:pt>
                <c:pt idx="23">
                  <c:v>417.40000000000009</c:v>
                </c:pt>
                <c:pt idx="24">
                  <c:v>380.70000000000005</c:v>
                </c:pt>
                <c:pt idx="25">
                  <c:v>590.59999999999991</c:v>
                </c:pt>
                <c:pt idx="26">
                  <c:v>834.40000000000009</c:v>
                </c:pt>
                <c:pt idx="27">
                  <c:v>805.59999999999991</c:v>
                </c:pt>
                <c:pt idx="28">
                  <c:v>902.30000000000018</c:v>
                </c:pt>
                <c:pt idx="29">
                  <c:v>221.20000000000005</c:v>
                </c:pt>
                <c:pt idx="30">
                  <c:v>1156.4000000000001</c:v>
                </c:pt>
                <c:pt idx="31">
                  <c:v>890.09999999999991</c:v>
                </c:pt>
                <c:pt idx="32">
                  <c:v>922</c:v>
                </c:pt>
              </c:numCache>
            </c:numRef>
          </c:xVal>
          <c:yVal>
            <c:numRef>
              <c:f>'Bg correction'!$R$4:$R$36</c:f>
              <c:numCache>
                <c:formatCode>General</c:formatCode>
                <c:ptCount val="33"/>
                <c:pt idx="0">
                  <c:v>-213.20000000000027</c:v>
                </c:pt>
                <c:pt idx="1">
                  <c:v>610.29999999999973</c:v>
                </c:pt>
                <c:pt idx="2">
                  <c:v>-172</c:v>
                </c:pt>
                <c:pt idx="3">
                  <c:v>510.29999999999973</c:v>
                </c:pt>
                <c:pt idx="4">
                  <c:v>359</c:v>
                </c:pt>
                <c:pt idx="5">
                  <c:v>-105.30000000000018</c:v>
                </c:pt>
                <c:pt idx="6">
                  <c:v>-294.59999999999991</c:v>
                </c:pt>
                <c:pt idx="7">
                  <c:v>385.09999999999991</c:v>
                </c:pt>
                <c:pt idx="8">
                  <c:v>105.40000000000009</c:v>
                </c:pt>
                <c:pt idx="9">
                  <c:v>317</c:v>
                </c:pt>
                <c:pt idx="10">
                  <c:v>578.90000000000009</c:v>
                </c:pt>
                <c:pt idx="11">
                  <c:v>274.40000000000009</c:v>
                </c:pt>
                <c:pt idx="12">
                  <c:v>511.79999999999973</c:v>
                </c:pt>
                <c:pt idx="13">
                  <c:v>175.59999999999991</c:v>
                </c:pt>
                <c:pt idx="14">
                  <c:v>119.79999999999973</c:v>
                </c:pt>
                <c:pt idx="15">
                  <c:v>232.69999999999982</c:v>
                </c:pt>
                <c:pt idx="16">
                  <c:v>148.90000000000009</c:v>
                </c:pt>
                <c:pt idx="17">
                  <c:v>-234.70000000000027</c:v>
                </c:pt>
                <c:pt idx="18">
                  <c:v>-613.09999999999991</c:v>
                </c:pt>
                <c:pt idx="19">
                  <c:v>-95.200000000000273</c:v>
                </c:pt>
                <c:pt idx="20">
                  <c:v>174</c:v>
                </c:pt>
                <c:pt idx="21">
                  <c:v>-47.200000000000273</c:v>
                </c:pt>
                <c:pt idx="22">
                  <c:v>120.79999999999973</c:v>
                </c:pt>
                <c:pt idx="23">
                  <c:v>-196.40000000000009</c:v>
                </c:pt>
                <c:pt idx="24">
                  <c:v>-340.80000000000018</c:v>
                </c:pt>
                <c:pt idx="25">
                  <c:v>-299</c:v>
                </c:pt>
                <c:pt idx="26">
                  <c:v>-39.800000000000182</c:v>
                </c:pt>
                <c:pt idx="27">
                  <c:v>470.09999999999991</c:v>
                </c:pt>
                <c:pt idx="28">
                  <c:v>226</c:v>
                </c:pt>
                <c:pt idx="29">
                  <c:v>-473.59999999999991</c:v>
                </c:pt>
                <c:pt idx="30">
                  <c:v>499.69999999999982</c:v>
                </c:pt>
                <c:pt idx="31">
                  <c:v>662.79999999999973</c:v>
                </c:pt>
                <c:pt idx="32">
                  <c:v>-331.20000000000027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A5-4378-8FDE-241E7802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4910304"/>
        <c:axId val="674929360"/>
      </c:scatterChart>
      <c:valAx>
        <c:axId val="674910304"/>
        <c:scaling>
          <c:orientation val="minMax"/>
          <c:max val="3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4929360"/>
        <c:crosses val="autoZero"/>
        <c:crossBetween val="midCat"/>
      </c:valAx>
      <c:valAx>
        <c:axId val="674929360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4910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5A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correction'!$T$4:$T$38</c:f>
              <c:numCache>
                <c:formatCode>General</c:formatCode>
                <c:ptCount val="35"/>
                <c:pt idx="0">
                  <c:v>1017.7999999999997</c:v>
                </c:pt>
                <c:pt idx="1">
                  <c:v>419.90000000000009</c:v>
                </c:pt>
                <c:pt idx="2">
                  <c:v>719.59999999999991</c:v>
                </c:pt>
                <c:pt idx="3">
                  <c:v>1439.2999999999997</c:v>
                </c:pt>
                <c:pt idx="4">
                  <c:v>1449.1</c:v>
                </c:pt>
                <c:pt idx="5">
                  <c:v>1653.9999999999995</c:v>
                </c:pt>
                <c:pt idx="6">
                  <c:v>1128.6999999999998</c:v>
                </c:pt>
                <c:pt idx="7">
                  <c:v>1580.9999999999995</c:v>
                </c:pt>
                <c:pt idx="8">
                  <c:v>1421.2999999999997</c:v>
                </c:pt>
                <c:pt idx="9">
                  <c:v>763.59999999999991</c:v>
                </c:pt>
                <c:pt idx="10">
                  <c:v>1024.0999999999999</c:v>
                </c:pt>
                <c:pt idx="11">
                  <c:v>878</c:v>
                </c:pt>
                <c:pt idx="12">
                  <c:v>2338.9</c:v>
                </c:pt>
                <c:pt idx="13">
                  <c:v>438.5</c:v>
                </c:pt>
                <c:pt idx="14">
                  <c:v>2070.6</c:v>
                </c:pt>
                <c:pt idx="15">
                  <c:v>407.59999999999991</c:v>
                </c:pt>
                <c:pt idx="16">
                  <c:v>2813.4999999999995</c:v>
                </c:pt>
                <c:pt idx="17">
                  <c:v>2074.2999999999997</c:v>
                </c:pt>
                <c:pt idx="18">
                  <c:v>1244.5</c:v>
                </c:pt>
                <c:pt idx="19">
                  <c:v>2212.6</c:v>
                </c:pt>
                <c:pt idx="20">
                  <c:v>2061.9999999999995</c:v>
                </c:pt>
                <c:pt idx="21">
                  <c:v>1565.4</c:v>
                </c:pt>
                <c:pt idx="22">
                  <c:v>1271.6999999999998</c:v>
                </c:pt>
                <c:pt idx="23">
                  <c:v>1286.0999999999999</c:v>
                </c:pt>
                <c:pt idx="24">
                  <c:v>557.69999999999982</c:v>
                </c:pt>
                <c:pt idx="25">
                  <c:v>1548.4</c:v>
                </c:pt>
                <c:pt idx="26">
                  <c:v>576.69999999999982</c:v>
                </c:pt>
                <c:pt idx="27">
                  <c:v>994.79999999999973</c:v>
                </c:pt>
                <c:pt idx="28">
                  <c:v>580.59999999999991</c:v>
                </c:pt>
                <c:pt idx="29">
                  <c:v>1159.0999999999999</c:v>
                </c:pt>
                <c:pt idx="30">
                  <c:v>623</c:v>
                </c:pt>
                <c:pt idx="31">
                  <c:v>1017.0999999999999</c:v>
                </c:pt>
                <c:pt idx="32">
                  <c:v>774.59999999999991</c:v>
                </c:pt>
                <c:pt idx="33">
                  <c:v>631.09999999999991</c:v>
                </c:pt>
                <c:pt idx="34">
                  <c:v>611.90000000000009</c:v>
                </c:pt>
              </c:numCache>
            </c:numRef>
          </c:xVal>
          <c:yVal>
            <c:numRef>
              <c:f>'Bg correction'!$U$4:$U$38</c:f>
              <c:numCache>
                <c:formatCode>General</c:formatCode>
                <c:ptCount val="35"/>
                <c:pt idx="0">
                  <c:v>521.80000000000018</c:v>
                </c:pt>
                <c:pt idx="1">
                  <c:v>196.60000000000036</c:v>
                </c:pt>
                <c:pt idx="2">
                  <c:v>227.80000000000018</c:v>
                </c:pt>
                <c:pt idx="3">
                  <c:v>1032.1000000000004</c:v>
                </c:pt>
                <c:pt idx="4">
                  <c:v>930.60000000000036</c:v>
                </c:pt>
                <c:pt idx="5">
                  <c:v>490.40000000000055</c:v>
                </c:pt>
                <c:pt idx="6">
                  <c:v>237.40000000000055</c:v>
                </c:pt>
                <c:pt idx="7">
                  <c:v>355</c:v>
                </c:pt>
                <c:pt idx="8">
                  <c:v>290.10000000000036</c:v>
                </c:pt>
                <c:pt idx="9">
                  <c:v>-54.399999999999636</c:v>
                </c:pt>
                <c:pt idx="10">
                  <c:v>429.30000000000018</c:v>
                </c:pt>
                <c:pt idx="11">
                  <c:v>535.80000000000018</c:v>
                </c:pt>
                <c:pt idx="12">
                  <c:v>1262.1000000000004</c:v>
                </c:pt>
                <c:pt idx="13">
                  <c:v>-490.69999999999982</c:v>
                </c:pt>
                <c:pt idx="14">
                  <c:v>938.5</c:v>
                </c:pt>
                <c:pt idx="15">
                  <c:v>-1013</c:v>
                </c:pt>
                <c:pt idx="16">
                  <c:v>1010.1999999999998</c:v>
                </c:pt>
                <c:pt idx="17">
                  <c:v>604.19999999999982</c:v>
                </c:pt>
                <c:pt idx="18">
                  <c:v>472.40000000000055</c:v>
                </c:pt>
                <c:pt idx="19">
                  <c:v>959</c:v>
                </c:pt>
                <c:pt idx="20">
                  <c:v>967.40000000000055</c:v>
                </c:pt>
                <c:pt idx="21">
                  <c:v>182.60000000000036</c:v>
                </c:pt>
                <c:pt idx="22">
                  <c:v>-499.79999999999973</c:v>
                </c:pt>
                <c:pt idx="23">
                  <c:v>828</c:v>
                </c:pt>
                <c:pt idx="24">
                  <c:v>251.19999999999982</c:v>
                </c:pt>
                <c:pt idx="25">
                  <c:v>504.19999999999982</c:v>
                </c:pt>
                <c:pt idx="26">
                  <c:v>-180.69999999999982</c:v>
                </c:pt>
                <c:pt idx="27">
                  <c:v>62.199999999999818</c:v>
                </c:pt>
                <c:pt idx="28">
                  <c:v>218.30000000000018</c:v>
                </c:pt>
                <c:pt idx="29">
                  <c:v>-44.899999999999636</c:v>
                </c:pt>
                <c:pt idx="30">
                  <c:v>-293.09999999999991</c:v>
                </c:pt>
                <c:pt idx="31">
                  <c:v>302.69999999999982</c:v>
                </c:pt>
                <c:pt idx="32">
                  <c:v>195.10000000000036</c:v>
                </c:pt>
                <c:pt idx="33">
                  <c:v>-23.5</c:v>
                </c:pt>
                <c:pt idx="34">
                  <c:v>-197.39999999999964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E9-4C00-9A01-C68F01ACD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3192224"/>
        <c:axId val="927577472"/>
      </c:scatterChart>
      <c:valAx>
        <c:axId val="205319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7577472"/>
        <c:crosses val="autoZero"/>
        <c:crossBetween val="midCat"/>
      </c:valAx>
      <c:valAx>
        <c:axId val="927577472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3192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5B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correction'!$W$4:$W$35</c:f>
              <c:numCache>
                <c:formatCode>General</c:formatCode>
                <c:ptCount val="32"/>
                <c:pt idx="0">
                  <c:v>538.5</c:v>
                </c:pt>
                <c:pt idx="1">
                  <c:v>571</c:v>
                </c:pt>
                <c:pt idx="2">
                  <c:v>1530.2</c:v>
                </c:pt>
                <c:pt idx="3">
                  <c:v>538.29999999999995</c:v>
                </c:pt>
                <c:pt idx="4">
                  <c:v>1438.0000000000002</c:v>
                </c:pt>
                <c:pt idx="5">
                  <c:v>654.60000000000014</c:v>
                </c:pt>
                <c:pt idx="6">
                  <c:v>392.10000000000014</c:v>
                </c:pt>
                <c:pt idx="7">
                  <c:v>1484.1000000000001</c:v>
                </c:pt>
                <c:pt idx="8">
                  <c:v>1474.0000000000002</c:v>
                </c:pt>
                <c:pt idx="9">
                  <c:v>620.29999999999995</c:v>
                </c:pt>
                <c:pt idx="10">
                  <c:v>1514.3</c:v>
                </c:pt>
                <c:pt idx="11">
                  <c:v>748</c:v>
                </c:pt>
                <c:pt idx="12">
                  <c:v>953.5</c:v>
                </c:pt>
                <c:pt idx="13">
                  <c:v>1869.3</c:v>
                </c:pt>
                <c:pt idx="14">
                  <c:v>395</c:v>
                </c:pt>
                <c:pt idx="15">
                  <c:v>501.90000000000009</c:v>
                </c:pt>
                <c:pt idx="16">
                  <c:v>656.90000000000009</c:v>
                </c:pt>
                <c:pt idx="17">
                  <c:v>1657.0000000000002</c:v>
                </c:pt>
                <c:pt idx="18">
                  <c:v>1054.2</c:v>
                </c:pt>
                <c:pt idx="19">
                  <c:v>432.70000000000005</c:v>
                </c:pt>
                <c:pt idx="20">
                  <c:v>1650.6000000000001</c:v>
                </c:pt>
                <c:pt idx="21">
                  <c:v>409.70000000000005</c:v>
                </c:pt>
                <c:pt idx="22">
                  <c:v>671.40000000000009</c:v>
                </c:pt>
                <c:pt idx="23">
                  <c:v>526.79999999999995</c:v>
                </c:pt>
                <c:pt idx="24">
                  <c:v>1117.3999999999999</c:v>
                </c:pt>
                <c:pt idx="25">
                  <c:v>419.70000000000005</c:v>
                </c:pt>
                <c:pt idx="26">
                  <c:v>838.8</c:v>
                </c:pt>
                <c:pt idx="27">
                  <c:v>551.10000000000014</c:v>
                </c:pt>
                <c:pt idx="28">
                  <c:v>570.90000000000009</c:v>
                </c:pt>
                <c:pt idx="29">
                  <c:v>445.29999999999995</c:v>
                </c:pt>
                <c:pt idx="30">
                  <c:v>915.10000000000014</c:v>
                </c:pt>
                <c:pt idx="31">
                  <c:v>485.60000000000014</c:v>
                </c:pt>
              </c:numCache>
            </c:numRef>
          </c:xVal>
          <c:yVal>
            <c:numRef>
              <c:f>'Bg correction'!$X$4:$X$35</c:f>
              <c:numCache>
                <c:formatCode>General</c:formatCode>
                <c:ptCount val="32"/>
                <c:pt idx="0">
                  <c:v>1333.8000000000002</c:v>
                </c:pt>
                <c:pt idx="1">
                  <c:v>1760.8000000000002</c:v>
                </c:pt>
                <c:pt idx="2">
                  <c:v>2148.8000000000002</c:v>
                </c:pt>
                <c:pt idx="3">
                  <c:v>1427.3999999999996</c:v>
                </c:pt>
                <c:pt idx="4">
                  <c:v>2129.1999999999998</c:v>
                </c:pt>
                <c:pt idx="5">
                  <c:v>1024.5</c:v>
                </c:pt>
                <c:pt idx="6">
                  <c:v>1058.3999999999996</c:v>
                </c:pt>
                <c:pt idx="7">
                  <c:v>1803.0999999999995</c:v>
                </c:pt>
                <c:pt idx="8">
                  <c:v>1607.3000000000002</c:v>
                </c:pt>
                <c:pt idx="9">
                  <c:v>1265.3000000000002</c:v>
                </c:pt>
                <c:pt idx="10">
                  <c:v>2055.8999999999996</c:v>
                </c:pt>
                <c:pt idx="11">
                  <c:v>1035.6999999999998</c:v>
                </c:pt>
                <c:pt idx="12">
                  <c:v>2382.5999999999995</c:v>
                </c:pt>
                <c:pt idx="13">
                  <c:v>2356.8999999999996</c:v>
                </c:pt>
                <c:pt idx="14">
                  <c:v>1192.6999999999998</c:v>
                </c:pt>
                <c:pt idx="15">
                  <c:v>1472</c:v>
                </c:pt>
                <c:pt idx="16">
                  <c:v>1195.3999999999996</c:v>
                </c:pt>
                <c:pt idx="17">
                  <c:v>2045.0999999999995</c:v>
                </c:pt>
                <c:pt idx="18">
                  <c:v>1750</c:v>
                </c:pt>
                <c:pt idx="19">
                  <c:v>1123.6999999999998</c:v>
                </c:pt>
                <c:pt idx="20">
                  <c:v>2261.0999999999995</c:v>
                </c:pt>
                <c:pt idx="21">
                  <c:v>256.59999999999945</c:v>
                </c:pt>
                <c:pt idx="22">
                  <c:v>920.5</c:v>
                </c:pt>
                <c:pt idx="23">
                  <c:v>-203.40000000000055</c:v>
                </c:pt>
                <c:pt idx="24">
                  <c:v>1346.0999999999995</c:v>
                </c:pt>
                <c:pt idx="25">
                  <c:v>24.099999999999454</c:v>
                </c:pt>
                <c:pt idx="26">
                  <c:v>1556.3999999999996</c:v>
                </c:pt>
                <c:pt idx="27">
                  <c:v>411.89999999999964</c:v>
                </c:pt>
                <c:pt idx="28">
                  <c:v>-368.30000000000018</c:v>
                </c:pt>
                <c:pt idx="29">
                  <c:v>560.09999999999945</c:v>
                </c:pt>
                <c:pt idx="30">
                  <c:v>1892.8999999999996</c:v>
                </c:pt>
                <c:pt idx="31">
                  <c:v>1001.8999999999996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59-4679-90C7-B21BAA43A2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3183424"/>
        <c:axId val="927579136"/>
      </c:scatterChart>
      <c:valAx>
        <c:axId val="2053183424"/>
        <c:scaling>
          <c:orientation val="minMax"/>
          <c:max val="3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7579136"/>
        <c:crosses val="autoZero"/>
        <c:crossBetween val="midCat"/>
      </c:valAx>
      <c:valAx>
        <c:axId val="92757913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3183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 intephase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correction'!$Z$4:$Z$64</c:f>
              <c:numCache>
                <c:formatCode>General</c:formatCode>
                <c:ptCount val="61"/>
                <c:pt idx="0">
                  <c:v>252.79999999999995</c:v>
                </c:pt>
                <c:pt idx="1">
                  <c:v>282.29999999999995</c:v>
                </c:pt>
                <c:pt idx="2">
                  <c:v>500.29999999999995</c:v>
                </c:pt>
                <c:pt idx="3">
                  <c:v>1132.5999999999999</c:v>
                </c:pt>
                <c:pt idx="4">
                  <c:v>305.10000000000002</c:v>
                </c:pt>
                <c:pt idx="5">
                  <c:v>787.7</c:v>
                </c:pt>
                <c:pt idx="6">
                  <c:v>849.3</c:v>
                </c:pt>
                <c:pt idx="7">
                  <c:v>1011.8</c:v>
                </c:pt>
                <c:pt idx="8">
                  <c:v>352.5</c:v>
                </c:pt>
                <c:pt idx="9">
                  <c:v>1183.5</c:v>
                </c:pt>
                <c:pt idx="10">
                  <c:v>564.20000000000005</c:v>
                </c:pt>
                <c:pt idx="11">
                  <c:v>569</c:v>
                </c:pt>
                <c:pt idx="12">
                  <c:v>915.59999999999991</c:v>
                </c:pt>
                <c:pt idx="13">
                  <c:v>522.29999999999995</c:v>
                </c:pt>
                <c:pt idx="14">
                  <c:v>552.09999999999991</c:v>
                </c:pt>
                <c:pt idx="15">
                  <c:v>755.8</c:v>
                </c:pt>
                <c:pt idx="16">
                  <c:v>532</c:v>
                </c:pt>
                <c:pt idx="17">
                  <c:v>508.29999999999995</c:v>
                </c:pt>
                <c:pt idx="18">
                  <c:v>979</c:v>
                </c:pt>
                <c:pt idx="19">
                  <c:v>657.40000000000009</c:v>
                </c:pt>
                <c:pt idx="20">
                  <c:v>507.20000000000005</c:v>
                </c:pt>
                <c:pt idx="21">
                  <c:v>759.90000000000009</c:v>
                </c:pt>
                <c:pt idx="22">
                  <c:v>246.10000000000002</c:v>
                </c:pt>
                <c:pt idx="23">
                  <c:v>559.79999999999995</c:v>
                </c:pt>
                <c:pt idx="24">
                  <c:v>428.5</c:v>
                </c:pt>
                <c:pt idx="25">
                  <c:v>726.7</c:v>
                </c:pt>
                <c:pt idx="26">
                  <c:v>859.09999999999991</c:v>
                </c:pt>
                <c:pt idx="27">
                  <c:v>269.10000000000002</c:v>
                </c:pt>
                <c:pt idx="28">
                  <c:v>270.39999999999998</c:v>
                </c:pt>
                <c:pt idx="29">
                  <c:v>771.5</c:v>
                </c:pt>
                <c:pt idx="30">
                  <c:v>50.600000000000023</c:v>
                </c:pt>
                <c:pt idx="31">
                  <c:v>368</c:v>
                </c:pt>
                <c:pt idx="32">
                  <c:v>516.20000000000005</c:v>
                </c:pt>
                <c:pt idx="33">
                  <c:v>494.70000000000005</c:v>
                </c:pt>
                <c:pt idx="34">
                  <c:v>525</c:v>
                </c:pt>
                <c:pt idx="35">
                  <c:v>81</c:v>
                </c:pt>
                <c:pt idx="36">
                  <c:v>410</c:v>
                </c:pt>
                <c:pt idx="37">
                  <c:v>852.8</c:v>
                </c:pt>
                <c:pt idx="38">
                  <c:v>807.09999999999991</c:v>
                </c:pt>
                <c:pt idx="39">
                  <c:v>658.7</c:v>
                </c:pt>
                <c:pt idx="40">
                  <c:v>299.39999999999998</c:v>
                </c:pt>
                <c:pt idx="41">
                  <c:v>530.70000000000005</c:v>
                </c:pt>
                <c:pt idx="42">
                  <c:v>447.09999999999991</c:v>
                </c:pt>
                <c:pt idx="43">
                  <c:v>842</c:v>
                </c:pt>
                <c:pt idx="44">
                  <c:v>586.20000000000005</c:v>
                </c:pt>
                <c:pt idx="45">
                  <c:v>543.70000000000005</c:v>
                </c:pt>
                <c:pt idx="46">
                  <c:v>172.60000000000002</c:v>
                </c:pt>
                <c:pt idx="47">
                  <c:v>362</c:v>
                </c:pt>
                <c:pt idx="48">
                  <c:v>595.20000000000005</c:v>
                </c:pt>
                <c:pt idx="49">
                  <c:v>347.59999999999991</c:v>
                </c:pt>
                <c:pt idx="50">
                  <c:v>391.40000000000009</c:v>
                </c:pt>
                <c:pt idx="51">
                  <c:v>558.40000000000009</c:v>
                </c:pt>
                <c:pt idx="52">
                  <c:v>725.90000000000009</c:v>
                </c:pt>
                <c:pt idx="53">
                  <c:v>1127.5999999999999</c:v>
                </c:pt>
                <c:pt idx="54">
                  <c:v>837.5</c:v>
                </c:pt>
                <c:pt idx="55">
                  <c:v>1001.4000000000001</c:v>
                </c:pt>
                <c:pt idx="56">
                  <c:v>224.5</c:v>
                </c:pt>
                <c:pt idx="57">
                  <c:v>863.2</c:v>
                </c:pt>
                <c:pt idx="58">
                  <c:v>442.5</c:v>
                </c:pt>
                <c:pt idx="59">
                  <c:v>1030.5999999999999</c:v>
                </c:pt>
                <c:pt idx="60">
                  <c:v>144</c:v>
                </c:pt>
              </c:numCache>
            </c:numRef>
          </c:xVal>
          <c:yVal>
            <c:numRef>
              <c:f>'Bg correction'!$AA$4:$AA$64</c:f>
              <c:numCache>
                <c:formatCode>General</c:formatCode>
                <c:ptCount val="61"/>
                <c:pt idx="0">
                  <c:v>395</c:v>
                </c:pt>
                <c:pt idx="1">
                  <c:v>306.09999999999991</c:v>
                </c:pt>
                <c:pt idx="2">
                  <c:v>927.59999999999991</c:v>
                </c:pt>
                <c:pt idx="3">
                  <c:v>3153.2999999999997</c:v>
                </c:pt>
                <c:pt idx="4">
                  <c:v>908.69999999999982</c:v>
                </c:pt>
                <c:pt idx="5">
                  <c:v>1003.1999999999998</c:v>
                </c:pt>
                <c:pt idx="6">
                  <c:v>1643.1</c:v>
                </c:pt>
                <c:pt idx="7">
                  <c:v>2481.9999999999995</c:v>
                </c:pt>
                <c:pt idx="8">
                  <c:v>630.59999999999991</c:v>
                </c:pt>
                <c:pt idx="9">
                  <c:v>2796.9999999999995</c:v>
                </c:pt>
                <c:pt idx="10">
                  <c:v>1284.5999999999999</c:v>
                </c:pt>
                <c:pt idx="11">
                  <c:v>1219.0999999999999</c:v>
                </c:pt>
                <c:pt idx="12">
                  <c:v>1927.4</c:v>
                </c:pt>
                <c:pt idx="13">
                  <c:v>1344.7999999999997</c:v>
                </c:pt>
                <c:pt idx="14">
                  <c:v>1373.2999999999997</c:v>
                </c:pt>
                <c:pt idx="15">
                  <c:v>1669.4999999999995</c:v>
                </c:pt>
                <c:pt idx="16">
                  <c:v>1286.0999999999999</c:v>
                </c:pt>
                <c:pt idx="17">
                  <c:v>1608.9999999999995</c:v>
                </c:pt>
                <c:pt idx="18">
                  <c:v>2497.7000000000003</c:v>
                </c:pt>
                <c:pt idx="19">
                  <c:v>1245.2000000000003</c:v>
                </c:pt>
                <c:pt idx="20">
                  <c:v>1051.7000000000003</c:v>
                </c:pt>
                <c:pt idx="21">
                  <c:v>1545.4</c:v>
                </c:pt>
                <c:pt idx="22">
                  <c:v>373</c:v>
                </c:pt>
                <c:pt idx="23">
                  <c:v>1353.7999999999997</c:v>
                </c:pt>
                <c:pt idx="24">
                  <c:v>1318.2000000000003</c:v>
                </c:pt>
                <c:pt idx="25">
                  <c:v>1922.6</c:v>
                </c:pt>
                <c:pt idx="26">
                  <c:v>1956.6</c:v>
                </c:pt>
                <c:pt idx="27">
                  <c:v>315.29999999999973</c:v>
                </c:pt>
                <c:pt idx="28">
                  <c:v>267.5</c:v>
                </c:pt>
                <c:pt idx="29">
                  <c:v>1203.7000000000003</c:v>
                </c:pt>
                <c:pt idx="30">
                  <c:v>155</c:v>
                </c:pt>
                <c:pt idx="31">
                  <c:v>681.09999999999991</c:v>
                </c:pt>
                <c:pt idx="32">
                  <c:v>1285.0999999999999</c:v>
                </c:pt>
                <c:pt idx="33">
                  <c:v>1422.4</c:v>
                </c:pt>
                <c:pt idx="34">
                  <c:v>1402.1</c:v>
                </c:pt>
                <c:pt idx="35">
                  <c:v>-16.900000000000091</c:v>
                </c:pt>
                <c:pt idx="36">
                  <c:v>651.09999999999991</c:v>
                </c:pt>
                <c:pt idx="37">
                  <c:v>2159.7000000000003</c:v>
                </c:pt>
                <c:pt idx="38">
                  <c:v>1599.9999999999995</c:v>
                </c:pt>
                <c:pt idx="39">
                  <c:v>1448.7000000000003</c:v>
                </c:pt>
                <c:pt idx="40">
                  <c:v>603.5</c:v>
                </c:pt>
                <c:pt idx="41">
                  <c:v>449.40000000000009</c:v>
                </c:pt>
                <c:pt idx="42">
                  <c:v>835</c:v>
                </c:pt>
                <c:pt idx="43">
                  <c:v>2161.4999999999995</c:v>
                </c:pt>
                <c:pt idx="44">
                  <c:v>1363.4999999999995</c:v>
                </c:pt>
                <c:pt idx="45">
                  <c:v>913.29999999999973</c:v>
                </c:pt>
                <c:pt idx="46">
                  <c:v>-298.09999999999991</c:v>
                </c:pt>
                <c:pt idx="47">
                  <c:v>842.29999999999973</c:v>
                </c:pt>
                <c:pt idx="48">
                  <c:v>1642.4</c:v>
                </c:pt>
                <c:pt idx="49">
                  <c:v>693.79999999999973</c:v>
                </c:pt>
                <c:pt idx="50">
                  <c:v>677.5</c:v>
                </c:pt>
                <c:pt idx="51">
                  <c:v>1525.4</c:v>
                </c:pt>
                <c:pt idx="52">
                  <c:v>1391.7999999999997</c:v>
                </c:pt>
                <c:pt idx="53">
                  <c:v>3152.2999999999997</c:v>
                </c:pt>
                <c:pt idx="54">
                  <c:v>2170.2000000000003</c:v>
                </c:pt>
                <c:pt idx="55">
                  <c:v>2955.1</c:v>
                </c:pt>
                <c:pt idx="56">
                  <c:v>138.09999999999991</c:v>
                </c:pt>
                <c:pt idx="57">
                  <c:v>2495.4999999999995</c:v>
                </c:pt>
                <c:pt idx="58">
                  <c:v>681.90000000000009</c:v>
                </c:pt>
                <c:pt idx="59">
                  <c:v>3341.9</c:v>
                </c:pt>
                <c:pt idx="60">
                  <c:v>540.40000000000009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D9-4748-A67B-049E3190E8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correction'!$AF$4:$AF$35</c:f>
              <c:numCache>
                <c:formatCode>General</c:formatCode>
                <c:ptCount val="32"/>
                <c:pt idx="0">
                  <c:v>889.7</c:v>
                </c:pt>
                <c:pt idx="1">
                  <c:v>313</c:v>
                </c:pt>
                <c:pt idx="2">
                  <c:v>637.10000000000014</c:v>
                </c:pt>
                <c:pt idx="3">
                  <c:v>857.40000000000009</c:v>
                </c:pt>
                <c:pt idx="4">
                  <c:v>454.40000000000009</c:v>
                </c:pt>
                <c:pt idx="5">
                  <c:v>311.80000000000007</c:v>
                </c:pt>
                <c:pt idx="6">
                  <c:v>783.10000000000014</c:v>
                </c:pt>
                <c:pt idx="7">
                  <c:v>178.60000000000002</c:v>
                </c:pt>
                <c:pt idx="8">
                  <c:v>903.10000000000014</c:v>
                </c:pt>
                <c:pt idx="9">
                  <c:v>221.70000000000005</c:v>
                </c:pt>
                <c:pt idx="10">
                  <c:v>429.70000000000005</c:v>
                </c:pt>
                <c:pt idx="11">
                  <c:v>274.10000000000002</c:v>
                </c:pt>
                <c:pt idx="12">
                  <c:v>463</c:v>
                </c:pt>
                <c:pt idx="13">
                  <c:v>343.20000000000005</c:v>
                </c:pt>
                <c:pt idx="14">
                  <c:v>514.70000000000005</c:v>
                </c:pt>
                <c:pt idx="15">
                  <c:v>260.90000000000009</c:v>
                </c:pt>
                <c:pt idx="16">
                  <c:v>259.70000000000005</c:v>
                </c:pt>
                <c:pt idx="17">
                  <c:v>849.60000000000014</c:v>
                </c:pt>
                <c:pt idx="18">
                  <c:v>436.29999999999995</c:v>
                </c:pt>
                <c:pt idx="19">
                  <c:v>392.10000000000014</c:v>
                </c:pt>
                <c:pt idx="20">
                  <c:v>776.40000000000009</c:v>
                </c:pt>
                <c:pt idx="21">
                  <c:v>389</c:v>
                </c:pt>
                <c:pt idx="22">
                  <c:v>186</c:v>
                </c:pt>
                <c:pt idx="23">
                  <c:v>837.7</c:v>
                </c:pt>
                <c:pt idx="24">
                  <c:v>230.30000000000007</c:v>
                </c:pt>
                <c:pt idx="25">
                  <c:v>332.20000000000005</c:v>
                </c:pt>
                <c:pt idx="26">
                  <c:v>716.7</c:v>
                </c:pt>
                <c:pt idx="27">
                  <c:v>392.60000000000014</c:v>
                </c:pt>
                <c:pt idx="28">
                  <c:v>222</c:v>
                </c:pt>
                <c:pt idx="29">
                  <c:v>441.90000000000009</c:v>
                </c:pt>
                <c:pt idx="30">
                  <c:v>535.40000000000009</c:v>
                </c:pt>
                <c:pt idx="31">
                  <c:v>364.20000000000005</c:v>
                </c:pt>
              </c:numCache>
            </c:numRef>
          </c:xVal>
          <c:yVal>
            <c:numRef>
              <c:f>'Bg correction'!$AG$4:$AG$35</c:f>
              <c:numCache>
                <c:formatCode>General</c:formatCode>
                <c:ptCount val="32"/>
                <c:pt idx="0">
                  <c:v>4793.7999999999993</c:v>
                </c:pt>
                <c:pt idx="1">
                  <c:v>-794.20000000000073</c:v>
                </c:pt>
                <c:pt idx="2">
                  <c:v>3270.6000000000004</c:v>
                </c:pt>
                <c:pt idx="3">
                  <c:v>4423</c:v>
                </c:pt>
                <c:pt idx="4">
                  <c:v>2702</c:v>
                </c:pt>
                <c:pt idx="5">
                  <c:v>1561.8999999999996</c:v>
                </c:pt>
                <c:pt idx="6">
                  <c:v>3480.6000000000004</c:v>
                </c:pt>
                <c:pt idx="7">
                  <c:v>1154.7000000000007</c:v>
                </c:pt>
                <c:pt idx="8">
                  <c:v>5188.8999999999996</c:v>
                </c:pt>
                <c:pt idx="9">
                  <c:v>138.89999999999964</c:v>
                </c:pt>
                <c:pt idx="10">
                  <c:v>-879</c:v>
                </c:pt>
                <c:pt idx="11">
                  <c:v>1744.8999999999996</c:v>
                </c:pt>
                <c:pt idx="12">
                  <c:v>1226.2999999999993</c:v>
                </c:pt>
                <c:pt idx="13">
                  <c:v>1582.1000000000004</c:v>
                </c:pt>
                <c:pt idx="14">
                  <c:v>2411.7000000000007</c:v>
                </c:pt>
                <c:pt idx="15">
                  <c:v>830.79999999999927</c:v>
                </c:pt>
                <c:pt idx="16">
                  <c:v>-18.700000000000728</c:v>
                </c:pt>
                <c:pt idx="17">
                  <c:v>5489.1</c:v>
                </c:pt>
                <c:pt idx="18">
                  <c:v>1440.3999999999996</c:v>
                </c:pt>
                <c:pt idx="19">
                  <c:v>3045.5</c:v>
                </c:pt>
                <c:pt idx="20">
                  <c:v>4020.5</c:v>
                </c:pt>
                <c:pt idx="21">
                  <c:v>1057.5</c:v>
                </c:pt>
                <c:pt idx="22">
                  <c:v>1080</c:v>
                </c:pt>
                <c:pt idx="23">
                  <c:v>5264.9</c:v>
                </c:pt>
                <c:pt idx="24">
                  <c:v>1866.2000000000007</c:v>
                </c:pt>
                <c:pt idx="25">
                  <c:v>2462.7999999999993</c:v>
                </c:pt>
                <c:pt idx="26">
                  <c:v>4067</c:v>
                </c:pt>
                <c:pt idx="27">
                  <c:v>488.89999999999964</c:v>
                </c:pt>
                <c:pt idx="28">
                  <c:v>453</c:v>
                </c:pt>
                <c:pt idx="29">
                  <c:v>279.5</c:v>
                </c:pt>
                <c:pt idx="30">
                  <c:v>2549.6000000000004</c:v>
                </c:pt>
                <c:pt idx="31">
                  <c:v>1389.2999999999993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3D-4399-A449-57D5354B7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311712"/>
        <c:axId val="663692896"/>
      </c:scatterChart>
      <c:valAx>
        <c:axId val="660311712"/>
        <c:scaling>
          <c:orientation val="minMax"/>
          <c:max val="3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3692896"/>
        <c:crosses val="autoZero"/>
        <c:crossBetween val="midCat"/>
      </c:valAx>
      <c:valAx>
        <c:axId val="663692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0311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correction'!$AC$4:$AC$42</c:f>
              <c:numCache>
                <c:formatCode>General</c:formatCode>
                <c:ptCount val="39"/>
                <c:pt idx="0">
                  <c:v>215.5</c:v>
                </c:pt>
                <c:pt idx="1">
                  <c:v>750.3</c:v>
                </c:pt>
                <c:pt idx="2">
                  <c:v>513.89999999999986</c:v>
                </c:pt>
                <c:pt idx="3">
                  <c:v>736.7</c:v>
                </c:pt>
                <c:pt idx="4">
                  <c:v>414.59999999999991</c:v>
                </c:pt>
                <c:pt idx="5">
                  <c:v>556</c:v>
                </c:pt>
                <c:pt idx="6">
                  <c:v>1054.3</c:v>
                </c:pt>
                <c:pt idx="7">
                  <c:v>296</c:v>
                </c:pt>
                <c:pt idx="8">
                  <c:v>970.8</c:v>
                </c:pt>
                <c:pt idx="9">
                  <c:v>466.79999999999995</c:v>
                </c:pt>
                <c:pt idx="10">
                  <c:v>357.70000000000005</c:v>
                </c:pt>
                <c:pt idx="11">
                  <c:v>426.79999999999995</c:v>
                </c:pt>
                <c:pt idx="12">
                  <c:v>601.59999999999991</c:v>
                </c:pt>
                <c:pt idx="13">
                  <c:v>476.79999999999995</c:v>
                </c:pt>
                <c:pt idx="14">
                  <c:v>282.59999999999991</c:v>
                </c:pt>
                <c:pt idx="15">
                  <c:v>759.89999999999986</c:v>
                </c:pt>
                <c:pt idx="16">
                  <c:v>1031.7</c:v>
                </c:pt>
                <c:pt idx="17">
                  <c:v>292.89999999999986</c:v>
                </c:pt>
                <c:pt idx="18">
                  <c:v>482.09999999999991</c:v>
                </c:pt>
                <c:pt idx="19">
                  <c:v>767.5</c:v>
                </c:pt>
                <c:pt idx="20">
                  <c:v>677.3</c:v>
                </c:pt>
                <c:pt idx="21">
                  <c:v>175.20000000000005</c:v>
                </c:pt>
                <c:pt idx="22">
                  <c:v>341.20000000000005</c:v>
                </c:pt>
                <c:pt idx="23">
                  <c:v>365.20000000000005</c:v>
                </c:pt>
                <c:pt idx="24">
                  <c:v>400.29999999999995</c:v>
                </c:pt>
                <c:pt idx="25">
                  <c:v>763.8</c:v>
                </c:pt>
                <c:pt idx="26">
                  <c:v>785.09999999999991</c:v>
                </c:pt>
                <c:pt idx="27">
                  <c:v>480.29999999999995</c:v>
                </c:pt>
                <c:pt idx="28">
                  <c:v>305.29999999999995</c:v>
                </c:pt>
                <c:pt idx="29">
                  <c:v>400.59999999999991</c:v>
                </c:pt>
                <c:pt idx="30">
                  <c:v>489.79999999999995</c:v>
                </c:pt>
                <c:pt idx="31">
                  <c:v>218.5</c:v>
                </c:pt>
                <c:pt idx="32">
                  <c:v>239.79999999999995</c:v>
                </c:pt>
                <c:pt idx="33">
                  <c:v>276.70000000000005</c:v>
                </c:pt>
                <c:pt idx="34">
                  <c:v>294.20000000000005</c:v>
                </c:pt>
                <c:pt idx="35">
                  <c:v>187.70000000000005</c:v>
                </c:pt>
                <c:pt idx="36">
                  <c:v>240</c:v>
                </c:pt>
                <c:pt idx="37">
                  <c:v>156</c:v>
                </c:pt>
                <c:pt idx="38">
                  <c:v>155</c:v>
                </c:pt>
              </c:numCache>
            </c:numRef>
          </c:xVal>
          <c:yVal>
            <c:numRef>
              <c:f>'Bg correction'!$AD$4:$AD$42</c:f>
              <c:numCache>
                <c:formatCode>General</c:formatCode>
                <c:ptCount val="39"/>
                <c:pt idx="0">
                  <c:v>439.70000000000073</c:v>
                </c:pt>
                <c:pt idx="1">
                  <c:v>-263.39999999999964</c:v>
                </c:pt>
                <c:pt idx="2">
                  <c:v>-56.299999999999272</c:v>
                </c:pt>
                <c:pt idx="3">
                  <c:v>707</c:v>
                </c:pt>
                <c:pt idx="4">
                  <c:v>422.40000000000055</c:v>
                </c:pt>
                <c:pt idx="5">
                  <c:v>591.80000000000018</c:v>
                </c:pt>
                <c:pt idx="6">
                  <c:v>881.40000000000055</c:v>
                </c:pt>
                <c:pt idx="7">
                  <c:v>-1238.3999999999996</c:v>
                </c:pt>
                <c:pt idx="8">
                  <c:v>1065.3000000000002</c:v>
                </c:pt>
                <c:pt idx="9">
                  <c:v>262.10000000000036</c:v>
                </c:pt>
                <c:pt idx="10">
                  <c:v>-1184.9999999999995</c:v>
                </c:pt>
                <c:pt idx="11">
                  <c:v>-685.39999999999964</c:v>
                </c:pt>
                <c:pt idx="12">
                  <c:v>333.60000000000036</c:v>
                </c:pt>
                <c:pt idx="13">
                  <c:v>-624.39999999999964</c:v>
                </c:pt>
                <c:pt idx="14">
                  <c:v>-115.19999999999982</c:v>
                </c:pt>
                <c:pt idx="15">
                  <c:v>298</c:v>
                </c:pt>
                <c:pt idx="16">
                  <c:v>1037</c:v>
                </c:pt>
                <c:pt idx="17">
                  <c:v>-81.399999999999636</c:v>
                </c:pt>
                <c:pt idx="18">
                  <c:v>-351.29999999999927</c:v>
                </c:pt>
                <c:pt idx="19">
                  <c:v>683.20000000000073</c:v>
                </c:pt>
                <c:pt idx="20">
                  <c:v>-133.79999999999927</c:v>
                </c:pt>
                <c:pt idx="21">
                  <c:v>-110.29999999999927</c:v>
                </c:pt>
                <c:pt idx="22">
                  <c:v>-51.799999999999272</c:v>
                </c:pt>
                <c:pt idx="23">
                  <c:v>-41.199999999999818</c:v>
                </c:pt>
                <c:pt idx="24">
                  <c:v>101.40000000000055</c:v>
                </c:pt>
                <c:pt idx="25">
                  <c:v>255.40000000000055</c:v>
                </c:pt>
                <c:pt idx="26">
                  <c:v>237.40000000000055</c:v>
                </c:pt>
                <c:pt idx="27">
                  <c:v>-142.69999999999982</c:v>
                </c:pt>
                <c:pt idx="28">
                  <c:v>282.30000000000018</c:v>
                </c:pt>
                <c:pt idx="29">
                  <c:v>-176.39999999999964</c:v>
                </c:pt>
                <c:pt idx="30">
                  <c:v>-188.5</c:v>
                </c:pt>
                <c:pt idx="31">
                  <c:v>-611.99999999999955</c:v>
                </c:pt>
                <c:pt idx="32">
                  <c:v>-369.89999999999964</c:v>
                </c:pt>
                <c:pt idx="33">
                  <c:v>-402.09999999999945</c:v>
                </c:pt>
                <c:pt idx="34">
                  <c:v>-181.29999999999927</c:v>
                </c:pt>
                <c:pt idx="35">
                  <c:v>-450.59999999999945</c:v>
                </c:pt>
                <c:pt idx="36">
                  <c:v>-538.19999999999982</c:v>
                </c:pt>
                <c:pt idx="37">
                  <c:v>-419.59999999999945</c:v>
                </c:pt>
                <c:pt idx="38">
                  <c:v>-319.29999999999927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73-4305-AA0B-E4696BB5BD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3572432"/>
        <c:axId val="937489920"/>
      </c:scatterChart>
      <c:valAx>
        <c:axId val="773572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489920"/>
        <c:crosses val="autoZero"/>
        <c:crossBetween val="midCat"/>
      </c:valAx>
      <c:valAx>
        <c:axId val="937489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572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7 interphase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correction'!$AI$4:$AI$53</c:f>
              <c:numCache>
                <c:formatCode>General</c:formatCode>
                <c:ptCount val="50"/>
                <c:pt idx="0">
                  <c:v>2404.2449134087801</c:v>
                </c:pt>
                <c:pt idx="1">
                  <c:v>1391.02900431788</c:v>
                </c:pt>
                <c:pt idx="2">
                  <c:v>1258.4667315906001</c:v>
                </c:pt>
                <c:pt idx="3">
                  <c:v>1011.52034095154</c:v>
                </c:pt>
                <c:pt idx="4">
                  <c:v>2093.0186791860697</c:v>
                </c:pt>
                <c:pt idx="5">
                  <c:v>663.15400431787998</c:v>
                </c:pt>
                <c:pt idx="6">
                  <c:v>1321.0867774271198</c:v>
                </c:pt>
                <c:pt idx="7">
                  <c:v>1518.8903679542398</c:v>
                </c:pt>
                <c:pt idx="8">
                  <c:v>905.15400431787998</c:v>
                </c:pt>
                <c:pt idx="9">
                  <c:v>1041.0559651021902</c:v>
                </c:pt>
                <c:pt idx="10">
                  <c:v>1884.9540043178802</c:v>
                </c:pt>
                <c:pt idx="11">
                  <c:v>2401.0479173613503</c:v>
                </c:pt>
                <c:pt idx="12">
                  <c:v>1744.60272226659</c:v>
                </c:pt>
                <c:pt idx="13">
                  <c:v>1416.6315684204399</c:v>
                </c:pt>
                <c:pt idx="14">
                  <c:v>1471.63140544782</c:v>
                </c:pt>
                <c:pt idx="15">
                  <c:v>2951.2090043178805</c:v>
                </c:pt>
                <c:pt idx="16">
                  <c:v>2623.0989679731201</c:v>
                </c:pt>
                <c:pt idx="17">
                  <c:v>1495.94966995255</c:v>
                </c:pt>
                <c:pt idx="18">
                  <c:v>1442.2525734752701</c:v>
                </c:pt>
                <c:pt idx="19">
                  <c:v>1435.9500569494501</c:v>
                </c:pt>
                <c:pt idx="20">
                  <c:v>1924.7540043178799</c:v>
                </c:pt>
                <c:pt idx="21">
                  <c:v>1123.15400431788</c:v>
                </c:pt>
                <c:pt idx="22">
                  <c:v>1910.65400431788</c:v>
                </c:pt>
                <c:pt idx="23">
                  <c:v>1060.15400431788</c:v>
                </c:pt>
                <c:pt idx="24">
                  <c:v>1044.15400431788</c:v>
                </c:pt>
                <c:pt idx="25">
                  <c:v>1017.15400431788</c:v>
                </c:pt>
                <c:pt idx="26">
                  <c:v>1124.3540043178798</c:v>
                </c:pt>
                <c:pt idx="27">
                  <c:v>2421.6710983349703</c:v>
                </c:pt>
                <c:pt idx="28">
                  <c:v>1017.15400431788</c:v>
                </c:pt>
                <c:pt idx="29">
                  <c:v>1859.15400431788</c:v>
                </c:pt>
                <c:pt idx="30">
                  <c:v>1033.40400431788</c:v>
                </c:pt>
                <c:pt idx="31">
                  <c:v>987.15400431787998</c:v>
                </c:pt>
                <c:pt idx="32">
                  <c:v>1857.15400431788</c:v>
                </c:pt>
                <c:pt idx="33">
                  <c:v>1413.3438777355998</c:v>
                </c:pt>
                <c:pt idx="34">
                  <c:v>944.28303657593983</c:v>
                </c:pt>
                <c:pt idx="35">
                  <c:v>1684.8235507541601</c:v>
                </c:pt>
                <c:pt idx="36">
                  <c:v>2522.9593140523903</c:v>
                </c:pt>
                <c:pt idx="37">
                  <c:v>844.49546773251018</c:v>
                </c:pt>
                <c:pt idx="38">
                  <c:v>3192.2585698554303</c:v>
                </c:pt>
                <c:pt idx="39">
                  <c:v>2239.1540043178802</c:v>
                </c:pt>
                <c:pt idx="40">
                  <c:v>2342.1237012875699</c:v>
                </c:pt>
                <c:pt idx="41">
                  <c:v>2317.1540043178802</c:v>
                </c:pt>
                <c:pt idx="42">
                  <c:v>2250.1540043178802</c:v>
                </c:pt>
                <c:pt idx="43">
                  <c:v>2248.1540043178802</c:v>
                </c:pt>
                <c:pt idx="44">
                  <c:v>2514.7852543178806</c:v>
                </c:pt>
                <c:pt idx="45">
                  <c:v>2241.1540043178802</c:v>
                </c:pt>
                <c:pt idx="46">
                  <c:v>1009.1301947940699</c:v>
                </c:pt>
                <c:pt idx="47">
                  <c:v>2728.2903679542405</c:v>
                </c:pt>
                <c:pt idx="48">
                  <c:v>2344.7790043178802</c:v>
                </c:pt>
                <c:pt idx="49">
                  <c:v>481.15400431787998</c:v>
                </c:pt>
              </c:numCache>
            </c:numRef>
          </c:xVal>
          <c:yVal>
            <c:numRef>
              <c:f>'Bg correction'!$AJ$4:$AJ$53</c:f>
              <c:numCache>
                <c:formatCode>General</c:formatCode>
                <c:ptCount val="50"/>
                <c:pt idx="0">
                  <c:v>2624.8466164759498</c:v>
                </c:pt>
                <c:pt idx="1">
                  <c:v>1420.3319843689301</c:v>
                </c:pt>
                <c:pt idx="2">
                  <c:v>1334.2022808116099</c:v>
                </c:pt>
                <c:pt idx="3">
                  <c:v>1359.5301656000902</c:v>
                </c:pt>
                <c:pt idx="4">
                  <c:v>2337.0663677264597</c:v>
                </c:pt>
                <c:pt idx="5">
                  <c:v>678.50046262980004</c:v>
                </c:pt>
                <c:pt idx="6">
                  <c:v>1665.2567651508002</c:v>
                </c:pt>
                <c:pt idx="7">
                  <c:v>1602.2368262661598</c:v>
                </c:pt>
                <c:pt idx="8">
                  <c:v>941.50046262980004</c:v>
                </c:pt>
                <c:pt idx="9">
                  <c:v>1471.77497243372</c:v>
                </c:pt>
                <c:pt idx="10">
                  <c:v>2803.6171292964605</c:v>
                </c:pt>
                <c:pt idx="11">
                  <c:v>2954.1682887167503</c:v>
                </c:pt>
                <c:pt idx="12">
                  <c:v>2573.3145651938999</c:v>
                </c:pt>
                <c:pt idx="13">
                  <c:v>1927.2280267323599</c:v>
                </c:pt>
                <c:pt idx="14">
                  <c:v>1590.4100671495698</c:v>
                </c:pt>
                <c:pt idx="15">
                  <c:v>3905.5254626297997</c:v>
                </c:pt>
                <c:pt idx="16">
                  <c:v>3071.1962051012401</c:v>
                </c:pt>
                <c:pt idx="17">
                  <c:v>1869.89055550905</c:v>
                </c:pt>
                <c:pt idx="18">
                  <c:v>1765.5783640606401</c:v>
                </c:pt>
                <c:pt idx="19">
                  <c:v>2043.5267784192702</c:v>
                </c:pt>
                <c:pt idx="20">
                  <c:v>3168.3004626298002</c:v>
                </c:pt>
                <c:pt idx="21">
                  <c:v>754.50046262980004</c:v>
                </c:pt>
                <c:pt idx="22">
                  <c:v>2350.0004626298</c:v>
                </c:pt>
                <c:pt idx="23">
                  <c:v>1531.5004626298</c:v>
                </c:pt>
                <c:pt idx="24">
                  <c:v>822.50046262980004</c:v>
                </c:pt>
                <c:pt idx="25">
                  <c:v>1380.5004626298</c:v>
                </c:pt>
                <c:pt idx="26">
                  <c:v>912.78712929646008</c:v>
                </c:pt>
                <c:pt idx="27">
                  <c:v>2479.5346506639803</c:v>
                </c:pt>
                <c:pt idx="28">
                  <c:v>1198.5004626298</c:v>
                </c:pt>
                <c:pt idx="29">
                  <c:v>1932.5004626298</c:v>
                </c:pt>
                <c:pt idx="30">
                  <c:v>1318.7504626298</c:v>
                </c:pt>
                <c:pt idx="31">
                  <c:v>1170.5004626298</c:v>
                </c:pt>
                <c:pt idx="32">
                  <c:v>1892.5004626298</c:v>
                </c:pt>
                <c:pt idx="33">
                  <c:v>1728.1840069335899</c:v>
                </c:pt>
                <c:pt idx="34">
                  <c:v>686.5165916620499</c:v>
                </c:pt>
                <c:pt idx="35">
                  <c:v>2165.4767045304402</c:v>
                </c:pt>
                <c:pt idx="36">
                  <c:v>2262.1464803289105</c:v>
                </c:pt>
                <c:pt idx="37">
                  <c:v>938.99639758914009</c:v>
                </c:pt>
                <c:pt idx="38">
                  <c:v>3836.5711548242002</c:v>
                </c:pt>
                <c:pt idx="39">
                  <c:v>3009.5004626298</c:v>
                </c:pt>
                <c:pt idx="40">
                  <c:v>2335.5610686903997</c:v>
                </c:pt>
                <c:pt idx="41">
                  <c:v>2904.5004626298</c:v>
                </c:pt>
                <c:pt idx="42">
                  <c:v>2985.5004626298</c:v>
                </c:pt>
                <c:pt idx="43">
                  <c:v>2981.5004626298</c:v>
                </c:pt>
                <c:pt idx="44">
                  <c:v>3178.4004626297997</c:v>
                </c:pt>
                <c:pt idx="45">
                  <c:v>3012.5004626298</c:v>
                </c:pt>
                <c:pt idx="46">
                  <c:v>1380.1353832647201</c:v>
                </c:pt>
                <c:pt idx="47">
                  <c:v>3462.4550080843396</c:v>
                </c:pt>
                <c:pt idx="48">
                  <c:v>3251.2504626298</c:v>
                </c:pt>
                <c:pt idx="49">
                  <c:v>1124.3754626298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CD-4430-AFFE-C4E789B7E9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293424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7 anaphase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correction'!$AL$4:$AL$71</c:f>
              <c:numCache>
                <c:formatCode>General</c:formatCode>
                <c:ptCount val="68"/>
                <c:pt idx="0">
                  <c:v>706.56738076205988</c:v>
                </c:pt>
                <c:pt idx="1">
                  <c:v>278.94148148148997</c:v>
                </c:pt>
                <c:pt idx="2">
                  <c:v>280.84470728794008</c:v>
                </c:pt>
                <c:pt idx="3">
                  <c:v>218.94148148148997</c:v>
                </c:pt>
                <c:pt idx="4">
                  <c:v>926.86875420876004</c:v>
                </c:pt>
                <c:pt idx="5">
                  <c:v>580.41767195767989</c:v>
                </c:pt>
                <c:pt idx="6">
                  <c:v>275.94148148148997</c:v>
                </c:pt>
                <c:pt idx="7">
                  <c:v>570.57562782295008</c:v>
                </c:pt>
                <c:pt idx="8">
                  <c:v>1122.6740042778401</c:v>
                </c:pt>
                <c:pt idx="9">
                  <c:v>1036.21858991522</c:v>
                </c:pt>
                <c:pt idx="10">
                  <c:v>1124.79514001807</c:v>
                </c:pt>
                <c:pt idx="11">
                  <c:v>819.63378917378986</c:v>
                </c:pt>
                <c:pt idx="12">
                  <c:v>750.22719576719987</c:v>
                </c:pt>
                <c:pt idx="13">
                  <c:v>572.94148148148997</c:v>
                </c:pt>
                <c:pt idx="14">
                  <c:v>677.02481481482005</c:v>
                </c:pt>
                <c:pt idx="15">
                  <c:v>1300.7675684380101</c:v>
                </c:pt>
                <c:pt idx="16">
                  <c:v>1406.98708408735</c:v>
                </c:pt>
                <c:pt idx="17">
                  <c:v>1016.8219162640899</c:v>
                </c:pt>
                <c:pt idx="18">
                  <c:v>1340.21071225072</c:v>
                </c:pt>
                <c:pt idx="19">
                  <c:v>838.44148148148997</c:v>
                </c:pt>
                <c:pt idx="20">
                  <c:v>714.53952069717002</c:v>
                </c:pt>
                <c:pt idx="21">
                  <c:v>344.69148148148997</c:v>
                </c:pt>
                <c:pt idx="22">
                  <c:v>1178.44148148149</c:v>
                </c:pt>
                <c:pt idx="23">
                  <c:v>482.98148148148994</c:v>
                </c:pt>
                <c:pt idx="24">
                  <c:v>1575.1425684380101</c:v>
                </c:pt>
                <c:pt idx="25">
                  <c:v>692.83978656623003</c:v>
                </c:pt>
                <c:pt idx="26">
                  <c:v>1799.8156536669198</c:v>
                </c:pt>
                <c:pt idx="27">
                  <c:v>590.02658786446</c:v>
                </c:pt>
                <c:pt idx="28">
                  <c:v>509.94148148148997</c:v>
                </c:pt>
                <c:pt idx="29">
                  <c:v>475.94148148148997</c:v>
                </c:pt>
                <c:pt idx="30">
                  <c:v>1608.1073693319499</c:v>
                </c:pt>
                <c:pt idx="31">
                  <c:v>1208.08433862434</c:v>
                </c:pt>
                <c:pt idx="32">
                  <c:v>616.46096200097008</c:v>
                </c:pt>
                <c:pt idx="33">
                  <c:v>508.94148148148997</c:v>
                </c:pt>
                <c:pt idx="34">
                  <c:v>489.94148148148997</c:v>
                </c:pt>
                <c:pt idx="35">
                  <c:v>486.94148148148997</c:v>
                </c:pt>
                <c:pt idx="36">
                  <c:v>709.58433862434003</c:v>
                </c:pt>
                <c:pt idx="37">
                  <c:v>1167.94148148149</c:v>
                </c:pt>
                <c:pt idx="38">
                  <c:v>465.46529100529006</c:v>
                </c:pt>
                <c:pt idx="39">
                  <c:v>618.02843800321989</c:v>
                </c:pt>
                <c:pt idx="40">
                  <c:v>526.94148148148997</c:v>
                </c:pt>
                <c:pt idx="41">
                  <c:v>1459.3784562714</c:v>
                </c:pt>
                <c:pt idx="42">
                  <c:v>1439.0044185444199</c:v>
                </c:pt>
                <c:pt idx="43">
                  <c:v>694.66875420875999</c:v>
                </c:pt>
                <c:pt idx="44">
                  <c:v>649.94148148148997</c:v>
                </c:pt>
                <c:pt idx="45">
                  <c:v>667.94148148148997</c:v>
                </c:pt>
                <c:pt idx="46">
                  <c:v>859.28809502730019</c:v>
                </c:pt>
                <c:pt idx="47">
                  <c:v>1179.94148148149</c:v>
                </c:pt>
                <c:pt idx="48">
                  <c:v>1439.3459758635099</c:v>
                </c:pt>
                <c:pt idx="49">
                  <c:v>1241.94148148149</c:v>
                </c:pt>
                <c:pt idx="50">
                  <c:v>1118.2525925926002</c:v>
                </c:pt>
                <c:pt idx="51">
                  <c:v>1043.5237325637399</c:v>
                </c:pt>
                <c:pt idx="52">
                  <c:v>569.82609686609999</c:v>
                </c:pt>
                <c:pt idx="53">
                  <c:v>844.60814814815012</c:v>
                </c:pt>
                <c:pt idx="54">
                  <c:v>593.41370370370987</c:v>
                </c:pt>
                <c:pt idx="55">
                  <c:v>972.50966329967014</c:v>
                </c:pt>
                <c:pt idx="56">
                  <c:v>1146.5129100529098</c:v>
                </c:pt>
                <c:pt idx="57">
                  <c:v>644.94148148148997</c:v>
                </c:pt>
                <c:pt idx="58">
                  <c:v>1129.7349597423499</c:v>
                </c:pt>
                <c:pt idx="59">
                  <c:v>601.66697167756001</c:v>
                </c:pt>
                <c:pt idx="60">
                  <c:v>1107.8589126741499</c:v>
                </c:pt>
                <c:pt idx="61">
                  <c:v>625.40814814815008</c:v>
                </c:pt>
                <c:pt idx="62">
                  <c:v>1228.7846187363898</c:v>
                </c:pt>
                <c:pt idx="63">
                  <c:v>853.38097192734995</c:v>
                </c:pt>
                <c:pt idx="64">
                  <c:v>334.52042884990988</c:v>
                </c:pt>
                <c:pt idx="65">
                  <c:v>1421.8623447908399</c:v>
                </c:pt>
                <c:pt idx="66">
                  <c:v>559.16370370370987</c:v>
                </c:pt>
                <c:pt idx="67">
                  <c:v>383.34148148149006</c:v>
                </c:pt>
              </c:numCache>
            </c:numRef>
          </c:xVal>
          <c:yVal>
            <c:numRef>
              <c:f>'Bg correction'!$AM$4:$AM$71</c:f>
              <c:numCache>
                <c:formatCode>General</c:formatCode>
                <c:ptCount val="68"/>
                <c:pt idx="0">
                  <c:v>2089.5482344790807</c:v>
                </c:pt>
                <c:pt idx="1">
                  <c:v>707.9288754208701</c:v>
                </c:pt>
                <c:pt idx="2">
                  <c:v>563.52711589008049</c:v>
                </c:pt>
                <c:pt idx="3">
                  <c:v>373.65614814815035</c:v>
                </c:pt>
                <c:pt idx="4">
                  <c:v>3669.7834208754202</c:v>
                </c:pt>
                <c:pt idx="5">
                  <c:v>2394.799005291</c:v>
                </c:pt>
                <c:pt idx="6">
                  <c:v>-190.34385185184965</c:v>
                </c:pt>
                <c:pt idx="7">
                  <c:v>2234.7049286359506</c:v>
                </c:pt>
                <c:pt idx="8">
                  <c:v>3526.9053882697308</c:v>
                </c:pt>
                <c:pt idx="9">
                  <c:v>2722.3428951361002</c:v>
                </c:pt>
                <c:pt idx="10">
                  <c:v>2791.1439530261905</c:v>
                </c:pt>
                <c:pt idx="11">
                  <c:v>2533.6561481481504</c:v>
                </c:pt>
                <c:pt idx="12">
                  <c:v>2091.5949236583501</c:v>
                </c:pt>
                <c:pt idx="13">
                  <c:v>4214.6561481481504</c:v>
                </c:pt>
                <c:pt idx="14">
                  <c:v>2812.8561481481502</c:v>
                </c:pt>
                <c:pt idx="15">
                  <c:v>4534.6996264090203</c:v>
                </c:pt>
                <c:pt idx="16">
                  <c:v>4021.7962132947296</c:v>
                </c:pt>
                <c:pt idx="17">
                  <c:v>4096.8735394524911</c:v>
                </c:pt>
                <c:pt idx="18">
                  <c:v>4340.2458917378908</c:v>
                </c:pt>
                <c:pt idx="19">
                  <c:v>3043.32281481481</c:v>
                </c:pt>
                <c:pt idx="20">
                  <c:v>1981.5286971677506</c:v>
                </c:pt>
                <c:pt idx="21">
                  <c:v>107.28114814815035</c:v>
                </c:pt>
                <c:pt idx="22">
                  <c:v>4127.6561481481504</c:v>
                </c:pt>
                <c:pt idx="23">
                  <c:v>333.33614814815064</c:v>
                </c:pt>
                <c:pt idx="24">
                  <c:v>4195.8300611916211</c:v>
                </c:pt>
                <c:pt idx="25">
                  <c:v>2289.3680125549299</c:v>
                </c:pt>
                <c:pt idx="26">
                  <c:v>3873.9806514594011</c:v>
                </c:pt>
                <c:pt idx="27">
                  <c:v>1276.2093396375103</c:v>
                </c:pt>
                <c:pt idx="28">
                  <c:v>1114.6561481481504</c:v>
                </c:pt>
                <c:pt idx="29">
                  <c:v>961.65614814815035</c:v>
                </c:pt>
                <c:pt idx="30">
                  <c:v>4251.9645593631003</c:v>
                </c:pt>
                <c:pt idx="31">
                  <c:v>3921.2275767195797</c:v>
                </c:pt>
                <c:pt idx="32">
                  <c:v>2689.7730312650301</c:v>
                </c:pt>
                <c:pt idx="33">
                  <c:v>1816.6561481481504</c:v>
                </c:pt>
                <c:pt idx="34">
                  <c:v>1114.6561481481504</c:v>
                </c:pt>
                <c:pt idx="35">
                  <c:v>1038.6561481481504</c:v>
                </c:pt>
                <c:pt idx="36">
                  <c:v>3723.4418624338605</c:v>
                </c:pt>
                <c:pt idx="37">
                  <c:v>3154.6561481481504</c:v>
                </c:pt>
                <c:pt idx="38">
                  <c:v>1038.6085291005302</c:v>
                </c:pt>
                <c:pt idx="39">
                  <c:v>1357.8474524959702</c:v>
                </c:pt>
                <c:pt idx="40">
                  <c:v>825.65614814815035</c:v>
                </c:pt>
                <c:pt idx="41">
                  <c:v>4296.9250557111709</c:v>
                </c:pt>
                <c:pt idx="42">
                  <c:v>2879.76104325304</c:v>
                </c:pt>
                <c:pt idx="43">
                  <c:v>865.11069360268993</c:v>
                </c:pt>
                <c:pt idx="44">
                  <c:v>1125.6561481481504</c:v>
                </c:pt>
                <c:pt idx="45">
                  <c:v>1027.6561481481504</c:v>
                </c:pt>
                <c:pt idx="46">
                  <c:v>2140.7756700605005</c:v>
                </c:pt>
                <c:pt idx="47">
                  <c:v>2244.6561481481504</c:v>
                </c:pt>
                <c:pt idx="48">
                  <c:v>3826.7123279234302</c:v>
                </c:pt>
                <c:pt idx="49">
                  <c:v>3907.6561481481504</c:v>
                </c:pt>
                <c:pt idx="50">
                  <c:v>3051.7746666666608</c:v>
                </c:pt>
                <c:pt idx="51">
                  <c:v>3174.6821221741202</c:v>
                </c:pt>
                <c:pt idx="52">
                  <c:v>2137.7330712250705</c:v>
                </c:pt>
                <c:pt idx="53">
                  <c:v>3651.322814814811</c:v>
                </c:pt>
                <c:pt idx="54">
                  <c:v>955.73948148148065</c:v>
                </c:pt>
                <c:pt idx="55">
                  <c:v>5008.5197845117809</c:v>
                </c:pt>
                <c:pt idx="56">
                  <c:v>3352.0740052909996</c:v>
                </c:pt>
                <c:pt idx="57">
                  <c:v>2016.6561481481504</c:v>
                </c:pt>
                <c:pt idx="58">
                  <c:v>3437.3844090177108</c:v>
                </c:pt>
                <c:pt idx="59">
                  <c:v>2810.4404618736407</c:v>
                </c:pt>
                <c:pt idx="60">
                  <c:v>3410.5185334692496</c:v>
                </c:pt>
                <c:pt idx="61">
                  <c:v>1287.82281481481</c:v>
                </c:pt>
                <c:pt idx="62">
                  <c:v>3469.2639912854002</c:v>
                </c:pt>
                <c:pt idx="63">
                  <c:v>2314.0510526067401</c:v>
                </c:pt>
                <c:pt idx="64">
                  <c:v>982.65614814815035</c:v>
                </c:pt>
                <c:pt idx="65">
                  <c:v>4019.6597452704509</c:v>
                </c:pt>
                <c:pt idx="66">
                  <c:v>1487.2950370370299</c:v>
                </c:pt>
                <c:pt idx="67">
                  <c:v>1305.5311481481504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75C-4D1F-9624-9B95246AD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311712"/>
        <c:axId val="663692896"/>
      </c:scatterChart>
      <c:valAx>
        <c:axId val="660311712"/>
        <c:scaling>
          <c:orientation val="minMax"/>
          <c:max val="3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3692896"/>
        <c:crosses val="autoZero"/>
        <c:crossBetween val="midCat"/>
      </c:valAx>
      <c:valAx>
        <c:axId val="663692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0311712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7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correction'!$AO$4:$AO$51</c:f>
              <c:numCache>
                <c:formatCode>General</c:formatCode>
                <c:ptCount val="48"/>
                <c:pt idx="0">
                  <c:v>302.65600158981704</c:v>
                </c:pt>
                <c:pt idx="1">
                  <c:v>591.49153248495713</c:v>
                </c:pt>
                <c:pt idx="2">
                  <c:v>472.23906025824704</c:v>
                </c:pt>
                <c:pt idx="3">
                  <c:v>399.57878151259706</c:v>
                </c:pt>
                <c:pt idx="4">
                  <c:v>1449.472870182547</c:v>
                </c:pt>
                <c:pt idx="5">
                  <c:v>320.00735294117703</c:v>
                </c:pt>
                <c:pt idx="6">
                  <c:v>824.50553255282693</c:v>
                </c:pt>
                <c:pt idx="7">
                  <c:v>525.24068627450697</c:v>
                </c:pt>
                <c:pt idx="8">
                  <c:v>409.00735294117703</c:v>
                </c:pt>
                <c:pt idx="9">
                  <c:v>988.00735294117703</c:v>
                </c:pt>
                <c:pt idx="10">
                  <c:v>804.10531212484693</c:v>
                </c:pt>
                <c:pt idx="11">
                  <c:v>1022.007352941177</c:v>
                </c:pt>
                <c:pt idx="12">
                  <c:v>480.00735294117703</c:v>
                </c:pt>
                <c:pt idx="13">
                  <c:v>378.28805469555709</c:v>
                </c:pt>
                <c:pt idx="14">
                  <c:v>329.00735294117703</c:v>
                </c:pt>
                <c:pt idx="15">
                  <c:v>583.79956073337712</c:v>
                </c:pt>
                <c:pt idx="16">
                  <c:v>489.50735294117703</c:v>
                </c:pt>
                <c:pt idx="17">
                  <c:v>308.28513071894702</c:v>
                </c:pt>
                <c:pt idx="18">
                  <c:v>616.00735294117703</c:v>
                </c:pt>
                <c:pt idx="19">
                  <c:v>448.00735294117703</c:v>
                </c:pt>
                <c:pt idx="20">
                  <c:v>640.00735294117703</c:v>
                </c:pt>
                <c:pt idx="21">
                  <c:v>768.34627911566713</c:v>
                </c:pt>
                <c:pt idx="22">
                  <c:v>539.874019607837</c:v>
                </c:pt>
                <c:pt idx="23">
                  <c:v>735.00735294117703</c:v>
                </c:pt>
                <c:pt idx="24">
                  <c:v>776.36312217193699</c:v>
                </c:pt>
                <c:pt idx="25">
                  <c:v>402.53042986424703</c:v>
                </c:pt>
                <c:pt idx="26">
                  <c:v>358.00735294117703</c:v>
                </c:pt>
                <c:pt idx="27">
                  <c:v>443.29826203207699</c:v>
                </c:pt>
                <c:pt idx="28">
                  <c:v>333.08427601809694</c:v>
                </c:pt>
                <c:pt idx="29">
                  <c:v>361.00735294117703</c:v>
                </c:pt>
                <c:pt idx="30">
                  <c:v>769.37098930480693</c:v>
                </c:pt>
                <c:pt idx="31">
                  <c:v>282.97345463609201</c:v>
                </c:pt>
                <c:pt idx="32">
                  <c:v>474.47964209779707</c:v>
                </c:pt>
                <c:pt idx="33">
                  <c:v>752.57878151259706</c:v>
                </c:pt>
                <c:pt idx="34">
                  <c:v>571.00735294117703</c:v>
                </c:pt>
                <c:pt idx="35">
                  <c:v>580.40735294117712</c:v>
                </c:pt>
                <c:pt idx="36">
                  <c:v>206.00735294117703</c:v>
                </c:pt>
                <c:pt idx="37">
                  <c:v>268.00735294117703</c:v>
                </c:pt>
                <c:pt idx="38">
                  <c:v>336.83427601809694</c:v>
                </c:pt>
                <c:pt idx="39">
                  <c:v>229.13235294117703</c:v>
                </c:pt>
                <c:pt idx="40">
                  <c:v>254.00735294117703</c:v>
                </c:pt>
                <c:pt idx="41">
                  <c:v>241.00735294117703</c:v>
                </c:pt>
                <c:pt idx="42">
                  <c:v>491.00735294117703</c:v>
                </c:pt>
                <c:pt idx="43">
                  <c:v>321.92401960783695</c:v>
                </c:pt>
                <c:pt idx="44">
                  <c:v>473.00735294117703</c:v>
                </c:pt>
                <c:pt idx="45">
                  <c:v>494.50735294117703</c:v>
                </c:pt>
                <c:pt idx="46">
                  <c:v>504.00735294117703</c:v>
                </c:pt>
                <c:pt idx="47">
                  <c:v>231.60735294117706</c:v>
                </c:pt>
              </c:numCache>
            </c:numRef>
          </c:xVal>
          <c:yVal>
            <c:numRef>
              <c:f>'Bg correction'!$AP$4:$AP$51</c:f>
              <c:numCache>
                <c:formatCode>General</c:formatCode>
                <c:ptCount val="48"/>
                <c:pt idx="0">
                  <c:v>98.818531399049789</c:v>
                </c:pt>
                <c:pt idx="1">
                  <c:v>727.04304067653993</c:v>
                </c:pt>
                <c:pt idx="2">
                  <c:v>208.05650107604015</c:v>
                </c:pt>
                <c:pt idx="3">
                  <c:v>513.95057773108965</c:v>
                </c:pt>
                <c:pt idx="4">
                  <c:v>2881.1973757606502</c:v>
                </c:pt>
                <c:pt idx="5">
                  <c:v>828.53403637770953</c:v>
                </c:pt>
                <c:pt idx="6">
                  <c:v>1204.7461914620199</c:v>
                </c:pt>
                <c:pt idx="7">
                  <c:v>908.33272058823968</c:v>
                </c:pt>
                <c:pt idx="8">
                  <c:v>1246.0077205882399</c:v>
                </c:pt>
                <c:pt idx="9">
                  <c:v>2522.0077205882399</c:v>
                </c:pt>
                <c:pt idx="10">
                  <c:v>1407.6995573229296</c:v>
                </c:pt>
                <c:pt idx="11">
                  <c:v>2117.0077205882399</c:v>
                </c:pt>
                <c:pt idx="12">
                  <c:v>-98.992279411760137</c:v>
                </c:pt>
                <c:pt idx="13">
                  <c:v>292.60421181630954</c:v>
                </c:pt>
                <c:pt idx="14">
                  <c:v>166.00772058823986</c:v>
                </c:pt>
                <c:pt idx="15">
                  <c:v>319.68304526355951</c:v>
                </c:pt>
                <c:pt idx="16">
                  <c:v>538.50772058823986</c:v>
                </c:pt>
                <c:pt idx="17">
                  <c:v>212.88272058823986</c:v>
                </c:pt>
                <c:pt idx="18">
                  <c:v>246.00772058823986</c:v>
                </c:pt>
                <c:pt idx="19">
                  <c:v>473.00772058823986</c:v>
                </c:pt>
                <c:pt idx="20">
                  <c:v>796.00772058823986</c:v>
                </c:pt>
                <c:pt idx="21">
                  <c:v>1131.1184588432698</c:v>
                </c:pt>
                <c:pt idx="22">
                  <c:v>1017.0077205882399</c:v>
                </c:pt>
                <c:pt idx="23">
                  <c:v>1705.0077205882399</c:v>
                </c:pt>
                <c:pt idx="24">
                  <c:v>1292.3003030058198</c:v>
                </c:pt>
                <c:pt idx="25">
                  <c:v>100.65387443438976</c:v>
                </c:pt>
                <c:pt idx="26">
                  <c:v>360.00772058823986</c:v>
                </c:pt>
                <c:pt idx="27">
                  <c:v>636.69862967914014</c:v>
                </c:pt>
                <c:pt idx="28">
                  <c:v>266.28977187028977</c:v>
                </c:pt>
                <c:pt idx="29">
                  <c:v>503.00772058823986</c:v>
                </c:pt>
                <c:pt idx="30">
                  <c:v>1245.6440842246002</c:v>
                </c:pt>
                <c:pt idx="31">
                  <c:v>308.14331380856947</c:v>
                </c:pt>
                <c:pt idx="32">
                  <c:v>1520.1932627569095</c:v>
                </c:pt>
                <c:pt idx="33">
                  <c:v>901.15057773108947</c:v>
                </c:pt>
                <c:pt idx="34">
                  <c:v>401.00772058823986</c:v>
                </c:pt>
                <c:pt idx="35">
                  <c:v>434.20772058823968</c:v>
                </c:pt>
                <c:pt idx="36">
                  <c:v>-521.99227941176014</c:v>
                </c:pt>
                <c:pt idx="37">
                  <c:v>390.00772058823986</c:v>
                </c:pt>
                <c:pt idx="38">
                  <c:v>805.58464366516</c:v>
                </c:pt>
                <c:pt idx="39">
                  <c:v>-270.24227941176014</c:v>
                </c:pt>
                <c:pt idx="40">
                  <c:v>310.00772058823986</c:v>
                </c:pt>
                <c:pt idx="41">
                  <c:v>502.00772058823986</c:v>
                </c:pt>
                <c:pt idx="42">
                  <c:v>1131.0077205882399</c:v>
                </c:pt>
                <c:pt idx="43">
                  <c:v>377.84105392157016</c:v>
                </c:pt>
                <c:pt idx="44">
                  <c:v>787.00772058823986</c:v>
                </c:pt>
                <c:pt idx="45">
                  <c:v>1111.0077205882399</c:v>
                </c:pt>
                <c:pt idx="46">
                  <c:v>853.00772058823986</c:v>
                </c:pt>
                <c:pt idx="47">
                  <c:v>642.95772058823968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0D-4E74-988E-D436735AC3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0814624"/>
        <c:axId val="473439984"/>
      </c:scatterChart>
      <c:valAx>
        <c:axId val="530814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3439984"/>
        <c:crosses val="autoZero"/>
        <c:crossBetween val="midCat"/>
      </c:valAx>
      <c:valAx>
        <c:axId val="473439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814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8 interphase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correction'!$AR$4:$AR$63</c:f>
              <c:numCache>
                <c:formatCode>General</c:formatCode>
                <c:ptCount val="60"/>
                <c:pt idx="0">
                  <c:v>362.61050407019201</c:v>
                </c:pt>
                <c:pt idx="1">
                  <c:v>499.32641019796296</c:v>
                </c:pt>
                <c:pt idx="2">
                  <c:v>790.15674518554988</c:v>
                </c:pt>
                <c:pt idx="3">
                  <c:v>369.39702810464593</c:v>
                </c:pt>
                <c:pt idx="4">
                  <c:v>299.74948712103998</c:v>
                </c:pt>
                <c:pt idx="5">
                  <c:v>352.53896080524993</c:v>
                </c:pt>
                <c:pt idx="6">
                  <c:v>309.64903050003494</c:v>
                </c:pt>
                <c:pt idx="7">
                  <c:v>788.80453299258988</c:v>
                </c:pt>
                <c:pt idx="8">
                  <c:v>410.51116936402997</c:v>
                </c:pt>
                <c:pt idx="9">
                  <c:v>326.56080787575701</c:v>
                </c:pt>
                <c:pt idx="10">
                  <c:v>289.65943972767496</c:v>
                </c:pt>
                <c:pt idx="11">
                  <c:v>349.59448712104</c:v>
                </c:pt>
                <c:pt idx="12">
                  <c:v>809.37193610062991</c:v>
                </c:pt>
                <c:pt idx="13">
                  <c:v>278.41969988699697</c:v>
                </c:pt>
                <c:pt idx="14">
                  <c:v>285.78732495887692</c:v>
                </c:pt>
                <c:pt idx="15">
                  <c:v>328.79520140675396</c:v>
                </c:pt>
                <c:pt idx="16">
                  <c:v>520.22347556034606</c:v>
                </c:pt>
                <c:pt idx="17">
                  <c:v>267.13677035803397</c:v>
                </c:pt>
                <c:pt idx="18">
                  <c:v>303.60483303298901</c:v>
                </c:pt>
                <c:pt idx="19">
                  <c:v>636.938166366323</c:v>
                </c:pt>
                <c:pt idx="20">
                  <c:v>750.88239851343997</c:v>
                </c:pt>
                <c:pt idx="21">
                  <c:v>300.20171642040299</c:v>
                </c:pt>
                <c:pt idx="22">
                  <c:v>281.788448160001</c:v>
                </c:pt>
                <c:pt idx="23">
                  <c:v>371.43801171120396</c:v>
                </c:pt>
                <c:pt idx="24">
                  <c:v>303.38196575351793</c:v>
                </c:pt>
                <c:pt idx="25">
                  <c:v>304.37780570511001</c:v>
                </c:pt>
                <c:pt idx="26">
                  <c:v>675.90043051726002</c:v>
                </c:pt>
                <c:pt idx="27">
                  <c:v>273.88490378770592</c:v>
                </c:pt>
                <c:pt idx="28">
                  <c:v>221.08282045437301</c:v>
                </c:pt>
                <c:pt idx="29">
                  <c:v>375.32595770927497</c:v>
                </c:pt>
                <c:pt idx="30">
                  <c:v>776.79767989211996</c:v>
                </c:pt>
                <c:pt idx="31">
                  <c:v>379.62448712103998</c:v>
                </c:pt>
                <c:pt idx="32">
                  <c:v>704.76214534887981</c:v>
                </c:pt>
                <c:pt idx="33">
                  <c:v>256.92756931282003</c:v>
                </c:pt>
                <c:pt idx="34">
                  <c:v>1182.8453775319899</c:v>
                </c:pt>
                <c:pt idx="35">
                  <c:v>709.28469838863998</c:v>
                </c:pt>
                <c:pt idx="36">
                  <c:v>247.13658389523295</c:v>
                </c:pt>
                <c:pt idx="37">
                  <c:v>547.85857803013005</c:v>
                </c:pt>
                <c:pt idx="38">
                  <c:v>218.33439278141697</c:v>
                </c:pt>
                <c:pt idx="39">
                  <c:v>581.55340868966687</c:v>
                </c:pt>
                <c:pt idx="40">
                  <c:v>576.30050752920306</c:v>
                </c:pt>
                <c:pt idx="41">
                  <c:v>698.05717942873002</c:v>
                </c:pt>
                <c:pt idx="42">
                  <c:v>666.86059823214987</c:v>
                </c:pt>
                <c:pt idx="43">
                  <c:v>633.54948712103987</c:v>
                </c:pt>
                <c:pt idx="44">
                  <c:v>387.16328022448801</c:v>
                </c:pt>
                <c:pt idx="45">
                  <c:v>1170.7494871210399</c:v>
                </c:pt>
                <c:pt idx="46">
                  <c:v>611.05717942873207</c:v>
                </c:pt>
                <c:pt idx="47">
                  <c:v>293.923400164518</c:v>
                </c:pt>
                <c:pt idx="48">
                  <c:v>237.79296538190903</c:v>
                </c:pt>
                <c:pt idx="49">
                  <c:v>598.05383494712692</c:v>
                </c:pt>
                <c:pt idx="50">
                  <c:v>579.48861755582197</c:v>
                </c:pt>
                <c:pt idx="51">
                  <c:v>684.61312348466981</c:v>
                </c:pt>
                <c:pt idx="52">
                  <c:v>765.5222143937599</c:v>
                </c:pt>
                <c:pt idx="53">
                  <c:v>513.29948712103987</c:v>
                </c:pt>
                <c:pt idx="54">
                  <c:v>674.69685554208991</c:v>
                </c:pt>
                <c:pt idx="55">
                  <c:v>693.22317133156002</c:v>
                </c:pt>
                <c:pt idx="56">
                  <c:v>526.68698712103992</c:v>
                </c:pt>
                <c:pt idx="57">
                  <c:v>730.28282045436981</c:v>
                </c:pt>
                <c:pt idx="58">
                  <c:v>612.1066299781819</c:v>
                </c:pt>
                <c:pt idx="59">
                  <c:v>508.58282045437301</c:v>
                </c:pt>
              </c:numCache>
            </c:numRef>
          </c:xVal>
          <c:yVal>
            <c:numRef>
              <c:f>'Bg correction'!$AS$4:$AS$63</c:f>
              <c:numCache>
                <c:formatCode>General</c:formatCode>
                <c:ptCount val="60"/>
                <c:pt idx="0">
                  <c:v>4598.0935603265498</c:v>
                </c:pt>
                <c:pt idx="1">
                  <c:v>7413.3932343812703</c:v>
                </c:pt>
                <c:pt idx="2">
                  <c:v>9213.8816959197702</c:v>
                </c:pt>
                <c:pt idx="3">
                  <c:v>4203.3407123132101</c:v>
                </c:pt>
                <c:pt idx="4">
                  <c:v>3274.3858111461004</c:v>
                </c:pt>
                <c:pt idx="5">
                  <c:v>4142.5176608320498</c:v>
                </c:pt>
                <c:pt idx="6">
                  <c:v>3296.8383169243298</c:v>
                </c:pt>
                <c:pt idx="7">
                  <c:v>8473.9642647270703</c:v>
                </c:pt>
                <c:pt idx="8">
                  <c:v>3790.2695463870505</c:v>
                </c:pt>
                <c:pt idx="9">
                  <c:v>2525.7401864858002</c:v>
                </c:pt>
                <c:pt idx="10">
                  <c:v>2296.3769565832699</c:v>
                </c:pt>
                <c:pt idx="11">
                  <c:v>5376.2566959197702</c:v>
                </c:pt>
                <c:pt idx="12">
                  <c:v>10289.69802245037</c:v>
                </c:pt>
                <c:pt idx="13">
                  <c:v>2693.9933980474298</c:v>
                </c:pt>
                <c:pt idx="14">
                  <c:v>3847.46818240625</c:v>
                </c:pt>
                <c:pt idx="15">
                  <c:v>2688.6902673483401</c:v>
                </c:pt>
                <c:pt idx="16">
                  <c:v>5519.3990369602307</c:v>
                </c:pt>
                <c:pt idx="17">
                  <c:v>2601.7400774226599</c:v>
                </c:pt>
                <c:pt idx="18">
                  <c:v>3250.7338971776298</c:v>
                </c:pt>
                <c:pt idx="19">
                  <c:v>7601.3376707624702</c:v>
                </c:pt>
                <c:pt idx="20">
                  <c:v>10626.27410098297</c:v>
                </c:pt>
                <c:pt idx="21">
                  <c:v>3269.3880653465203</c:v>
                </c:pt>
                <c:pt idx="22">
                  <c:v>4230.6933842314502</c:v>
                </c:pt>
                <c:pt idx="23">
                  <c:v>3737.8898926410802</c:v>
                </c:pt>
                <c:pt idx="24">
                  <c:v>3355.4586189966903</c:v>
                </c:pt>
                <c:pt idx="25">
                  <c:v>4097.36399680472</c:v>
                </c:pt>
                <c:pt idx="26">
                  <c:v>8213.9571676178693</c:v>
                </c:pt>
                <c:pt idx="27">
                  <c:v>2760.3816959197702</c:v>
                </c:pt>
                <c:pt idx="28">
                  <c:v>1625.0023855749405</c:v>
                </c:pt>
                <c:pt idx="29">
                  <c:v>4973.0758135668293</c:v>
                </c:pt>
                <c:pt idx="30">
                  <c:v>8531.8395272450707</c:v>
                </c:pt>
                <c:pt idx="31">
                  <c:v>4231.8191959197702</c:v>
                </c:pt>
                <c:pt idx="32">
                  <c:v>7566.40701237537</c:v>
                </c:pt>
                <c:pt idx="33">
                  <c:v>2558.9296411252499</c:v>
                </c:pt>
                <c:pt idx="34">
                  <c:v>15064.285805508769</c:v>
                </c:pt>
                <c:pt idx="35">
                  <c:v>6987.5366254971705</c:v>
                </c:pt>
                <c:pt idx="36">
                  <c:v>1416.3978249520205</c:v>
                </c:pt>
                <c:pt idx="37">
                  <c:v>6280.9089686470397</c:v>
                </c:pt>
                <c:pt idx="38">
                  <c:v>2852.5515072405206</c:v>
                </c:pt>
                <c:pt idx="39">
                  <c:v>5019.7934606256495</c:v>
                </c:pt>
                <c:pt idx="40">
                  <c:v>6345.9735326544596</c:v>
                </c:pt>
                <c:pt idx="41">
                  <c:v>9747.0996446376703</c:v>
                </c:pt>
                <c:pt idx="42">
                  <c:v>8187.1872514752704</c:v>
                </c:pt>
                <c:pt idx="43">
                  <c:v>6564.3816959197702</c:v>
                </c:pt>
                <c:pt idx="44">
                  <c:v>3711.7610062645899</c:v>
                </c:pt>
                <c:pt idx="45">
                  <c:v>12452.98883877687</c:v>
                </c:pt>
                <c:pt idx="46">
                  <c:v>7027.6509266889698</c:v>
                </c:pt>
                <c:pt idx="47">
                  <c:v>4280.4686524415001</c:v>
                </c:pt>
                <c:pt idx="48">
                  <c:v>2953.4251741806402</c:v>
                </c:pt>
                <c:pt idx="49">
                  <c:v>7857.7730002675708</c:v>
                </c:pt>
                <c:pt idx="50">
                  <c:v>5792.9469133110706</c:v>
                </c:pt>
                <c:pt idx="51">
                  <c:v>6901.1089686469695</c:v>
                </c:pt>
                <c:pt idx="52">
                  <c:v>7056.1544231924709</c:v>
                </c:pt>
                <c:pt idx="53">
                  <c:v>7625.5816959197709</c:v>
                </c:pt>
                <c:pt idx="54">
                  <c:v>9168.8027485512703</c:v>
                </c:pt>
                <c:pt idx="55">
                  <c:v>6877.8553801302696</c:v>
                </c:pt>
                <c:pt idx="56">
                  <c:v>5545.2566959197702</c:v>
                </c:pt>
                <c:pt idx="57">
                  <c:v>7035.9816959197706</c:v>
                </c:pt>
                <c:pt idx="58">
                  <c:v>9012.595981633971</c:v>
                </c:pt>
                <c:pt idx="59">
                  <c:v>5998.5483625864308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6B-4287-953F-021981000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293424"/>
        <c:axId val="950030880"/>
      </c:scatterChart>
      <c:valAx>
        <c:axId val="640293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0030880"/>
        <c:crosses val="autoZero"/>
        <c:crossBetween val="midCat"/>
      </c:valAx>
      <c:valAx>
        <c:axId val="95003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293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8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correction'!$AX$4:$AX$34</c:f>
              <c:numCache>
                <c:formatCode>General</c:formatCode>
                <c:ptCount val="31"/>
                <c:pt idx="0">
                  <c:v>748.71052328378983</c:v>
                </c:pt>
                <c:pt idx="1">
                  <c:v>1003.2626104527101</c:v>
                </c:pt>
                <c:pt idx="2">
                  <c:v>1022.72038615316</c:v>
                </c:pt>
                <c:pt idx="3">
                  <c:v>905.50246981590999</c:v>
                </c:pt>
                <c:pt idx="4">
                  <c:v>960.87091568188976</c:v>
                </c:pt>
                <c:pt idx="5">
                  <c:v>513.21268069271991</c:v>
                </c:pt>
                <c:pt idx="6">
                  <c:v>1163.5501964329599</c:v>
                </c:pt>
                <c:pt idx="7">
                  <c:v>600.37748234602986</c:v>
                </c:pt>
                <c:pt idx="8">
                  <c:v>852.52971150504004</c:v>
                </c:pt>
                <c:pt idx="9">
                  <c:v>626.68653690186989</c:v>
                </c:pt>
                <c:pt idx="10">
                  <c:v>731.22598341157004</c:v>
                </c:pt>
                <c:pt idx="11">
                  <c:v>499.15842174217005</c:v>
                </c:pt>
                <c:pt idx="12">
                  <c:v>564.23605927491985</c:v>
                </c:pt>
                <c:pt idx="13">
                  <c:v>1216.1315482397301</c:v>
                </c:pt>
                <c:pt idx="14">
                  <c:v>451.32279421180988</c:v>
                </c:pt>
                <c:pt idx="15">
                  <c:v>551.85383488165985</c:v>
                </c:pt>
                <c:pt idx="16">
                  <c:v>485.30269851802996</c:v>
                </c:pt>
                <c:pt idx="17">
                  <c:v>759.61636146326987</c:v>
                </c:pt>
                <c:pt idx="18">
                  <c:v>630.6460140260499</c:v>
                </c:pt>
                <c:pt idx="19">
                  <c:v>582.78844354222997</c:v>
                </c:pt>
                <c:pt idx="20">
                  <c:v>519.31071990839996</c:v>
                </c:pt>
                <c:pt idx="21">
                  <c:v>503.29716492118996</c:v>
                </c:pt>
                <c:pt idx="22">
                  <c:v>927.47107796467003</c:v>
                </c:pt>
                <c:pt idx="23">
                  <c:v>681.26061097593993</c:v>
                </c:pt>
                <c:pt idx="24">
                  <c:v>988.02402392159979</c:v>
                </c:pt>
                <c:pt idx="25">
                  <c:v>600.98136638480992</c:v>
                </c:pt>
                <c:pt idx="26">
                  <c:v>466.67959245741986</c:v>
                </c:pt>
                <c:pt idx="27">
                  <c:v>669.82542579075994</c:v>
                </c:pt>
                <c:pt idx="28">
                  <c:v>459.31011966830988</c:v>
                </c:pt>
                <c:pt idx="29">
                  <c:v>768.63424932016983</c:v>
                </c:pt>
                <c:pt idx="30">
                  <c:v>723.15607095204996</c:v>
                </c:pt>
              </c:numCache>
            </c:numRef>
          </c:xVal>
          <c:yVal>
            <c:numRef>
              <c:f>'Bg correction'!$AY$4:$AY$34</c:f>
              <c:numCache>
                <c:formatCode>General</c:formatCode>
                <c:ptCount val="31"/>
                <c:pt idx="0">
                  <c:v>589.29690560424024</c:v>
                </c:pt>
                <c:pt idx="1">
                  <c:v>993.19493353810049</c:v>
                </c:pt>
                <c:pt idx="2">
                  <c:v>1382.7387063152901</c:v>
                </c:pt>
                <c:pt idx="3">
                  <c:v>1343.2729869623099</c:v>
                </c:pt>
                <c:pt idx="4">
                  <c:v>1234.4751114377905</c:v>
                </c:pt>
                <c:pt idx="5">
                  <c:v>1160.3618326892802</c:v>
                </c:pt>
                <c:pt idx="6">
                  <c:v>1278.6328796401704</c:v>
                </c:pt>
                <c:pt idx="7">
                  <c:v>966.35105845671023</c:v>
                </c:pt>
                <c:pt idx="8">
                  <c:v>570.71099235315023</c:v>
                </c:pt>
                <c:pt idx="9">
                  <c:v>606.28982833198006</c:v>
                </c:pt>
                <c:pt idx="10">
                  <c:v>1103.66420531119</c:v>
                </c:pt>
                <c:pt idx="11">
                  <c:v>902.62695533753049</c:v>
                </c:pt>
                <c:pt idx="12">
                  <c:v>761.13445712367047</c:v>
                </c:pt>
                <c:pt idx="13">
                  <c:v>1265.3426250062103</c:v>
                </c:pt>
                <c:pt idx="14">
                  <c:v>992.9982103982602</c:v>
                </c:pt>
                <c:pt idx="15">
                  <c:v>230.57105728821034</c:v>
                </c:pt>
                <c:pt idx="16">
                  <c:v>688.21310274276038</c:v>
                </c:pt>
                <c:pt idx="17">
                  <c:v>1126.8923624450399</c:v>
                </c:pt>
                <c:pt idx="18">
                  <c:v>436.1353621010503</c:v>
                </c:pt>
                <c:pt idx="19">
                  <c:v>549.52324932694</c:v>
                </c:pt>
                <c:pt idx="20">
                  <c:v>832.50153857163059</c:v>
                </c:pt>
                <c:pt idx="21">
                  <c:v>490.99981222892029</c:v>
                </c:pt>
                <c:pt idx="22">
                  <c:v>1372.79981222892</c:v>
                </c:pt>
                <c:pt idx="23">
                  <c:v>240.87871722087039</c:v>
                </c:pt>
                <c:pt idx="24">
                  <c:v>967.76933681243008</c:v>
                </c:pt>
                <c:pt idx="25">
                  <c:v>863.33489617210034</c:v>
                </c:pt>
                <c:pt idx="26">
                  <c:v>613.62408759124037</c:v>
                </c:pt>
                <c:pt idx="27">
                  <c:v>1185.7747286168806</c:v>
                </c:pt>
                <c:pt idx="28">
                  <c:v>480.66405357764006</c:v>
                </c:pt>
                <c:pt idx="29">
                  <c:v>705.7588915128099</c:v>
                </c:pt>
                <c:pt idx="30">
                  <c:v>364.61467898909041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8C-40C2-AF33-07B3070962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6743856"/>
        <c:axId val="949965984"/>
      </c:scatterChart>
      <c:valAx>
        <c:axId val="926743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965984"/>
        <c:crosses val="autoZero"/>
        <c:crossBetween val="midCat"/>
      </c:valAx>
      <c:valAx>
        <c:axId val="949965984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6743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10 interphase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correction'!$BA$3:$BA$65</c:f>
              <c:numCache>
                <c:formatCode>General</c:formatCode>
                <c:ptCount val="63"/>
                <c:pt idx="0">
                  <c:v>347.11207111406497</c:v>
                </c:pt>
                <c:pt idx="1">
                  <c:v>781.73661309645513</c:v>
                </c:pt>
                <c:pt idx="2">
                  <c:v>716.09552382263496</c:v>
                </c:pt>
                <c:pt idx="3">
                  <c:v>499.70680643695505</c:v>
                </c:pt>
                <c:pt idx="4">
                  <c:v>645.10547274558405</c:v>
                </c:pt>
                <c:pt idx="5">
                  <c:v>572.25412606903308</c:v>
                </c:pt>
                <c:pt idx="6">
                  <c:v>678.82409909869511</c:v>
                </c:pt>
                <c:pt idx="7">
                  <c:v>529.31159300807201</c:v>
                </c:pt>
                <c:pt idx="8">
                  <c:v>673.51244995872503</c:v>
                </c:pt>
                <c:pt idx="9">
                  <c:v>414.75889662787006</c:v>
                </c:pt>
                <c:pt idx="10">
                  <c:v>464.11963620300799</c:v>
                </c:pt>
                <c:pt idx="11">
                  <c:v>517.67959555260097</c:v>
                </c:pt>
                <c:pt idx="12">
                  <c:v>1202.4198437795451</c:v>
                </c:pt>
                <c:pt idx="13">
                  <c:v>801.74750335401495</c:v>
                </c:pt>
                <c:pt idx="14">
                  <c:v>561.40966801636898</c:v>
                </c:pt>
                <c:pt idx="15">
                  <c:v>431.979672005201</c:v>
                </c:pt>
                <c:pt idx="16">
                  <c:v>495.71116120916702</c:v>
                </c:pt>
                <c:pt idx="17">
                  <c:v>956.11752072266495</c:v>
                </c:pt>
                <c:pt idx="18">
                  <c:v>689.0622878602851</c:v>
                </c:pt>
                <c:pt idx="19">
                  <c:v>499.11373533754704</c:v>
                </c:pt>
                <c:pt idx="20">
                  <c:v>1209.789091676625</c:v>
                </c:pt>
                <c:pt idx="21">
                  <c:v>503.51734065063999</c:v>
                </c:pt>
                <c:pt idx="22">
                  <c:v>481.63792888593503</c:v>
                </c:pt>
                <c:pt idx="23">
                  <c:v>783.03338343138512</c:v>
                </c:pt>
                <c:pt idx="24">
                  <c:v>491.52314901172099</c:v>
                </c:pt>
                <c:pt idx="25">
                  <c:v>437.14742255682097</c:v>
                </c:pt>
                <c:pt idx="26">
                  <c:v>478.11085882224006</c:v>
                </c:pt>
                <c:pt idx="27">
                  <c:v>868.48252348052506</c:v>
                </c:pt>
                <c:pt idx="28">
                  <c:v>482.741075739081</c:v>
                </c:pt>
                <c:pt idx="29">
                  <c:v>948.20483029438492</c:v>
                </c:pt>
                <c:pt idx="30">
                  <c:v>447.261168322554</c:v>
                </c:pt>
                <c:pt idx="31">
                  <c:v>758.380786028785</c:v>
                </c:pt>
                <c:pt idx="32">
                  <c:v>499.55946173264999</c:v>
                </c:pt>
                <c:pt idx="33">
                  <c:v>556.43939947417005</c:v>
                </c:pt>
                <c:pt idx="34">
                  <c:v>579.02225724414302</c:v>
                </c:pt>
                <c:pt idx="35">
                  <c:v>521.83324138593503</c:v>
                </c:pt>
                <c:pt idx="36">
                  <c:v>667.79036791032502</c:v>
                </c:pt>
                <c:pt idx="37">
                  <c:v>396.08465019741004</c:v>
                </c:pt>
                <c:pt idx="38">
                  <c:v>818.74879845114492</c:v>
                </c:pt>
                <c:pt idx="39">
                  <c:v>616.47199968239499</c:v>
                </c:pt>
                <c:pt idx="40">
                  <c:v>512.06810906611497</c:v>
                </c:pt>
                <c:pt idx="41">
                  <c:v>511.59435090428303</c:v>
                </c:pt>
                <c:pt idx="42">
                  <c:v>783.13563530794499</c:v>
                </c:pt>
                <c:pt idx="43">
                  <c:v>366.97126221926806</c:v>
                </c:pt>
                <c:pt idx="44">
                  <c:v>439.34946734747302</c:v>
                </c:pt>
                <c:pt idx="45">
                  <c:v>443.66462791506103</c:v>
                </c:pt>
                <c:pt idx="46">
                  <c:v>554.025183787895</c:v>
                </c:pt>
                <c:pt idx="47">
                  <c:v>602.08584555260097</c:v>
                </c:pt>
                <c:pt idx="48">
                  <c:v>547.58792888593507</c:v>
                </c:pt>
                <c:pt idx="49">
                  <c:v>1044.3036592230051</c:v>
                </c:pt>
                <c:pt idx="50">
                  <c:v>739.00557594475504</c:v>
                </c:pt>
                <c:pt idx="51">
                  <c:v>573.25501749352998</c:v>
                </c:pt>
                <c:pt idx="52">
                  <c:v>814.94426691409512</c:v>
                </c:pt>
                <c:pt idx="53">
                  <c:v>580.33863311128698</c:v>
                </c:pt>
                <c:pt idx="54">
                  <c:v>391.11869811670408</c:v>
                </c:pt>
                <c:pt idx="55">
                  <c:v>620.54366659085304</c:v>
                </c:pt>
                <c:pt idx="56">
                  <c:v>844.87038502628502</c:v>
                </c:pt>
                <c:pt idx="57">
                  <c:v>1048.6049100180051</c:v>
                </c:pt>
                <c:pt idx="58">
                  <c:v>702.167928885935</c:v>
                </c:pt>
                <c:pt idx="59">
                  <c:v>611.68384725328201</c:v>
                </c:pt>
                <c:pt idx="60">
                  <c:v>1011.9920955525949</c:v>
                </c:pt>
                <c:pt idx="61">
                  <c:v>872.11373533754499</c:v>
                </c:pt>
                <c:pt idx="62">
                  <c:v>504.47883797684403</c:v>
                </c:pt>
              </c:numCache>
            </c:numRef>
          </c:xVal>
          <c:yVal>
            <c:numRef>
              <c:f>'Bg correction'!$BB$3:$BB$65</c:f>
              <c:numCache>
                <c:formatCode>General</c:formatCode>
                <c:ptCount val="63"/>
                <c:pt idx="0">
                  <c:v>3735.2842901055001</c:v>
                </c:pt>
                <c:pt idx="1">
                  <c:v>6490.9591309471007</c:v>
                </c:pt>
                <c:pt idx="2">
                  <c:v>6328.8625453374998</c:v>
                </c:pt>
                <c:pt idx="3">
                  <c:v>4301.9453017312298</c:v>
                </c:pt>
                <c:pt idx="4">
                  <c:v>4785.6876397190599</c:v>
                </c:pt>
                <c:pt idx="5">
                  <c:v>4907.9657098944999</c:v>
                </c:pt>
                <c:pt idx="6">
                  <c:v>5315.439114149819</c:v>
                </c:pt>
                <c:pt idx="7">
                  <c:v>5435.5821221082397</c:v>
                </c:pt>
                <c:pt idx="8">
                  <c:v>5099.06436889833</c:v>
                </c:pt>
                <c:pt idx="9">
                  <c:v>2952.8770002170795</c:v>
                </c:pt>
                <c:pt idx="10">
                  <c:v>3708.2644903823002</c:v>
                </c:pt>
                <c:pt idx="11">
                  <c:v>4078.2740432278297</c:v>
                </c:pt>
                <c:pt idx="12">
                  <c:v>9849.1710290433984</c:v>
                </c:pt>
                <c:pt idx="13">
                  <c:v>8137.3199652136</c:v>
                </c:pt>
                <c:pt idx="14">
                  <c:v>4720.3504925031893</c:v>
                </c:pt>
                <c:pt idx="15">
                  <c:v>3840.9358933807298</c:v>
                </c:pt>
                <c:pt idx="16">
                  <c:v>3905.1146997934902</c:v>
                </c:pt>
                <c:pt idx="17">
                  <c:v>8290.756526221001</c:v>
                </c:pt>
                <c:pt idx="18">
                  <c:v>4807.5054534842393</c:v>
                </c:pt>
                <c:pt idx="19">
                  <c:v>3050.4146346256803</c:v>
                </c:pt>
                <c:pt idx="20">
                  <c:v>10054.268035475801</c:v>
                </c:pt>
                <c:pt idx="21">
                  <c:v>3437.5157098945001</c:v>
                </c:pt>
                <c:pt idx="22">
                  <c:v>3732.0728527516403</c:v>
                </c:pt>
                <c:pt idx="23">
                  <c:v>7044.4914674702004</c:v>
                </c:pt>
                <c:pt idx="24">
                  <c:v>3734.6150809636802</c:v>
                </c:pt>
                <c:pt idx="25">
                  <c:v>2951.2790010337403</c:v>
                </c:pt>
                <c:pt idx="26">
                  <c:v>3853.8494678562802</c:v>
                </c:pt>
                <c:pt idx="27">
                  <c:v>7114.2427369214993</c:v>
                </c:pt>
                <c:pt idx="28">
                  <c:v>4697.82759800638</c:v>
                </c:pt>
                <c:pt idx="29">
                  <c:v>7871.9269775001003</c:v>
                </c:pt>
                <c:pt idx="30">
                  <c:v>3734.2509211621</c:v>
                </c:pt>
                <c:pt idx="31">
                  <c:v>5955.9442813230698</c:v>
                </c:pt>
                <c:pt idx="32">
                  <c:v>3729.16826463902</c:v>
                </c:pt>
                <c:pt idx="33">
                  <c:v>3776.0760040121395</c:v>
                </c:pt>
                <c:pt idx="34">
                  <c:v>4905.5291427303191</c:v>
                </c:pt>
                <c:pt idx="35">
                  <c:v>4709.4969598944999</c:v>
                </c:pt>
                <c:pt idx="36">
                  <c:v>8108.2766855042</c:v>
                </c:pt>
                <c:pt idx="37">
                  <c:v>2569.1255459600698</c:v>
                </c:pt>
                <c:pt idx="38">
                  <c:v>6442.4896229379001</c:v>
                </c:pt>
                <c:pt idx="39">
                  <c:v>5092.4944709564397</c:v>
                </c:pt>
                <c:pt idx="40">
                  <c:v>5287.7247189034997</c:v>
                </c:pt>
                <c:pt idx="41">
                  <c:v>3555.4221319128401</c:v>
                </c:pt>
                <c:pt idx="42">
                  <c:v>6127.9450676926599</c:v>
                </c:pt>
                <c:pt idx="43">
                  <c:v>3289.1786728574598</c:v>
                </c:pt>
                <c:pt idx="44">
                  <c:v>3441.3118637406496</c:v>
                </c:pt>
                <c:pt idx="45">
                  <c:v>4961.3176516420708</c:v>
                </c:pt>
                <c:pt idx="46">
                  <c:v>4157.0196314631203</c:v>
                </c:pt>
                <c:pt idx="47">
                  <c:v>4650.4865432278302</c:v>
                </c:pt>
                <c:pt idx="48">
                  <c:v>3660.5268210056101</c:v>
                </c:pt>
                <c:pt idx="49">
                  <c:v>8117.0527885461006</c:v>
                </c:pt>
                <c:pt idx="50">
                  <c:v>9210.3862981296988</c:v>
                </c:pt>
                <c:pt idx="51">
                  <c:v>3518.0321655907001</c:v>
                </c:pt>
                <c:pt idx="52">
                  <c:v>5800.0114845423805</c:v>
                </c:pt>
                <c:pt idx="53">
                  <c:v>4404.4481042606903</c:v>
                </c:pt>
                <c:pt idx="54">
                  <c:v>3801.16186374065</c:v>
                </c:pt>
                <c:pt idx="55">
                  <c:v>5066.0927590748206</c:v>
                </c:pt>
                <c:pt idx="56">
                  <c:v>8320.856060771599</c:v>
                </c:pt>
                <c:pt idx="57">
                  <c:v>8946.7534457434995</c:v>
                </c:pt>
                <c:pt idx="58">
                  <c:v>4035.1757098945</c:v>
                </c:pt>
                <c:pt idx="59">
                  <c:v>4854.1238731597996</c:v>
                </c:pt>
                <c:pt idx="60">
                  <c:v>7112.4240432277993</c:v>
                </c:pt>
                <c:pt idx="61">
                  <c:v>6970.4576453783002</c:v>
                </c:pt>
                <c:pt idx="62">
                  <c:v>3704.5793462581296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8E-4AAB-806C-7DF3BB949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077632"/>
        <c:axId val="949289456"/>
      </c:scatterChart>
      <c:valAx>
        <c:axId val="1067077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289456"/>
        <c:crosses val="autoZero"/>
        <c:crossBetween val="midCat"/>
      </c:valAx>
      <c:valAx>
        <c:axId val="949289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077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10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correction'!$BG$4:$BG$36</c:f>
              <c:numCache>
                <c:formatCode>General</c:formatCode>
                <c:ptCount val="33"/>
                <c:pt idx="0">
                  <c:v>506.95101831397994</c:v>
                </c:pt>
                <c:pt idx="1">
                  <c:v>803.01608420589002</c:v>
                </c:pt>
                <c:pt idx="2">
                  <c:v>857.26792794908999</c:v>
                </c:pt>
                <c:pt idx="3">
                  <c:v>414.94769885989797</c:v>
                </c:pt>
                <c:pt idx="4">
                  <c:v>511.46434850238995</c:v>
                </c:pt>
                <c:pt idx="5">
                  <c:v>672.84889688666988</c:v>
                </c:pt>
                <c:pt idx="6">
                  <c:v>538.32800874608995</c:v>
                </c:pt>
                <c:pt idx="7">
                  <c:v>174.38322952196893</c:v>
                </c:pt>
                <c:pt idx="8">
                  <c:v>409.10203956423902</c:v>
                </c:pt>
                <c:pt idx="9">
                  <c:v>508.87926828548996</c:v>
                </c:pt>
                <c:pt idx="10">
                  <c:v>313.382148620664</c:v>
                </c:pt>
                <c:pt idx="11">
                  <c:v>338.02993898264492</c:v>
                </c:pt>
                <c:pt idx="12">
                  <c:v>191.46804518024396</c:v>
                </c:pt>
                <c:pt idx="13">
                  <c:v>396.71046942266901</c:v>
                </c:pt>
                <c:pt idx="14">
                  <c:v>394.18916616452293</c:v>
                </c:pt>
                <c:pt idx="15">
                  <c:v>361.64499323219195</c:v>
                </c:pt>
                <c:pt idx="16">
                  <c:v>239.73692444912399</c:v>
                </c:pt>
                <c:pt idx="17">
                  <c:v>462.49958506892006</c:v>
                </c:pt>
                <c:pt idx="18">
                  <c:v>361.97396148616099</c:v>
                </c:pt>
                <c:pt idx="19">
                  <c:v>154.97237418457291</c:v>
                </c:pt>
                <c:pt idx="20">
                  <c:v>206.96285037504992</c:v>
                </c:pt>
                <c:pt idx="21">
                  <c:v>185.96014767234692</c:v>
                </c:pt>
                <c:pt idx="22">
                  <c:v>259.91285037504997</c:v>
                </c:pt>
                <c:pt idx="23">
                  <c:v>185.01768908472695</c:v>
                </c:pt>
                <c:pt idx="24">
                  <c:v>429.72951704170998</c:v>
                </c:pt>
                <c:pt idx="25">
                  <c:v>232.93871244401498</c:v>
                </c:pt>
                <c:pt idx="26">
                  <c:v>317.76999323219195</c:v>
                </c:pt>
                <c:pt idx="27">
                  <c:v>212.35515806735702</c:v>
                </c:pt>
                <c:pt idx="28">
                  <c:v>215.82285037504994</c:v>
                </c:pt>
                <c:pt idx="29">
                  <c:v>323.57589385330994</c:v>
                </c:pt>
                <c:pt idx="30">
                  <c:v>184.47535037504997</c:v>
                </c:pt>
                <c:pt idx="31">
                  <c:v>268.03785037504997</c:v>
                </c:pt>
                <c:pt idx="32">
                  <c:v>483.27823499042995</c:v>
                </c:pt>
              </c:numCache>
            </c:numRef>
          </c:xVal>
          <c:yVal>
            <c:numRef>
              <c:f>'Bg correction'!$BH$4:$BH$36</c:f>
              <c:numCache>
                <c:formatCode>General</c:formatCode>
                <c:ptCount val="33"/>
                <c:pt idx="0">
                  <c:v>1435.7519306226504</c:v>
                </c:pt>
                <c:pt idx="1">
                  <c:v>1847.9443131755406</c:v>
                </c:pt>
                <c:pt idx="2">
                  <c:v>2507.5331742299304</c:v>
                </c:pt>
                <c:pt idx="3">
                  <c:v>876.81446242926995</c:v>
                </c:pt>
                <c:pt idx="4">
                  <c:v>894.78712160529994</c:v>
                </c:pt>
                <c:pt idx="5">
                  <c:v>1671.4299663052398</c:v>
                </c:pt>
                <c:pt idx="6">
                  <c:v>1121.31416077014</c:v>
                </c:pt>
                <c:pt idx="7">
                  <c:v>582.21620018597969</c:v>
                </c:pt>
                <c:pt idx="8">
                  <c:v>1316.9595074743102</c:v>
                </c:pt>
                <c:pt idx="9">
                  <c:v>624.49903954369984</c:v>
                </c:pt>
                <c:pt idx="10">
                  <c:v>1007.2477957625997</c:v>
                </c:pt>
                <c:pt idx="11">
                  <c:v>977.6697366908702</c:v>
                </c:pt>
                <c:pt idx="12">
                  <c:v>171.11359662840005</c:v>
                </c:pt>
                <c:pt idx="13">
                  <c:v>785.75573227053974</c:v>
                </c:pt>
                <c:pt idx="14">
                  <c:v>1684.8442869906694</c:v>
                </c:pt>
                <c:pt idx="15">
                  <c:v>832.17041481021988</c:v>
                </c:pt>
                <c:pt idx="16">
                  <c:v>264.89594391075025</c:v>
                </c:pt>
                <c:pt idx="17">
                  <c:v>1152.6015372592001</c:v>
                </c:pt>
                <c:pt idx="18">
                  <c:v>660.75890687370975</c:v>
                </c:pt>
                <c:pt idx="19">
                  <c:v>370.46208147688958</c:v>
                </c:pt>
                <c:pt idx="20">
                  <c:v>120.18112909594038</c:v>
                </c:pt>
                <c:pt idx="21">
                  <c:v>-84.797249282440134</c:v>
                </c:pt>
                <c:pt idx="22">
                  <c:v>1447.76862909594</c:v>
                </c:pt>
                <c:pt idx="23">
                  <c:v>-265.74145154923008</c:v>
                </c:pt>
                <c:pt idx="24">
                  <c:v>133.01446242926977</c:v>
                </c:pt>
                <c:pt idx="25">
                  <c:v>590.30526702696989</c:v>
                </c:pt>
                <c:pt idx="26">
                  <c:v>1678.4382719530795</c:v>
                </c:pt>
                <c:pt idx="27">
                  <c:v>-171.5342555194502</c:v>
                </c:pt>
                <c:pt idx="28">
                  <c:v>1282.8611290959398</c:v>
                </c:pt>
                <c:pt idx="29">
                  <c:v>632.45069431333013</c:v>
                </c:pt>
                <c:pt idx="30">
                  <c:v>838.01862909594001</c:v>
                </c:pt>
                <c:pt idx="31">
                  <c:v>-833.73137090405999</c:v>
                </c:pt>
                <c:pt idx="32">
                  <c:v>542.9657444805498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CE-47FC-981C-499989FFB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140032"/>
        <c:axId val="946604864"/>
      </c:scatterChart>
      <c:valAx>
        <c:axId val="1067140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604864"/>
        <c:crosses val="autoZero"/>
        <c:crossBetween val="midCat"/>
      </c:valAx>
      <c:valAx>
        <c:axId val="946604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140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10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correction'!$BD$3:$BD$32</c:f>
              <c:numCache>
                <c:formatCode>General</c:formatCode>
                <c:ptCount val="30"/>
                <c:pt idx="0">
                  <c:v>567.35207823960798</c:v>
                </c:pt>
                <c:pt idx="1">
                  <c:v>253.44261610871899</c:v>
                </c:pt>
                <c:pt idx="2">
                  <c:v>494.225868528452</c:v>
                </c:pt>
                <c:pt idx="3">
                  <c:v>277.66295935437699</c:v>
                </c:pt>
                <c:pt idx="4">
                  <c:v>503.20572522859209</c:v>
                </c:pt>
                <c:pt idx="5">
                  <c:v>324.88000367165398</c:v>
                </c:pt>
                <c:pt idx="6">
                  <c:v>479.14982290107207</c:v>
                </c:pt>
                <c:pt idx="7">
                  <c:v>389.39570937101098</c:v>
                </c:pt>
                <c:pt idx="8">
                  <c:v>302.19426322380605</c:v>
                </c:pt>
                <c:pt idx="9">
                  <c:v>307.31949038784205</c:v>
                </c:pt>
                <c:pt idx="10">
                  <c:v>230.01920888910399</c:v>
                </c:pt>
                <c:pt idx="11">
                  <c:v>339.28375991068106</c:v>
                </c:pt>
                <c:pt idx="12">
                  <c:v>273.76050454184804</c:v>
                </c:pt>
                <c:pt idx="13">
                  <c:v>285.80176791423798</c:v>
                </c:pt>
                <c:pt idx="14">
                  <c:v>142.44466972787097</c:v>
                </c:pt>
                <c:pt idx="15">
                  <c:v>295.71629782876801</c:v>
                </c:pt>
                <c:pt idx="16">
                  <c:v>493.96792176039196</c:v>
                </c:pt>
                <c:pt idx="17">
                  <c:v>267.99898559017902</c:v>
                </c:pt>
                <c:pt idx="18">
                  <c:v>96.34684649157407</c:v>
                </c:pt>
                <c:pt idx="19">
                  <c:v>266.85274103749998</c:v>
                </c:pt>
                <c:pt idx="20">
                  <c:v>167.95961007208007</c:v>
                </c:pt>
                <c:pt idx="21">
                  <c:v>433.13125509372207</c:v>
                </c:pt>
                <c:pt idx="22">
                  <c:v>78.947921760391978</c:v>
                </c:pt>
                <c:pt idx="23">
                  <c:v>114.30009567343507</c:v>
                </c:pt>
                <c:pt idx="24">
                  <c:v>476.01748697778191</c:v>
                </c:pt>
                <c:pt idx="25">
                  <c:v>131.59792176039207</c:v>
                </c:pt>
                <c:pt idx="26">
                  <c:v>424.35162546409504</c:v>
                </c:pt>
                <c:pt idx="27">
                  <c:v>149.38705219517408</c:v>
                </c:pt>
                <c:pt idx="28">
                  <c:v>231.34792176039207</c:v>
                </c:pt>
                <c:pt idx="29">
                  <c:v>423.37014398261397</c:v>
                </c:pt>
              </c:numCache>
            </c:numRef>
          </c:xVal>
          <c:yVal>
            <c:numRef>
              <c:f>'Bg correction'!$BE$3:$BE$32</c:f>
              <c:numCache>
                <c:formatCode>General</c:formatCode>
                <c:ptCount val="30"/>
                <c:pt idx="0">
                  <c:v>3197.5591381417998</c:v>
                </c:pt>
                <c:pt idx="1">
                  <c:v>354.73267270018005</c:v>
                </c:pt>
                <c:pt idx="2">
                  <c:v>1282.6918124285403</c:v>
                </c:pt>
                <c:pt idx="3">
                  <c:v>512.35564882560993</c:v>
                </c:pt>
                <c:pt idx="4">
                  <c:v>1090.4003994304503</c:v>
                </c:pt>
                <c:pt idx="5">
                  <c:v>562.56714172167995</c:v>
                </c:pt>
                <c:pt idx="6">
                  <c:v>1515.2089226947</c:v>
                </c:pt>
                <c:pt idx="7">
                  <c:v>899.55148132722024</c:v>
                </c:pt>
                <c:pt idx="8">
                  <c:v>796.9872033216102</c:v>
                </c:pt>
                <c:pt idx="9">
                  <c:v>708.99968538761004</c:v>
                </c:pt>
                <c:pt idx="10">
                  <c:v>541.51016878889004</c:v>
                </c:pt>
                <c:pt idx="11">
                  <c:v>847.00155549981037</c:v>
                </c:pt>
                <c:pt idx="12">
                  <c:v>678.42761682508035</c:v>
                </c:pt>
                <c:pt idx="13">
                  <c:v>549.63316955050004</c:v>
                </c:pt>
                <c:pt idx="14">
                  <c:v>142.2863903134803</c:v>
                </c:pt>
                <c:pt idx="15">
                  <c:v>749.74000715734019</c:v>
                </c:pt>
                <c:pt idx="16">
                  <c:v>1252.1008618582</c:v>
                </c:pt>
                <c:pt idx="17">
                  <c:v>452.61107462415021</c:v>
                </c:pt>
                <c:pt idx="18">
                  <c:v>173.73118443884005</c:v>
                </c:pt>
                <c:pt idx="19">
                  <c:v>-37.703716455059748</c:v>
                </c:pt>
                <c:pt idx="20">
                  <c:v>207.02527744261033</c:v>
                </c:pt>
                <c:pt idx="21">
                  <c:v>654.74086185820033</c:v>
                </c:pt>
                <c:pt idx="22">
                  <c:v>-267.65913814179976</c:v>
                </c:pt>
                <c:pt idx="23">
                  <c:v>39.462600988630129</c:v>
                </c:pt>
                <c:pt idx="24">
                  <c:v>1002.7234705538503</c:v>
                </c:pt>
                <c:pt idx="25">
                  <c:v>-202.25913814179967</c:v>
                </c:pt>
                <c:pt idx="26">
                  <c:v>1017.4408618582002</c:v>
                </c:pt>
                <c:pt idx="27">
                  <c:v>86.614774901669989</c:v>
                </c:pt>
                <c:pt idx="28">
                  <c:v>507.19086185820015</c:v>
                </c:pt>
                <c:pt idx="29">
                  <c:v>517.3297507470802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39-4D27-9951-68E7A5EC0E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110032"/>
        <c:axId val="955276064"/>
      </c:scatterChart>
      <c:valAx>
        <c:axId val="1067110032"/>
        <c:scaling>
          <c:orientation val="minMax"/>
          <c:max val="1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5276064"/>
        <c:crosses val="autoZero"/>
        <c:crossBetween val="midCat"/>
      </c:valAx>
      <c:valAx>
        <c:axId val="955276064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110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11 intephase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correction'!$BJ$4:$BJ$47</c:f>
              <c:numCache>
                <c:formatCode>General</c:formatCode>
                <c:ptCount val="44"/>
                <c:pt idx="0">
                  <c:v>745.11098491623898</c:v>
                </c:pt>
                <c:pt idx="1">
                  <c:v>591.39885592373798</c:v>
                </c:pt>
                <c:pt idx="2">
                  <c:v>607.632500783551</c:v>
                </c:pt>
                <c:pt idx="3">
                  <c:v>823.06112227887911</c:v>
                </c:pt>
                <c:pt idx="4">
                  <c:v>932.54709898137912</c:v>
                </c:pt>
                <c:pt idx="5">
                  <c:v>859.87968288493903</c:v>
                </c:pt>
                <c:pt idx="6">
                  <c:v>844.41281146805909</c:v>
                </c:pt>
                <c:pt idx="7">
                  <c:v>603.27690096740298</c:v>
                </c:pt>
                <c:pt idx="8">
                  <c:v>770.50392530917907</c:v>
                </c:pt>
                <c:pt idx="9">
                  <c:v>526.38407004007297</c:v>
                </c:pt>
                <c:pt idx="10">
                  <c:v>676.38166825588905</c:v>
                </c:pt>
                <c:pt idx="11">
                  <c:v>754.49520501268898</c:v>
                </c:pt>
                <c:pt idx="12">
                  <c:v>1004.002476033819</c:v>
                </c:pt>
                <c:pt idx="13">
                  <c:v>633.70649899120701</c:v>
                </c:pt>
                <c:pt idx="14">
                  <c:v>612.07684808532997</c:v>
                </c:pt>
                <c:pt idx="15">
                  <c:v>702.75073071260908</c:v>
                </c:pt>
                <c:pt idx="16">
                  <c:v>543.88314608840199</c:v>
                </c:pt>
                <c:pt idx="17">
                  <c:v>898.84769635294901</c:v>
                </c:pt>
                <c:pt idx="18">
                  <c:v>717.90674329797912</c:v>
                </c:pt>
                <c:pt idx="19">
                  <c:v>709.23759743414894</c:v>
                </c:pt>
                <c:pt idx="20">
                  <c:v>621.90362227887897</c:v>
                </c:pt>
                <c:pt idx="21">
                  <c:v>692.40388304296903</c:v>
                </c:pt>
                <c:pt idx="22">
                  <c:v>815.47975724819912</c:v>
                </c:pt>
                <c:pt idx="23">
                  <c:v>599.494898874623</c:v>
                </c:pt>
                <c:pt idx="24">
                  <c:v>732.88421830536913</c:v>
                </c:pt>
                <c:pt idx="25">
                  <c:v>1079.610877180839</c:v>
                </c:pt>
                <c:pt idx="26">
                  <c:v>545.93953136978803</c:v>
                </c:pt>
                <c:pt idx="27">
                  <c:v>741.21292188976895</c:v>
                </c:pt>
                <c:pt idx="28">
                  <c:v>459.86897111608801</c:v>
                </c:pt>
                <c:pt idx="29">
                  <c:v>744.65083746874893</c:v>
                </c:pt>
                <c:pt idx="30">
                  <c:v>939.36427834248911</c:v>
                </c:pt>
                <c:pt idx="31">
                  <c:v>736.62419046068908</c:v>
                </c:pt>
                <c:pt idx="32">
                  <c:v>479.75695561221198</c:v>
                </c:pt>
                <c:pt idx="33">
                  <c:v>705.86100966625895</c:v>
                </c:pt>
                <c:pt idx="34">
                  <c:v>763.05100323125907</c:v>
                </c:pt>
                <c:pt idx="35">
                  <c:v>721.59797461047901</c:v>
                </c:pt>
                <c:pt idx="36">
                  <c:v>513.01140005665604</c:v>
                </c:pt>
                <c:pt idx="37">
                  <c:v>604.01125668748102</c:v>
                </c:pt>
                <c:pt idx="38">
                  <c:v>730.86435075569898</c:v>
                </c:pt>
                <c:pt idx="39">
                  <c:v>686.71080176604903</c:v>
                </c:pt>
                <c:pt idx="40">
                  <c:v>708.204249585149</c:v>
                </c:pt>
                <c:pt idx="41">
                  <c:v>638.92316356328206</c:v>
                </c:pt>
                <c:pt idx="42">
                  <c:v>524.31016074041702</c:v>
                </c:pt>
                <c:pt idx="43">
                  <c:v>604.10998591524196</c:v>
                </c:pt>
              </c:numCache>
            </c:numRef>
          </c:xVal>
          <c:yVal>
            <c:numRef>
              <c:f>'Bg correction'!$BK$4:$BK$47</c:f>
              <c:numCache>
                <c:formatCode>General</c:formatCode>
                <c:ptCount val="44"/>
                <c:pt idx="0">
                  <c:v>1610.5539152617098</c:v>
                </c:pt>
                <c:pt idx="1">
                  <c:v>1523.2269493926801</c:v>
                </c:pt>
                <c:pt idx="2">
                  <c:v>1407.89050079455</c:v>
                </c:pt>
                <c:pt idx="3">
                  <c:v>1917.9006643459597</c:v>
                </c:pt>
                <c:pt idx="4">
                  <c:v>2221.5431822670998</c:v>
                </c:pt>
                <c:pt idx="5">
                  <c:v>2025.7048310126197</c:v>
                </c:pt>
                <c:pt idx="6">
                  <c:v>2417.8915427243301</c:v>
                </c:pt>
                <c:pt idx="7">
                  <c:v>1085.8102954934998</c:v>
                </c:pt>
                <c:pt idx="8">
                  <c:v>1993.6305885883799</c:v>
                </c:pt>
                <c:pt idx="9">
                  <c:v>1704.3545822564001</c:v>
                </c:pt>
                <c:pt idx="10">
                  <c:v>1773.4312677942298</c:v>
                </c:pt>
                <c:pt idx="11">
                  <c:v>1707.58061038912</c:v>
                </c:pt>
                <c:pt idx="12">
                  <c:v>2471.06820387165</c:v>
                </c:pt>
                <c:pt idx="13">
                  <c:v>1247.9258355788297</c:v>
                </c:pt>
                <c:pt idx="14">
                  <c:v>1277.6381643459599</c:v>
                </c:pt>
                <c:pt idx="15">
                  <c:v>2414.4212968760799</c:v>
                </c:pt>
                <c:pt idx="16">
                  <c:v>1133.77149767929</c:v>
                </c:pt>
                <c:pt idx="17">
                  <c:v>1985.1048310126198</c:v>
                </c:pt>
                <c:pt idx="18">
                  <c:v>1525.7719223077397</c:v>
                </c:pt>
                <c:pt idx="19">
                  <c:v>2060.5760525447099</c:v>
                </c:pt>
                <c:pt idx="20">
                  <c:v>1631.0031643459597</c:v>
                </c:pt>
                <c:pt idx="21">
                  <c:v>1651.0596319020501</c:v>
                </c:pt>
                <c:pt idx="22">
                  <c:v>2090.1903115852201</c:v>
                </c:pt>
                <c:pt idx="23">
                  <c:v>1113.1771714381498</c:v>
                </c:pt>
                <c:pt idx="24">
                  <c:v>1948.5189590479399</c:v>
                </c:pt>
                <c:pt idx="25">
                  <c:v>2400.6381643459599</c:v>
                </c:pt>
                <c:pt idx="26">
                  <c:v>1110.9108916186801</c:v>
                </c:pt>
                <c:pt idx="27">
                  <c:v>1345.5447791319498</c:v>
                </c:pt>
                <c:pt idx="28">
                  <c:v>1506.4521178343298</c:v>
                </c:pt>
                <c:pt idx="29">
                  <c:v>1810.4229744725399</c:v>
                </c:pt>
                <c:pt idx="30">
                  <c:v>2321.21271702985</c:v>
                </c:pt>
                <c:pt idx="31">
                  <c:v>1802.5415734368598</c:v>
                </c:pt>
                <c:pt idx="32">
                  <c:v>1180.15483101262</c:v>
                </c:pt>
                <c:pt idx="33">
                  <c:v>1215.4850111927999</c:v>
                </c:pt>
                <c:pt idx="34">
                  <c:v>2071.3732833935701</c:v>
                </c:pt>
                <c:pt idx="35">
                  <c:v>1669.0397187500998</c:v>
                </c:pt>
                <c:pt idx="36">
                  <c:v>1293.7537199015101</c:v>
                </c:pt>
                <c:pt idx="37">
                  <c:v>1107.0360138083197</c:v>
                </c:pt>
                <c:pt idx="38">
                  <c:v>1550.3368398426401</c:v>
                </c:pt>
                <c:pt idx="39">
                  <c:v>1967.9779079356999</c:v>
                </c:pt>
                <c:pt idx="40">
                  <c:v>1982.7377953422601</c:v>
                </c:pt>
                <c:pt idx="41">
                  <c:v>1538.91339370375</c:v>
                </c:pt>
                <c:pt idx="42">
                  <c:v>1148.0035489613401</c:v>
                </c:pt>
                <c:pt idx="43">
                  <c:v>1848.4927098005001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8A-4433-A53C-0C84F7059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042432"/>
        <c:axId val="687510720"/>
      </c:scatterChart>
      <c:valAx>
        <c:axId val="1067042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7510720"/>
        <c:crosses val="autoZero"/>
        <c:crossBetween val="midCat"/>
      </c:valAx>
      <c:valAx>
        <c:axId val="687510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042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11 prometa</a:t>
            </a:r>
          </a:p>
        </c:rich>
      </c:tx>
      <c:layout>
        <c:manualLayout>
          <c:xMode val="edge"/>
          <c:yMode val="edge"/>
          <c:x val="0.42615966754155732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correction'!$BP$4:$BP$47</c:f>
              <c:numCache>
                <c:formatCode>General</c:formatCode>
                <c:ptCount val="44"/>
                <c:pt idx="0">
                  <c:v>376.46729380463705</c:v>
                </c:pt>
                <c:pt idx="1">
                  <c:v>616.89824618558703</c:v>
                </c:pt>
                <c:pt idx="2">
                  <c:v>301.50552909875398</c:v>
                </c:pt>
                <c:pt idx="3">
                  <c:v>223.88464074341198</c:v>
                </c:pt>
                <c:pt idx="4">
                  <c:v>447.29711031839804</c:v>
                </c:pt>
                <c:pt idx="5">
                  <c:v>453.85771933655099</c:v>
                </c:pt>
                <c:pt idx="6">
                  <c:v>319.45062713797006</c:v>
                </c:pt>
                <c:pt idx="7">
                  <c:v>740.63079674005701</c:v>
                </c:pt>
                <c:pt idx="8">
                  <c:v>326.63204790299699</c:v>
                </c:pt>
                <c:pt idx="9">
                  <c:v>343.00401946835302</c:v>
                </c:pt>
                <c:pt idx="10">
                  <c:v>544.86057738672605</c:v>
                </c:pt>
                <c:pt idx="11">
                  <c:v>393.43033728289697</c:v>
                </c:pt>
                <c:pt idx="12">
                  <c:v>237.06568090141104</c:v>
                </c:pt>
                <c:pt idx="13">
                  <c:v>323.08872237606499</c:v>
                </c:pt>
                <c:pt idx="14">
                  <c:v>434.31729380463696</c:v>
                </c:pt>
                <c:pt idx="15">
                  <c:v>340.84021047130295</c:v>
                </c:pt>
                <c:pt idx="16">
                  <c:v>137.20150433095205</c:v>
                </c:pt>
                <c:pt idx="17">
                  <c:v>209.48503574012</c:v>
                </c:pt>
                <c:pt idx="18">
                  <c:v>365.82498611232904</c:v>
                </c:pt>
                <c:pt idx="19">
                  <c:v>644.22183925917705</c:v>
                </c:pt>
                <c:pt idx="20">
                  <c:v>170.28944570337103</c:v>
                </c:pt>
                <c:pt idx="21">
                  <c:v>430.24943666177899</c:v>
                </c:pt>
                <c:pt idx="22">
                  <c:v>309.93192795097798</c:v>
                </c:pt>
                <c:pt idx="23">
                  <c:v>438.06491285225604</c:v>
                </c:pt>
                <c:pt idx="24">
                  <c:v>240.76290783972399</c:v>
                </c:pt>
                <c:pt idx="25">
                  <c:v>741.1317516359569</c:v>
                </c:pt>
                <c:pt idx="26">
                  <c:v>405.19321973056299</c:v>
                </c:pt>
                <c:pt idx="27">
                  <c:v>340.93982901590402</c:v>
                </c:pt>
                <c:pt idx="28">
                  <c:v>620.53634142367707</c:v>
                </c:pt>
                <c:pt idx="29">
                  <c:v>341.91801582629705</c:v>
                </c:pt>
                <c:pt idx="30">
                  <c:v>169.59229380463705</c:v>
                </c:pt>
                <c:pt idx="31">
                  <c:v>166.04360959410997</c:v>
                </c:pt>
                <c:pt idx="32">
                  <c:v>268.27919856654103</c:v>
                </c:pt>
                <c:pt idx="33">
                  <c:v>310.52979380463705</c:v>
                </c:pt>
                <c:pt idx="34">
                  <c:v>464.35657951892199</c:v>
                </c:pt>
                <c:pt idx="35">
                  <c:v>462.56233884968196</c:v>
                </c:pt>
                <c:pt idx="36">
                  <c:v>336.47183925918205</c:v>
                </c:pt>
                <c:pt idx="37">
                  <c:v>398.46274835009103</c:v>
                </c:pt>
                <c:pt idx="38">
                  <c:v>347.78045169937297</c:v>
                </c:pt>
                <c:pt idx="39">
                  <c:v>400.98912479055195</c:v>
                </c:pt>
                <c:pt idx="40">
                  <c:v>372.13132889235601</c:v>
                </c:pt>
                <c:pt idx="41">
                  <c:v>471.71173824908101</c:v>
                </c:pt>
                <c:pt idx="42">
                  <c:v>379.53690164777402</c:v>
                </c:pt>
                <c:pt idx="43">
                  <c:v>323.08139636873898</c:v>
                </c:pt>
              </c:numCache>
            </c:numRef>
          </c:xVal>
          <c:yVal>
            <c:numRef>
              <c:f>'Bg correction'!$BQ$4:$BQ$47</c:f>
              <c:numCache>
                <c:formatCode>General</c:formatCode>
                <c:ptCount val="44"/>
                <c:pt idx="0">
                  <c:v>965.52123717218001</c:v>
                </c:pt>
                <c:pt idx="1">
                  <c:v>1765.9200466959801</c:v>
                </c:pt>
                <c:pt idx="2">
                  <c:v>770.90211952511982</c:v>
                </c:pt>
                <c:pt idx="3">
                  <c:v>676.91664533544008</c:v>
                </c:pt>
                <c:pt idx="4">
                  <c:v>1251.1210078143799</c:v>
                </c:pt>
                <c:pt idx="5">
                  <c:v>780.82176908707015</c:v>
                </c:pt>
                <c:pt idx="6">
                  <c:v>809.13512606105996</c:v>
                </c:pt>
                <c:pt idx="7">
                  <c:v>2192.0420297357796</c:v>
                </c:pt>
                <c:pt idx="8">
                  <c:v>363.0355814344698</c:v>
                </c:pt>
                <c:pt idx="9">
                  <c:v>727.74136991553996</c:v>
                </c:pt>
                <c:pt idx="10">
                  <c:v>1368.1723565751599</c:v>
                </c:pt>
                <c:pt idx="11">
                  <c:v>1371.2440632591301</c:v>
                </c:pt>
                <c:pt idx="12">
                  <c:v>308.96075330120993</c:v>
                </c:pt>
                <c:pt idx="13">
                  <c:v>134.3390943150298</c:v>
                </c:pt>
                <c:pt idx="14">
                  <c:v>928.25338002931994</c:v>
                </c:pt>
                <c:pt idx="15">
                  <c:v>667.43790383884016</c:v>
                </c:pt>
                <c:pt idx="16">
                  <c:v>-26.945868090980184</c:v>
                </c:pt>
                <c:pt idx="17">
                  <c:v>733.94462426895007</c:v>
                </c:pt>
                <c:pt idx="18">
                  <c:v>604.03726281319996</c:v>
                </c:pt>
                <c:pt idx="19">
                  <c:v>1405.1689644449002</c:v>
                </c:pt>
                <c:pt idx="20">
                  <c:v>460.51016122280998</c:v>
                </c:pt>
                <c:pt idx="21">
                  <c:v>772.1998086007502</c:v>
                </c:pt>
                <c:pt idx="22">
                  <c:v>315.00599326973997</c:v>
                </c:pt>
                <c:pt idx="23">
                  <c:v>1326.0629038388402</c:v>
                </c:pt>
                <c:pt idx="24">
                  <c:v>342.92255296165013</c:v>
                </c:pt>
                <c:pt idx="25">
                  <c:v>2018.2275624733802</c:v>
                </c:pt>
                <c:pt idx="26">
                  <c:v>836.61845939439991</c:v>
                </c:pt>
                <c:pt idx="27">
                  <c:v>643.36806815808995</c:v>
                </c:pt>
                <c:pt idx="28">
                  <c:v>1845.4629038388402</c:v>
                </c:pt>
                <c:pt idx="29">
                  <c:v>654.26266316495003</c:v>
                </c:pt>
                <c:pt idx="30">
                  <c:v>575.1712371721801</c:v>
                </c:pt>
                <c:pt idx="31">
                  <c:v>303.2383424353302</c:v>
                </c:pt>
                <c:pt idx="32">
                  <c:v>873.42004669598009</c:v>
                </c:pt>
                <c:pt idx="33">
                  <c:v>690.40873717217983</c:v>
                </c:pt>
                <c:pt idx="34">
                  <c:v>1579.6105228864599</c:v>
                </c:pt>
                <c:pt idx="35">
                  <c:v>1081.9187596946999</c:v>
                </c:pt>
                <c:pt idx="36">
                  <c:v>473.32047959642023</c:v>
                </c:pt>
                <c:pt idx="37">
                  <c:v>1629.6871462630802</c:v>
                </c:pt>
                <c:pt idx="38">
                  <c:v>642.96202664586008</c:v>
                </c:pt>
                <c:pt idx="39">
                  <c:v>939.48074421443016</c:v>
                </c:pt>
                <c:pt idx="40">
                  <c:v>1083.3786933125302</c:v>
                </c:pt>
                <c:pt idx="41">
                  <c:v>1347.2357433450102</c:v>
                </c:pt>
                <c:pt idx="42">
                  <c:v>735.98447246628984</c:v>
                </c:pt>
                <c:pt idx="43">
                  <c:v>682.16546794141004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46-4D72-A1BD-2BD24E0C4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3382352"/>
        <c:axId val="1047271280"/>
      </c:scatterChart>
      <c:valAx>
        <c:axId val="9433823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7271280"/>
        <c:crosses val="autoZero"/>
        <c:crossBetween val="midCat"/>
      </c:valAx>
      <c:valAx>
        <c:axId val="1047271280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3382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11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correction'!$BM$4:$BM$21</c:f>
              <c:numCache>
                <c:formatCode>General</c:formatCode>
                <c:ptCount val="18"/>
                <c:pt idx="0">
                  <c:v>219.856880096216</c:v>
                </c:pt>
                <c:pt idx="1">
                  <c:v>111.40148212111802</c:v>
                </c:pt>
                <c:pt idx="2">
                  <c:v>137.85004671441902</c:v>
                </c:pt>
                <c:pt idx="3">
                  <c:v>136.168049665723</c:v>
                </c:pt>
                <c:pt idx="4">
                  <c:v>83.447365483038993</c:v>
                </c:pt>
                <c:pt idx="5">
                  <c:v>161.73744377850807</c:v>
                </c:pt>
                <c:pt idx="6">
                  <c:v>194.23970852480505</c:v>
                </c:pt>
                <c:pt idx="7">
                  <c:v>174.06546813510403</c:v>
                </c:pt>
                <c:pt idx="8">
                  <c:v>129.51320460915599</c:v>
                </c:pt>
                <c:pt idx="9">
                  <c:v>185.64165411129005</c:v>
                </c:pt>
                <c:pt idx="10">
                  <c:v>149.67822008903198</c:v>
                </c:pt>
                <c:pt idx="11">
                  <c:v>117.30567106942402</c:v>
                </c:pt>
                <c:pt idx="12">
                  <c:v>111.85004671441902</c:v>
                </c:pt>
                <c:pt idx="13">
                  <c:v>127.04586714785603</c:v>
                </c:pt>
                <c:pt idx="14">
                  <c:v>104.509290978926</c:v>
                </c:pt>
                <c:pt idx="15">
                  <c:v>144.71585253331403</c:v>
                </c:pt>
                <c:pt idx="16">
                  <c:v>168.38410244197297</c:v>
                </c:pt>
                <c:pt idx="17">
                  <c:v>120.24458790009703</c:v>
                </c:pt>
              </c:numCache>
            </c:numRef>
          </c:xVal>
          <c:yVal>
            <c:numRef>
              <c:f>'Bg correction'!$BN$4:$BN$21</c:f>
              <c:numCache>
                <c:formatCode>General</c:formatCode>
                <c:ptCount val="18"/>
                <c:pt idx="0">
                  <c:v>771.54129279358995</c:v>
                </c:pt>
                <c:pt idx="1">
                  <c:v>134.06382180573019</c:v>
                </c:pt>
                <c:pt idx="2">
                  <c:v>555.60090314544004</c:v>
                </c:pt>
                <c:pt idx="3">
                  <c:v>382.53302316512008</c:v>
                </c:pt>
                <c:pt idx="4">
                  <c:v>442.10884753471009</c:v>
                </c:pt>
                <c:pt idx="5">
                  <c:v>1222.9718304637399</c:v>
                </c:pt>
                <c:pt idx="6">
                  <c:v>452.84310465919998</c:v>
                </c:pt>
                <c:pt idx="7">
                  <c:v>505.51801760992021</c:v>
                </c:pt>
                <c:pt idx="8">
                  <c:v>302.61142946122982</c:v>
                </c:pt>
                <c:pt idx="9">
                  <c:v>362.73888323079018</c:v>
                </c:pt>
                <c:pt idx="10">
                  <c:v>129.7015223404901</c:v>
                </c:pt>
                <c:pt idx="11">
                  <c:v>524.22113018362006</c:v>
                </c:pt>
                <c:pt idx="12">
                  <c:v>75.600903145440043</c:v>
                </c:pt>
                <c:pt idx="13">
                  <c:v>-133.37200707127977</c:v>
                </c:pt>
                <c:pt idx="14">
                  <c:v>0.22213571404017785</c:v>
                </c:pt>
                <c:pt idx="15">
                  <c:v>318.59501886953012</c:v>
                </c:pt>
                <c:pt idx="16">
                  <c:v>486.6426988110702</c:v>
                </c:pt>
                <c:pt idx="17">
                  <c:v>286.89712697639015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A2-4154-8706-E2DDF7684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1363744"/>
        <c:axId val="953426560"/>
      </c:scatterChart>
      <c:valAx>
        <c:axId val="941363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3426560"/>
        <c:crosses val="autoZero"/>
        <c:crossBetween val="midCat"/>
      </c:valAx>
      <c:valAx>
        <c:axId val="95342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136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12 intephase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correction'!$BS$4:$BS$51</c:f>
              <c:numCache>
                <c:formatCode>General</c:formatCode>
                <c:ptCount val="48"/>
                <c:pt idx="0">
                  <c:v>897.61861023634094</c:v>
                </c:pt>
                <c:pt idx="1">
                  <c:v>844.77273210014107</c:v>
                </c:pt>
                <c:pt idx="2">
                  <c:v>997.7472652071009</c:v>
                </c:pt>
                <c:pt idx="3">
                  <c:v>918.33891674975087</c:v>
                </c:pt>
                <c:pt idx="4">
                  <c:v>657.69268431041098</c:v>
                </c:pt>
                <c:pt idx="5">
                  <c:v>714.95194356967102</c:v>
                </c:pt>
                <c:pt idx="6">
                  <c:v>765.24487286260103</c:v>
                </c:pt>
                <c:pt idx="7">
                  <c:v>1211.2036796807911</c:v>
                </c:pt>
                <c:pt idx="8">
                  <c:v>1303.9978372894811</c:v>
                </c:pt>
                <c:pt idx="9">
                  <c:v>1364.0715532643508</c:v>
                </c:pt>
                <c:pt idx="10">
                  <c:v>905.08527690301105</c:v>
                </c:pt>
                <c:pt idx="11">
                  <c:v>950.98613160386105</c:v>
                </c:pt>
                <c:pt idx="12">
                  <c:v>2099.3878210359312</c:v>
                </c:pt>
                <c:pt idx="13">
                  <c:v>900.82776056314094</c:v>
                </c:pt>
                <c:pt idx="14">
                  <c:v>684.89638801412104</c:v>
                </c:pt>
                <c:pt idx="15">
                  <c:v>1629.6191084924412</c:v>
                </c:pt>
                <c:pt idx="16">
                  <c:v>1988.8153766622113</c:v>
                </c:pt>
                <c:pt idx="17">
                  <c:v>1002.5911445684309</c:v>
                </c:pt>
                <c:pt idx="18">
                  <c:v>953.94305468079108</c:v>
                </c:pt>
                <c:pt idx="19">
                  <c:v>686.33578195351095</c:v>
                </c:pt>
                <c:pt idx="20">
                  <c:v>573.06305468079097</c:v>
                </c:pt>
                <c:pt idx="21">
                  <c:v>1488.5684310248712</c:v>
                </c:pt>
                <c:pt idx="22">
                  <c:v>1416.8942235119512</c:v>
                </c:pt>
                <c:pt idx="23">
                  <c:v>790.19032740806108</c:v>
                </c:pt>
                <c:pt idx="24">
                  <c:v>1590.6040382873412</c:v>
                </c:pt>
                <c:pt idx="25">
                  <c:v>1092.5230546807911</c:v>
                </c:pt>
                <c:pt idx="26">
                  <c:v>879.92669104442086</c:v>
                </c:pt>
                <c:pt idx="27">
                  <c:v>772.696388014121</c:v>
                </c:pt>
                <c:pt idx="28">
                  <c:v>965.62827207209091</c:v>
                </c:pt>
                <c:pt idx="29">
                  <c:v>2097.626161476901</c:v>
                </c:pt>
                <c:pt idx="30">
                  <c:v>1171.543823911551</c:v>
                </c:pt>
                <c:pt idx="31">
                  <c:v>591.66305468079088</c:v>
                </c:pt>
                <c:pt idx="32">
                  <c:v>1106.0497213474509</c:v>
                </c:pt>
                <c:pt idx="33">
                  <c:v>1073.914906532641</c:v>
                </c:pt>
                <c:pt idx="34">
                  <c:v>1263.1560779366009</c:v>
                </c:pt>
                <c:pt idx="35">
                  <c:v>1166.8438765985911</c:v>
                </c:pt>
                <c:pt idx="36">
                  <c:v>614.72972134745089</c:v>
                </c:pt>
                <c:pt idx="37">
                  <c:v>864.5445361622709</c:v>
                </c:pt>
                <c:pt idx="38">
                  <c:v>1190.2152285938309</c:v>
                </c:pt>
                <c:pt idx="39">
                  <c:v>1045.7701253878608</c:v>
                </c:pt>
                <c:pt idx="40">
                  <c:v>1591.7787409552911</c:v>
                </c:pt>
                <c:pt idx="41">
                  <c:v>1304.5782061959408</c:v>
                </c:pt>
                <c:pt idx="42">
                  <c:v>1428.375054680791</c:v>
                </c:pt>
                <c:pt idx="43">
                  <c:v>698.81305468079097</c:v>
                </c:pt>
                <c:pt idx="44">
                  <c:v>2011.1610938964709</c:v>
                </c:pt>
                <c:pt idx="45">
                  <c:v>1236.666828265691</c:v>
                </c:pt>
                <c:pt idx="46">
                  <c:v>1221.8385648848712</c:v>
                </c:pt>
                <c:pt idx="47">
                  <c:v>1258.1201975379308</c:v>
                </c:pt>
              </c:numCache>
            </c:numRef>
          </c:xVal>
          <c:yVal>
            <c:numRef>
              <c:f>'Bg correction'!$BT$4:$BT$51</c:f>
              <c:numCache>
                <c:formatCode>General</c:formatCode>
                <c:ptCount val="48"/>
                <c:pt idx="0">
                  <c:v>1956.94401501416</c:v>
                </c:pt>
                <c:pt idx="1">
                  <c:v>1898.6700774821597</c:v>
                </c:pt>
                <c:pt idx="2">
                  <c:v>1720.55972094565</c:v>
                </c:pt>
                <c:pt idx="3">
                  <c:v>2428.0775672856398</c:v>
                </c:pt>
                <c:pt idx="4">
                  <c:v>2120.33554940569</c:v>
                </c:pt>
                <c:pt idx="5">
                  <c:v>2175.6688827390299</c:v>
                </c:pt>
                <c:pt idx="6">
                  <c:v>1462.0645056346498</c:v>
                </c:pt>
                <c:pt idx="7">
                  <c:v>2305.8031419982899</c:v>
                </c:pt>
                <c:pt idx="8">
                  <c:v>3835.5150985200198</c:v>
                </c:pt>
                <c:pt idx="9">
                  <c:v>3532.7100116866695</c:v>
                </c:pt>
                <c:pt idx="10">
                  <c:v>2789.1059197760596</c:v>
                </c:pt>
                <c:pt idx="11">
                  <c:v>2477.8896804598198</c:v>
                </c:pt>
                <c:pt idx="12">
                  <c:v>4819.2482354562298</c:v>
                </c:pt>
                <c:pt idx="13">
                  <c:v>1574.7516714100498</c:v>
                </c:pt>
                <c:pt idx="14">
                  <c:v>1748.7614753316197</c:v>
                </c:pt>
                <c:pt idx="15">
                  <c:v>4321.9595321328097</c:v>
                </c:pt>
                <c:pt idx="16">
                  <c:v>4151.7269036081898</c:v>
                </c:pt>
                <c:pt idx="17">
                  <c:v>2625.5348835713198</c:v>
                </c:pt>
                <c:pt idx="18">
                  <c:v>1487.5881419982898</c:v>
                </c:pt>
                <c:pt idx="19">
                  <c:v>1132.9584450285897</c:v>
                </c:pt>
                <c:pt idx="20">
                  <c:v>900.09480866495005</c:v>
                </c:pt>
                <c:pt idx="21">
                  <c:v>2628.3259914606497</c:v>
                </c:pt>
                <c:pt idx="22">
                  <c:v>3730.6554147255601</c:v>
                </c:pt>
                <c:pt idx="23">
                  <c:v>1838.2190510891901</c:v>
                </c:pt>
                <c:pt idx="24">
                  <c:v>4215.6740436376303</c:v>
                </c:pt>
                <c:pt idx="25">
                  <c:v>2869.84814199829</c:v>
                </c:pt>
                <c:pt idx="26">
                  <c:v>1193.83723290738</c:v>
                </c:pt>
                <c:pt idx="27">
                  <c:v>1998.5281419982898</c:v>
                </c:pt>
                <c:pt idx="28">
                  <c:v>2899.2324898243696</c:v>
                </c:pt>
                <c:pt idx="29">
                  <c:v>4145.5689186973095</c:v>
                </c:pt>
                <c:pt idx="30">
                  <c:v>2681.4473727675199</c:v>
                </c:pt>
                <c:pt idx="31">
                  <c:v>1343.2281419982901</c:v>
                </c:pt>
                <c:pt idx="32">
                  <c:v>2275.9681419982899</c:v>
                </c:pt>
                <c:pt idx="33">
                  <c:v>2532.7614753316197</c:v>
                </c:pt>
                <c:pt idx="34">
                  <c:v>2348.2769792075901</c:v>
                </c:pt>
                <c:pt idx="35">
                  <c:v>2666.4486899434901</c:v>
                </c:pt>
                <c:pt idx="36">
                  <c:v>1847.9281419982899</c:v>
                </c:pt>
                <c:pt idx="37">
                  <c:v>2244.70591977606</c:v>
                </c:pt>
                <c:pt idx="38">
                  <c:v>2165.1672724330697</c:v>
                </c:pt>
                <c:pt idx="39">
                  <c:v>1564.2109702811099</c:v>
                </c:pt>
                <c:pt idx="40">
                  <c:v>3759.5261812139697</c:v>
                </c:pt>
                <c:pt idx="41">
                  <c:v>2871.57460664475</c:v>
                </c:pt>
                <c:pt idx="42">
                  <c:v>2493.5041419982899</c:v>
                </c:pt>
                <c:pt idx="43">
                  <c:v>1120.8567134268601</c:v>
                </c:pt>
                <c:pt idx="44">
                  <c:v>4798.4052661812902</c:v>
                </c:pt>
                <c:pt idx="45">
                  <c:v>3578.4187080360198</c:v>
                </c:pt>
                <c:pt idx="46">
                  <c:v>2756.1390263520298</c:v>
                </c:pt>
                <c:pt idx="47">
                  <c:v>2959.9709991411401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24-45F3-A581-AE0A44954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5354720"/>
        <c:axId val="951937120"/>
      </c:scatterChart>
      <c:valAx>
        <c:axId val="6853547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1937120"/>
        <c:crosses val="autoZero"/>
        <c:crossBetween val="midCat"/>
      </c:valAx>
      <c:valAx>
        <c:axId val="951937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5354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12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correction'!$BV$4:$BV$29</c:f>
              <c:numCache>
                <c:formatCode>General</c:formatCode>
                <c:ptCount val="26"/>
                <c:pt idx="0">
                  <c:v>292.93538461539038</c:v>
                </c:pt>
                <c:pt idx="1">
                  <c:v>1069.4743589743603</c:v>
                </c:pt>
                <c:pt idx="2">
                  <c:v>438.49172870141001</c:v>
                </c:pt>
                <c:pt idx="3">
                  <c:v>861.19686609687051</c:v>
                </c:pt>
                <c:pt idx="4">
                  <c:v>300.54016337645044</c:v>
                </c:pt>
                <c:pt idx="5">
                  <c:v>799.10965395636049</c:v>
                </c:pt>
                <c:pt idx="6">
                  <c:v>119.54781704781999</c:v>
                </c:pt>
                <c:pt idx="7">
                  <c:v>1144.0593374177406</c:v>
                </c:pt>
                <c:pt idx="8">
                  <c:v>1413.7820512820499</c:v>
                </c:pt>
                <c:pt idx="9">
                  <c:v>367.63919413919029</c:v>
                </c:pt>
                <c:pt idx="10">
                  <c:v>699.20884255931014</c:v>
                </c:pt>
                <c:pt idx="11">
                  <c:v>1193.1808713410501</c:v>
                </c:pt>
                <c:pt idx="12">
                  <c:v>74.31538461539003</c:v>
                </c:pt>
                <c:pt idx="13">
                  <c:v>950.10205128205052</c:v>
                </c:pt>
                <c:pt idx="14">
                  <c:v>958.89555702918005</c:v>
                </c:pt>
                <c:pt idx="15">
                  <c:v>1950.6474947071301</c:v>
                </c:pt>
                <c:pt idx="16">
                  <c:v>1455.7820512820499</c:v>
                </c:pt>
                <c:pt idx="17">
                  <c:v>1960.1961137820499</c:v>
                </c:pt>
                <c:pt idx="18">
                  <c:v>769.21062271062056</c:v>
                </c:pt>
                <c:pt idx="19">
                  <c:v>913.18538461538992</c:v>
                </c:pt>
                <c:pt idx="20">
                  <c:v>1042.9381773517698</c:v>
                </c:pt>
                <c:pt idx="21">
                  <c:v>1644.7816780084404</c:v>
                </c:pt>
                <c:pt idx="22">
                  <c:v>310.11538461539021</c:v>
                </c:pt>
                <c:pt idx="23">
                  <c:v>806.34818884819015</c:v>
                </c:pt>
                <c:pt idx="24">
                  <c:v>837.74871794871979</c:v>
                </c:pt>
                <c:pt idx="25">
                  <c:v>414.78444936359028</c:v>
                </c:pt>
              </c:numCache>
            </c:numRef>
          </c:xVal>
          <c:yVal>
            <c:numRef>
              <c:f>'Bg correction'!$BW$4:$BW$29</c:f>
              <c:numCache>
                <c:formatCode>General</c:formatCode>
                <c:ptCount val="26"/>
                <c:pt idx="0">
                  <c:v>-32.801258741249512</c:v>
                </c:pt>
                <c:pt idx="1">
                  <c:v>368.5843822843899</c:v>
                </c:pt>
                <c:pt idx="2">
                  <c:v>-125.76383938641993</c:v>
                </c:pt>
                <c:pt idx="3">
                  <c:v>691.91800051800055</c:v>
                </c:pt>
                <c:pt idx="4">
                  <c:v>195.18705984282042</c:v>
                </c:pt>
                <c:pt idx="5">
                  <c:v>476.73639168854061</c:v>
                </c:pt>
                <c:pt idx="6">
                  <c:v>153.88306558306977</c:v>
                </c:pt>
                <c:pt idx="7">
                  <c:v>429.47909524105035</c:v>
                </c:pt>
                <c:pt idx="8">
                  <c:v>4.1004079254098542</c:v>
                </c:pt>
                <c:pt idx="9">
                  <c:v>323.21350316350981</c:v>
                </c:pt>
                <c:pt idx="10">
                  <c:v>229.47462910921058</c:v>
                </c:pt>
                <c:pt idx="11">
                  <c:v>728.32865276316988</c:v>
                </c:pt>
                <c:pt idx="12">
                  <c:v>-430.14125874124966</c:v>
                </c:pt>
                <c:pt idx="13">
                  <c:v>615.33207459208006</c:v>
                </c:pt>
                <c:pt idx="14">
                  <c:v>283.81305160356987</c:v>
                </c:pt>
                <c:pt idx="15">
                  <c:v>599.02663116700023</c:v>
                </c:pt>
                <c:pt idx="16">
                  <c:v>598.07452262903007</c:v>
                </c:pt>
                <c:pt idx="17">
                  <c:v>622.52749125875016</c:v>
                </c:pt>
                <c:pt idx="18">
                  <c:v>-195.04840159840023</c:v>
                </c:pt>
                <c:pt idx="19">
                  <c:v>743.79874125874994</c:v>
                </c:pt>
                <c:pt idx="20">
                  <c:v>512.31202867264983</c:v>
                </c:pt>
                <c:pt idx="21">
                  <c:v>883.80342210981053</c:v>
                </c:pt>
                <c:pt idx="22">
                  <c:v>-133.28974358974028</c:v>
                </c:pt>
                <c:pt idx="23">
                  <c:v>487.69630739630975</c:v>
                </c:pt>
                <c:pt idx="24">
                  <c:v>528.59207459208028</c:v>
                </c:pt>
                <c:pt idx="25">
                  <c:v>583.97600744579995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6A-4BAF-8A19-68C7FB05E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624736"/>
        <c:axId val="1039745248"/>
      </c:scatterChart>
      <c:valAx>
        <c:axId val="929624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9745248"/>
        <c:crosses val="autoZero"/>
        <c:crossBetween val="midCat"/>
      </c:valAx>
      <c:valAx>
        <c:axId val="1039745248"/>
        <c:scaling>
          <c:orientation val="minMax"/>
          <c:max val="3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624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12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correction'!$BY$4:$BY$49</c:f>
              <c:numCache>
                <c:formatCode>General</c:formatCode>
                <c:ptCount val="46"/>
                <c:pt idx="0">
                  <c:v>1344.4802369158401</c:v>
                </c:pt>
                <c:pt idx="1">
                  <c:v>671.02525283101022</c:v>
                </c:pt>
                <c:pt idx="2">
                  <c:v>858.99271010383018</c:v>
                </c:pt>
                <c:pt idx="3">
                  <c:v>563.58433359137007</c:v>
                </c:pt>
                <c:pt idx="4">
                  <c:v>630.81492926641022</c:v>
                </c:pt>
                <c:pt idx="5">
                  <c:v>814.20221991623021</c:v>
                </c:pt>
                <c:pt idx="6">
                  <c:v>1393.2003548460002</c:v>
                </c:pt>
                <c:pt idx="7">
                  <c:v>1546.1696617767002</c:v>
                </c:pt>
                <c:pt idx="8">
                  <c:v>684.9793391960502</c:v>
                </c:pt>
                <c:pt idx="9">
                  <c:v>854.14044829354998</c:v>
                </c:pt>
                <c:pt idx="10">
                  <c:v>1640.2471898665799</c:v>
                </c:pt>
                <c:pt idx="11">
                  <c:v>687.68491601398</c:v>
                </c:pt>
                <c:pt idx="12">
                  <c:v>829.71852541305998</c:v>
                </c:pt>
                <c:pt idx="13">
                  <c:v>979.76352680737</c:v>
                </c:pt>
                <c:pt idx="14">
                  <c:v>1586.6542771613099</c:v>
                </c:pt>
                <c:pt idx="15">
                  <c:v>912.0213174058299</c:v>
                </c:pt>
                <c:pt idx="16">
                  <c:v>1138.09319118846</c:v>
                </c:pt>
                <c:pt idx="17">
                  <c:v>2902.72315014879</c:v>
                </c:pt>
                <c:pt idx="18">
                  <c:v>2773.4571617767001</c:v>
                </c:pt>
                <c:pt idx="19">
                  <c:v>1571.0946617766999</c:v>
                </c:pt>
                <c:pt idx="20">
                  <c:v>1957.9629390876203</c:v>
                </c:pt>
                <c:pt idx="21">
                  <c:v>1314.0369031560099</c:v>
                </c:pt>
                <c:pt idx="22">
                  <c:v>1754.7174878636501</c:v>
                </c:pt>
                <c:pt idx="23">
                  <c:v>1369.7873608917403</c:v>
                </c:pt>
                <c:pt idx="24">
                  <c:v>497.34238904942004</c:v>
                </c:pt>
                <c:pt idx="25">
                  <c:v>1160.75114325818</c:v>
                </c:pt>
                <c:pt idx="26">
                  <c:v>1356.7170301977503</c:v>
                </c:pt>
                <c:pt idx="27">
                  <c:v>1263.5653607014301</c:v>
                </c:pt>
                <c:pt idx="28">
                  <c:v>1229.9417047874499</c:v>
                </c:pt>
                <c:pt idx="29">
                  <c:v>1848.3474395544699</c:v>
                </c:pt>
                <c:pt idx="30">
                  <c:v>644.65201471787032</c:v>
                </c:pt>
                <c:pt idx="31">
                  <c:v>1831.5407461140403</c:v>
                </c:pt>
                <c:pt idx="32">
                  <c:v>1466.9301556038599</c:v>
                </c:pt>
                <c:pt idx="33">
                  <c:v>813.68746999587029</c:v>
                </c:pt>
                <c:pt idx="34">
                  <c:v>1187.86688399892</c:v>
                </c:pt>
                <c:pt idx="35">
                  <c:v>1158.5553760624102</c:v>
                </c:pt>
                <c:pt idx="36">
                  <c:v>1932.32848530611</c:v>
                </c:pt>
                <c:pt idx="37">
                  <c:v>485.09319118845997</c:v>
                </c:pt>
                <c:pt idx="38">
                  <c:v>1622.59055729908</c:v>
                </c:pt>
                <c:pt idx="39">
                  <c:v>1219.0158156228499</c:v>
                </c:pt>
                <c:pt idx="40">
                  <c:v>716.52350793054029</c:v>
                </c:pt>
                <c:pt idx="41">
                  <c:v>1218.83417790573</c:v>
                </c:pt>
                <c:pt idx="42">
                  <c:v>768.88632844336007</c:v>
                </c:pt>
                <c:pt idx="43">
                  <c:v>1318.0049558943401</c:v>
                </c:pt>
                <c:pt idx="44">
                  <c:v>1224.9125189195502</c:v>
                </c:pt>
                <c:pt idx="45">
                  <c:v>1162.2071617767001</c:v>
                </c:pt>
              </c:numCache>
            </c:numRef>
          </c:xVal>
          <c:yVal>
            <c:numRef>
              <c:f>'Bg correction'!$BZ$4:$BZ$49</c:f>
              <c:numCache>
                <c:formatCode>General</c:formatCode>
                <c:ptCount val="46"/>
                <c:pt idx="0">
                  <c:v>2307.1980621544099</c:v>
                </c:pt>
                <c:pt idx="1">
                  <c:v>1132.37020083271</c:v>
                </c:pt>
                <c:pt idx="2">
                  <c:v>1865.1511075158396</c:v>
                </c:pt>
                <c:pt idx="3">
                  <c:v>814.7762600183205</c:v>
                </c:pt>
                <c:pt idx="4">
                  <c:v>1497.7024560556201</c:v>
                </c:pt>
                <c:pt idx="5">
                  <c:v>2030.2224483993905</c:v>
                </c:pt>
                <c:pt idx="6">
                  <c:v>2043.0190636423104</c:v>
                </c:pt>
                <c:pt idx="7">
                  <c:v>1561.55709359915</c:v>
                </c:pt>
                <c:pt idx="8">
                  <c:v>1272.2446039382703</c:v>
                </c:pt>
                <c:pt idx="9">
                  <c:v>1279.36415208374</c:v>
                </c:pt>
                <c:pt idx="10">
                  <c:v>2953.8866239938498</c:v>
                </c:pt>
                <c:pt idx="11">
                  <c:v>888.50485544182993</c:v>
                </c:pt>
                <c:pt idx="12">
                  <c:v>1181.0164758835299</c:v>
                </c:pt>
                <c:pt idx="13">
                  <c:v>1342.3799031004901</c:v>
                </c:pt>
                <c:pt idx="14">
                  <c:v>2499.9532474453099</c:v>
                </c:pt>
                <c:pt idx="15">
                  <c:v>1331.5192603507203</c:v>
                </c:pt>
                <c:pt idx="16">
                  <c:v>2429.0993635840705</c:v>
                </c:pt>
                <c:pt idx="17">
                  <c:v>4863.6844639032697</c:v>
                </c:pt>
                <c:pt idx="18">
                  <c:v>4566.1549702017201</c:v>
                </c:pt>
                <c:pt idx="19">
                  <c:v>2552.3929910350498</c:v>
                </c:pt>
                <c:pt idx="20">
                  <c:v>2457.1907501386904</c:v>
                </c:pt>
                <c:pt idx="21">
                  <c:v>1554.9337956327499</c:v>
                </c:pt>
                <c:pt idx="22">
                  <c:v>2387.0074837886705</c:v>
                </c:pt>
                <c:pt idx="23">
                  <c:v>3286.2207196486197</c:v>
                </c:pt>
                <c:pt idx="24">
                  <c:v>725.47783951990004</c:v>
                </c:pt>
                <c:pt idx="25">
                  <c:v>2594.7837317757903</c:v>
                </c:pt>
                <c:pt idx="26">
                  <c:v>2446.6596577017199</c:v>
                </c:pt>
                <c:pt idx="27">
                  <c:v>2225.0080447984901</c:v>
                </c:pt>
                <c:pt idx="28">
                  <c:v>2221.8575071640798</c:v>
                </c:pt>
                <c:pt idx="29">
                  <c:v>2532.70410214616</c:v>
                </c:pt>
                <c:pt idx="30">
                  <c:v>1204.6714224076004</c:v>
                </c:pt>
                <c:pt idx="31">
                  <c:v>3069.8090552920803</c:v>
                </c:pt>
                <c:pt idx="32">
                  <c:v>2716.1510157264102</c:v>
                </c:pt>
                <c:pt idx="33">
                  <c:v>1700.9665070167803</c:v>
                </c:pt>
                <c:pt idx="34">
                  <c:v>2207.0846577017201</c:v>
                </c:pt>
                <c:pt idx="35">
                  <c:v>1516.94537198743</c:v>
                </c:pt>
                <c:pt idx="36">
                  <c:v>3077.4743635840705</c:v>
                </c:pt>
                <c:pt idx="37">
                  <c:v>-167.43740112181013</c:v>
                </c:pt>
                <c:pt idx="38">
                  <c:v>1684.4596577017201</c:v>
                </c:pt>
                <c:pt idx="39">
                  <c:v>1456.4904269324797</c:v>
                </c:pt>
                <c:pt idx="40">
                  <c:v>1324.2288884709496</c:v>
                </c:pt>
                <c:pt idx="41">
                  <c:v>1622.4596577017201</c:v>
                </c:pt>
                <c:pt idx="42">
                  <c:v>1051.1429910350498</c:v>
                </c:pt>
                <c:pt idx="43">
                  <c:v>2148.51848123113</c:v>
                </c:pt>
                <c:pt idx="44">
                  <c:v>1513.2759842323303</c:v>
                </c:pt>
                <c:pt idx="45">
                  <c:v>1145.0013243683798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50-43A0-B3BC-7496C60B2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9444832"/>
        <c:axId val="934653888"/>
      </c:scatterChart>
      <c:valAx>
        <c:axId val="949444832"/>
        <c:scaling>
          <c:orientation val="minMax"/>
          <c:max val="2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4653888"/>
        <c:crosses val="autoZero"/>
        <c:crossBetween val="midCat"/>
      </c:valAx>
      <c:valAx>
        <c:axId val="934653888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444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13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correction'!$CB$4:$CB$28</c:f>
              <c:numCache>
                <c:formatCode>General</c:formatCode>
                <c:ptCount val="25"/>
                <c:pt idx="0">
                  <c:v>1337.20478310921</c:v>
                </c:pt>
                <c:pt idx="1">
                  <c:v>1321.8839922838101</c:v>
                </c:pt>
                <c:pt idx="2">
                  <c:v>1474.2277484997403</c:v>
                </c:pt>
                <c:pt idx="3">
                  <c:v>847.23134148624013</c:v>
                </c:pt>
                <c:pt idx="4">
                  <c:v>-51.02180657900999</c:v>
                </c:pt>
                <c:pt idx="5">
                  <c:v>926.06510162281029</c:v>
                </c:pt>
                <c:pt idx="6">
                  <c:v>1195.3984349561501</c:v>
                </c:pt>
                <c:pt idx="7">
                  <c:v>1124.70380292151</c:v>
                </c:pt>
                <c:pt idx="8">
                  <c:v>1010.2526918103999</c:v>
                </c:pt>
                <c:pt idx="9">
                  <c:v>914.33967164737987</c:v>
                </c:pt>
                <c:pt idx="10">
                  <c:v>1474.6836786979102</c:v>
                </c:pt>
                <c:pt idx="11">
                  <c:v>1186.7209457786603</c:v>
                </c:pt>
                <c:pt idx="12">
                  <c:v>1073.3045694720399</c:v>
                </c:pt>
                <c:pt idx="13">
                  <c:v>893.78742385504029</c:v>
                </c:pt>
                <c:pt idx="14">
                  <c:v>1472.0140238346203</c:v>
                </c:pt>
                <c:pt idx="15">
                  <c:v>1105.7869689446802</c:v>
                </c:pt>
                <c:pt idx="16">
                  <c:v>811.77607000225998</c:v>
                </c:pt>
                <c:pt idx="17">
                  <c:v>1112.0128467910299</c:v>
                </c:pt>
                <c:pt idx="18">
                  <c:v>759.68126323897013</c:v>
                </c:pt>
                <c:pt idx="19">
                  <c:v>515.09237435009027</c:v>
                </c:pt>
                <c:pt idx="20">
                  <c:v>1201.2244731155201</c:v>
                </c:pt>
                <c:pt idx="21">
                  <c:v>609.97419253189992</c:v>
                </c:pt>
                <c:pt idx="22">
                  <c:v>483.82463241460027</c:v>
                </c:pt>
                <c:pt idx="23">
                  <c:v>505.19237435009018</c:v>
                </c:pt>
                <c:pt idx="24">
                  <c:v>1409.1257076834199</c:v>
                </c:pt>
              </c:numCache>
            </c:numRef>
          </c:xVal>
          <c:yVal>
            <c:numRef>
              <c:f>'Bg correction'!$CC$4:$CC$28</c:f>
              <c:numCache>
                <c:formatCode>General</c:formatCode>
                <c:ptCount val="25"/>
                <c:pt idx="0">
                  <c:v>869.68767916102934</c:v>
                </c:pt>
                <c:pt idx="1">
                  <c:v>1486.86437343117</c:v>
                </c:pt>
                <c:pt idx="2">
                  <c:v>1168.2896827361792</c:v>
                </c:pt>
                <c:pt idx="3">
                  <c:v>714.05532420403961</c:v>
                </c:pt>
                <c:pt idx="4">
                  <c:v>-527.40938417664074</c:v>
                </c:pt>
                <c:pt idx="5">
                  <c:v>800.32374787738991</c:v>
                </c:pt>
                <c:pt idx="6">
                  <c:v>1508.9525357561797</c:v>
                </c:pt>
                <c:pt idx="7">
                  <c:v>939.46070314434928</c:v>
                </c:pt>
                <c:pt idx="8">
                  <c:v>995.82483012846933</c:v>
                </c:pt>
                <c:pt idx="9">
                  <c:v>752.14186144550968</c:v>
                </c:pt>
                <c:pt idx="10">
                  <c:v>288.12227664330931</c:v>
                </c:pt>
                <c:pt idx="11">
                  <c:v>1663.9319729856197</c:v>
                </c:pt>
                <c:pt idx="12">
                  <c:v>379.64790407349938</c:v>
                </c:pt>
                <c:pt idx="13">
                  <c:v>839.61015151775973</c:v>
                </c:pt>
                <c:pt idx="14">
                  <c:v>2084.8966677982498</c:v>
                </c:pt>
                <c:pt idx="15">
                  <c:v>1301.6337533373999</c:v>
                </c:pt>
                <c:pt idx="16">
                  <c:v>918.70017519403973</c:v>
                </c:pt>
                <c:pt idx="17">
                  <c:v>953.82158053466992</c:v>
                </c:pt>
                <c:pt idx="18">
                  <c:v>810.47273777637929</c:v>
                </c:pt>
                <c:pt idx="19">
                  <c:v>1359.9676872713299</c:v>
                </c:pt>
                <c:pt idx="20">
                  <c:v>286.14052677749987</c:v>
                </c:pt>
                <c:pt idx="21">
                  <c:v>496.25304080667956</c:v>
                </c:pt>
                <c:pt idx="22">
                  <c:v>1094.92826074803</c:v>
                </c:pt>
                <c:pt idx="23">
                  <c:v>605.31213171577929</c:v>
                </c:pt>
                <c:pt idx="24">
                  <c:v>238.57879838243935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B2-48D9-B44B-D244CC64C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0772368"/>
        <c:axId val="1079952272"/>
      </c:scatterChart>
      <c:valAx>
        <c:axId val="1070772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9952272"/>
        <c:crosses val="autoZero"/>
        <c:crossBetween val="midCat"/>
      </c:valAx>
      <c:valAx>
        <c:axId val="1079952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772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13 prophase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correction'!$CE$4:$CE$37</c:f>
              <c:numCache>
                <c:formatCode>General</c:formatCode>
                <c:ptCount val="34"/>
                <c:pt idx="0">
                  <c:v>773.38824809259495</c:v>
                </c:pt>
                <c:pt idx="1">
                  <c:v>360.51387132066509</c:v>
                </c:pt>
                <c:pt idx="2">
                  <c:v>767.69167594935516</c:v>
                </c:pt>
                <c:pt idx="3">
                  <c:v>867.24710365781516</c:v>
                </c:pt>
                <c:pt idx="4">
                  <c:v>578.7274946017651</c:v>
                </c:pt>
                <c:pt idx="5">
                  <c:v>463.42561136259496</c:v>
                </c:pt>
                <c:pt idx="6">
                  <c:v>603.57826836742515</c:v>
                </c:pt>
                <c:pt idx="7">
                  <c:v>727.99602635590509</c:v>
                </c:pt>
                <c:pt idx="8">
                  <c:v>721.25408358482514</c:v>
                </c:pt>
                <c:pt idx="9">
                  <c:v>569.94783358482505</c:v>
                </c:pt>
                <c:pt idx="10">
                  <c:v>585.61450025148497</c:v>
                </c:pt>
                <c:pt idx="11">
                  <c:v>606.94783358482505</c:v>
                </c:pt>
                <c:pt idx="12">
                  <c:v>579.94783358482505</c:v>
                </c:pt>
                <c:pt idx="13">
                  <c:v>706.36824174808498</c:v>
                </c:pt>
                <c:pt idx="14">
                  <c:v>592.94783358482505</c:v>
                </c:pt>
                <c:pt idx="15">
                  <c:v>608.31588914037502</c:v>
                </c:pt>
                <c:pt idx="16">
                  <c:v>581.18646994845494</c:v>
                </c:pt>
                <c:pt idx="17">
                  <c:v>487.66328073929503</c:v>
                </c:pt>
                <c:pt idx="18">
                  <c:v>501.49142332840506</c:v>
                </c:pt>
                <c:pt idx="19">
                  <c:v>549.59572090876509</c:v>
                </c:pt>
                <c:pt idx="20">
                  <c:v>454.87752108482505</c:v>
                </c:pt>
                <c:pt idx="21">
                  <c:v>604.83307948645506</c:v>
                </c:pt>
                <c:pt idx="22">
                  <c:v>648.20818861440512</c:v>
                </c:pt>
                <c:pt idx="23">
                  <c:v>716.40055564785507</c:v>
                </c:pt>
                <c:pt idx="24">
                  <c:v>1106.4606540976451</c:v>
                </c:pt>
                <c:pt idx="25">
                  <c:v>709.53479010655496</c:v>
                </c:pt>
                <c:pt idx="26">
                  <c:v>814.61038502514498</c:v>
                </c:pt>
                <c:pt idx="27">
                  <c:v>800.96783358482503</c:v>
                </c:pt>
                <c:pt idx="28">
                  <c:v>641.94783358482505</c:v>
                </c:pt>
                <c:pt idx="29">
                  <c:v>592.29983358482514</c:v>
                </c:pt>
                <c:pt idx="30">
                  <c:v>412.95412289299497</c:v>
                </c:pt>
                <c:pt idx="31">
                  <c:v>828.7781584945651</c:v>
                </c:pt>
                <c:pt idx="32">
                  <c:v>1044.769489635775</c:v>
                </c:pt>
                <c:pt idx="33">
                  <c:v>792.67954090189505</c:v>
                </c:pt>
              </c:numCache>
            </c:numRef>
          </c:xVal>
          <c:yVal>
            <c:numRef>
              <c:f>'Bg correction'!$CF$4:$CF$37</c:f>
              <c:numCache>
                <c:formatCode>General</c:formatCode>
                <c:ptCount val="34"/>
                <c:pt idx="0">
                  <c:v>2782.2161020498697</c:v>
                </c:pt>
                <c:pt idx="1">
                  <c:v>356.73399236173009</c:v>
                </c:pt>
                <c:pt idx="2">
                  <c:v>2424.1647480081601</c:v>
                </c:pt>
                <c:pt idx="3">
                  <c:v>2142.8801843462998</c:v>
                </c:pt>
                <c:pt idx="4">
                  <c:v>2585.5702251727298</c:v>
                </c:pt>
                <c:pt idx="5">
                  <c:v>2037.6847261143503</c:v>
                </c:pt>
                <c:pt idx="6">
                  <c:v>2754.9866584814999</c:v>
                </c:pt>
                <c:pt idx="7">
                  <c:v>2530.7001210273302</c:v>
                </c:pt>
                <c:pt idx="8">
                  <c:v>2855.9611150032397</c:v>
                </c:pt>
                <c:pt idx="9">
                  <c:v>3172.5736150032399</c:v>
                </c:pt>
                <c:pt idx="10">
                  <c:v>2859.5736150032399</c:v>
                </c:pt>
                <c:pt idx="11">
                  <c:v>1973.5736150032399</c:v>
                </c:pt>
                <c:pt idx="12">
                  <c:v>2511.5736150032399</c:v>
                </c:pt>
                <c:pt idx="13">
                  <c:v>2989.9736150032395</c:v>
                </c:pt>
                <c:pt idx="14">
                  <c:v>2207.5736150032399</c:v>
                </c:pt>
                <c:pt idx="15">
                  <c:v>1522.6152816698996</c:v>
                </c:pt>
                <c:pt idx="16">
                  <c:v>1417.4031604577794</c:v>
                </c:pt>
                <c:pt idx="17">
                  <c:v>1913.2890621577098</c:v>
                </c:pt>
                <c:pt idx="18">
                  <c:v>1887.9479739775898</c:v>
                </c:pt>
                <c:pt idx="19">
                  <c:v>1729.0665727497098</c:v>
                </c:pt>
                <c:pt idx="20">
                  <c:v>1107.5814275032399</c:v>
                </c:pt>
                <c:pt idx="21">
                  <c:v>1193.4588609048797</c:v>
                </c:pt>
                <c:pt idx="22">
                  <c:v>2078.8280528730602</c:v>
                </c:pt>
                <c:pt idx="23">
                  <c:v>1676.2756207338898</c:v>
                </c:pt>
                <c:pt idx="24">
                  <c:v>2415.88985431947</c:v>
                </c:pt>
                <c:pt idx="25">
                  <c:v>1701.9105715249698</c:v>
                </c:pt>
                <c:pt idx="26">
                  <c:v>2265.9234092419201</c:v>
                </c:pt>
                <c:pt idx="27">
                  <c:v>2856.3236150032399</c:v>
                </c:pt>
                <c:pt idx="28">
                  <c:v>2002.5736150032399</c:v>
                </c:pt>
                <c:pt idx="29">
                  <c:v>1703.9576150032399</c:v>
                </c:pt>
                <c:pt idx="30">
                  <c:v>1119.2214137453702</c:v>
                </c:pt>
                <c:pt idx="31">
                  <c:v>2610.7144092270601</c:v>
                </c:pt>
                <c:pt idx="32">
                  <c:v>3724.4525958949598</c:v>
                </c:pt>
                <c:pt idx="33">
                  <c:v>2517.5492247593302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31-41C5-8B15-259599AA9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624736"/>
        <c:axId val="927821168"/>
      </c:scatterChart>
      <c:valAx>
        <c:axId val="929624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7821168"/>
        <c:crosses val="autoZero"/>
        <c:crossBetween val="midCat"/>
      </c:valAx>
      <c:valAx>
        <c:axId val="92782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624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14 interphase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correction'!$CH$4:$CH$35</c:f>
              <c:numCache>
                <c:formatCode>General</c:formatCode>
                <c:ptCount val="32"/>
                <c:pt idx="0">
                  <c:v>1655.0443461600348</c:v>
                </c:pt>
                <c:pt idx="1">
                  <c:v>1153.2621320039548</c:v>
                </c:pt>
                <c:pt idx="2">
                  <c:v>968.3260911143251</c:v>
                </c:pt>
                <c:pt idx="3">
                  <c:v>780.35604325266502</c:v>
                </c:pt>
                <c:pt idx="4">
                  <c:v>1305.7972197232548</c:v>
                </c:pt>
                <c:pt idx="5">
                  <c:v>1312.607346305535</c:v>
                </c:pt>
                <c:pt idx="6">
                  <c:v>1775.6255964270949</c:v>
                </c:pt>
                <c:pt idx="7">
                  <c:v>1117.923886389925</c:v>
                </c:pt>
                <c:pt idx="8">
                  <c:v>1434.5857351294148</c:v>
                </c:pt>
                <c:pt idx="9">
                  <c:v>958.9535771115651</c:v>
                </c:pt>
                <c:pt idx="10">
                  <c:v>925.96388638992505</c:v>
                </c:pt>
                <c:pt idx="11">
                  <c:v>1622.2011745255149</c:v>
                </c:pt>
                <c:pt idx="12">
                  <c:v>874.76000289477508</c:v>
                </c:pt>
                <c:pt idx="13">
                  <c:v>1248.7496006756351</c:v>
                </c:pt>
                <c:pt idx="14">
                  <c:v>1357.5815334487447</c:v>
                </c:pt>
                <c:pt idx="15">
                  <c:v>970.64743069371514</c:v>
                </c:pt>
                <c:pt idx="16">
                  <c:v>1337.4024828811448</c:v>
                </c:pt>
                <c:pt idx="17">
                  <c:v>1349.2891291083652</c:v>
                </c:pt>
                <c:pt idx="18">
                  <c:v>1249.0319337271949</c:v>
                </c:pt>
                <c:pt idx="19">
                  <c:v>1461.8142800907049</c:v>
                </c:pt>
                <c:pt idx="20">
                  <c:v>1341.6752265961049</c:v>
                </c:pt>
                <c:pt idx="21">
                  <c:v>953.89029331632503</c:v>
                </c:pt>
                <c:pt idx="22">
                  <c:v>826.4592134927251</c:v>
                </c:pt>
                <c:pt idx="23">
                  <c:v>1258.5572929833247</c:v>
                </c:pt>
                <c:pt idx="24">
                  <c:v>1125.0939676907351</c:v>
                </c:pt>
                <c:pt idx="25">
                  <c:v>1065.4305530565853</c:v>
                </c:pt>
                <c:pt idx="26">
                  <c:v>1253.8428672816449</c:v>
                </c:pt>
                <c:pt idx="27">
                  <c:v>1417.7721055680049</c:v>
                </c:pt>
                <c:pt idx="28">
                  <c:v>1256.271408513815</c:v>
                </c:pt>
                <c:pt idx="29">
                  <c:v>1699.2234608580047</c:v>
                </c:pt>
                <c:pt idx="30">
                  <c:v>2802.5818639180147</c:v>
                </c:pt>
                <c:pt idx="31">
                  <c:v>1257.2058218737948</c:v>
                </c:pt>
              </c:numCache>
            </c:numRef>
          </c:xVal>
          <c:yVal>
            <c:numRef>
              <c:f>'Bg correction'!$CI$4:$CI$35</c:f>
              <c:numCache>
                <c:formatCode>General</c:formatCode>
                <c:ptCount val="32"/>
                <c:pt idx="0">
                  <c:v>5813.1519158811498</c:v>
                </c:pt>
                <c:pt idx="1">
                  <c:v>4948.4749648829602</c:v>
                </c:pt>
                <c:pt idx="2">
                  <c:v>3840.8194876071002</c:v>
                </c:pt>
                <c:pt idx="3">
                  <c:v>1993.2283188561296</c:v>
                </c:pt>
                <c:pt idx="4">
                  <c:v>4385.3047894443698</c:v>
                </c:pt>
                <c:pt idx="5">
                  <c:v>4592.7106966173596</c:v>
                </c:pt>
                <c:pt idx="6">
                  <c:v>7148.4766605719396</c:v>
                </c:pt>
                <c:pt idx="7">
                  <c:v>3159.2074561110403</c:v>
                </c:pt>
                <c:pt idx="8">
                  <c:v>4766.4916241782603</c:v>
                </c:pt>
                <c:pt idx="9">
                  <c:v>3704.1436210594902</c:v>
                </c:pt>
                <c:pt idx="10">
                  <c:v>3205.0714561110399</c:v>
                </c:pt>
                <c:pt idx="11">
                  <c:v>5784.0545069584896</c:v>
                </c:pt>
                <c:pt idx="12">
                  <c:v>3135.0374755285102</c:v>
                </c:pt>
                <c:pt idx="13">
                  <c:v>3555.60717039675</c:v>
                </c:pt>
                <c:pt idx="14">
                  <c:v>5346.1707208169191</c:v>
                </c:pt>
                <c:pt idx="15">
                  <c:v>2862.7676586426796</c:v>
                </c:pt>
                <c:pt idx="16">
                  <c:v>4175.7468947075295</c:v>
                </c:pt>
                <c:pt idx="17">
                  <c:v>4551.1685434896799</c:v>
                </c:pt>
                <c:pt idx="18">
                  <c:v>4164.4708643950598</c:v>
                </c:pt>
                <c:pt idx="19">
                  <c:v>4782.7604324889899</c:v>
                </c:pt>
                <c:pt idx="20">
                  <c:v>4773.0920746677402</c:v>
                </c:pt>
                <c:pt idx="21">
                  <c:v>2948.6645297041096</c:v>
                </c:pt>
                <c:pt idx="22">
                  <c:v>2852.1275308773902</c:v>
                </c:pt>
                <c:pt idx="23">
                  <c:v>3620.9945330341097</c:v>
                </c:pt>
                <c:pt idx="24">
                  <c:v>3490.1527569240397</c:v>
                </c:pt>
                <c:pt idx="25">
                  <c:v>3612.7677524073297</c:v>
                </c:pt>
                <c:pt idx="26">
                  <c:v>4086.3644497416099</c:v>
                </c:pt>
                <c:pt idx="27">
                  <c:v>4883.0920040562396</c:v>
                </c:pt>
                <c:pt idx="28">
                  <c:v>4228.2130490313903</c:v>
                </c:pt>
                <c:pt idx="29">
                  <c:v>5664.5735837706106</c:v>
                </c:pt>
                <c:pt idx="30">
                  <c:v>11071.683815661539</c:v>
                </c:pt>
                <c:pt idx="31">
                  <c:v>4252.8416174013601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2E-4518-A4C2-7C297CBBCF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4240272"/>
        <c:axId val="945455456"/>
      </c:scatterChart>
      <c:valAx>
        <c:axId val="9242402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5455456"/>
        <c:crosses val="autoZero"/>
        <c:crossBetween val="midCat"/>
      </c:valAx>
      <c:valAx>
        <c:axId val="945455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4240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14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correction'!$CK$4:$CK$31</c:f>
              <c:numCache>
                <c:formatCode>General</c:formatCode>
                <c:ptCount val="28"/>
                <c:pt idx="0">
                  <c:v>824.38511391835982</c:v>
                </c:pt>
                <c:pt idx="1">
                  <c:v>419.66720326914992</c:v>
                </c:pt>
                <c:pt idx="2">
                  <c:v>735.47768714012</c:v>
                </c:pt>
                <c:pt idx="3">
                  <c:v>740.60268714012</c:v>
                </c:pt>
                <c:pt idx="4">
                  <c:v>748.60268714012</c:v>
                </c:pt>
                <c:pt idx="5">
                  <c:v>943.98302902045998</c:v>
                </c:pt>
                <c:pt idx="6">
                  <c:v>640.26935380678015</c:v>
                </c:pt>
                <c:pt idx="7">
                  <c:v>686.60268714012</c:v>
                </c:pt>
                <c:pt idx="8">
                  <c:v>1110.27319405256</c:v>
                </c:pt>
                <c:pt idx="9">
                  <c:v>1254.8207617962998</c:v>
                </c:pt>
                <c:pt idx="10">
                  <c:v>1098.1432276806599</c:v>
                </c:pt>
                <c:pt idx="11">
                  <c:v>1112.60268714012</c:v>
                </c:pt>
                <c:pt idx="12">
                  <c:v>759.77844471587014</c:v>
                </c:pt>
                <c:pt idx="13">
                  <c:v>1112.60268714012</c:v>
                </c:pt>
                <c:pt idx="14">
                  <c:v>545.60268714012</c:v>
                </c:pt>
                <c:pt idx="15">
                  <c:v>517.60268714012</c:v>
                </c:pt>
                <c:pt idx="16">
                  <c:v>829.47286257871019</c:v>
                </c:pt>
                <c:pt idx="17">
                  <c:v>558.60268714012</c:v>
                </c:pt>
                <c:pt idx="18">
                  <c:v>573.60268714012</c:v>
                </c:pt>
                <c:pt idx="19">
                  <c:v>771.10769716016011</c:v>
                </c:pt>
                <c:pt idx="20">
                  <c:v>805.60268714012</c:v>
                </c:pt>
                <c:pt idx="21">
                  <c:v>687.60268714012</c:v>
                </c:pt>
                <c:pt idx="22">
                  <c:v>990.7128192987102</c:v>
                </c:pt>
                <c:pt idx="23">
                  <c:v>775.60268714012</c:v>
                </c:pt>
                <c:pt idx="24">
                  <c:v>704.60268714012</c:v>
                </c:pt>
                <c:pt idx="25">
                  <c:v>776.60268714012</c:v>
                </c:pt>
                <c:pt idx="26">
                  <c:v>802.89680478716991</c:v>
                </c:pt>
                <c:pt idx="27">
                  <c:v>666.12242398221997</c:v>
                </c:pt>
              </c:numCache>
            </c:numRef>
          </c:xVal>
          <c:yVal>
            <c:numRef>
              <c:f>'Bg correction'!$CL$4:$CL$31</c:f>
              <c:numCache>
                <c:formatCode>General</c:formatCode>
                <c:ptCount val="28"/>
                <c:pt idx="0">
                  <c:v>913.96787906530972</c:v>
                </c:pt>
                <c:pt idx="1">
                  <c:v>1145.2874228634</c:v>
                </c:pt>
                <c:pt idx="2">
                  <c:v>1052.1341970569501</c:v>
                </c:pt>
                <c:pt idx="3">
                  <c:v>812.88419705695014</c:v>
                </c:pt>
                <c:pt idx="4">
                  <c:v>776.88419705695014</c:v>
                </c:pt>
                <c:pt idx="5">
                  <c:v>881.76026543301032</c:v>
                </c:pt>
                <c:pt idx="6">
                  <c:v>498.88419705695014</c:v>
                </c:pt>
                <c:pt idx="7">
                  <c:v>254.88419705695014</c:v>
                </c:pt>
                <c:pt idx="8">
                  <c:v>502.60078691870058</c:v>
                </c:pt>
                <c:pt idx="9">
                  <c:v>1112.6140595323905</c:v>
                </c:pt>
                <c:pt idx="10">
                  <c:v>851.38870156145003</c:v>
                </c:pt>
                <c:pt idx="11">
                  <c:v>620.88419705695014</c:v>
                </c:pt>
                <c:pt idx="12">
                  <c:v>45.199348572100462</c:v>
                </c:pt>
                <c:pt idx="13">
                  <c:v>1202.8841970569501</c:v>
                </c:pt>
                <c:pt idx="14">
                  <c:v>-424.11580294304986</c:v>
                </c:pt>
                <c:pt idx="15">
                  <c:v>-464.11580294304986</c:v>
                </c:pt>
                <c:pt idx="16">
                  <c:v>127.29472337274001</c:v>
                </c:pt>
                <c:pt idx="17">
                  <c:v>-163.11580294304986</c:v>
                </c:pt>
                <c:pt idx="18">
                  <c:v>-361.11580294304986</c:v>
                </c:pt>
                <c:pt idx="19">
                  <c:v>303.9884054737804</c:v>
                </c:pt>
                <c:pt idx="20">
                  <c:v>665.88419705695014</c:v>
                </c:pt>
                <c:pt idx="21">
                  <c:v>701.88419705695014</c:v>
                </c:pt>
                <c:pt idx="22">
                  <c:v>229.40402084548987</c:v>
                </c:pt>
                <c:pt idx="23">
                  <c:v>-53.115802943049857</c:v>
                </c:pt>
                <c:pt idx="24">
                  <c:v>465.88419705695014</c:v>
                </c:pt>
                <c:pt idx="25">
                  <c:v>-27.115802943049857</c:v>
                </c:pt>
                <c:pt idx="26">
                  <c:v>175.47243235105998</c:v>
                </c:pt>
                <c:pt idx="27">
                  <c:v>500.91709179378995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8B-4D1F-BCC3-456D311A5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703840"/>
        <c:axId val="1106976032"/>
      </c:scatterChart>
      <c:valAx>
        <c:axId val="934703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6976032"/>
        <c:crosses val="autoZero"/>
        <c:crossBetween val="midCat"/>
      </c:valAx>
      <c:valAx>
        <c:axId val="110697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4703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14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correction'!$CN$4:$CN$33</c:f>
              <c:numCache>
                <c:formatCode>General</c:formatCode>
                <c:ptCount val="30"/>
                <c:pt idx="0">
                  <c:v>354.43785590014102</c:v>
                </c:pt>
                <c:pt idx="1">
                  <c:v>511.87806925821099</c:v>
                </c:pt>
                <c:pt idx="2">
                  <c:v>566.13124625363002</c:v>
                </c:pt>
                <c:pt idx="3">
                  <c:v>280.88034198548394</c:v>
                </c:pt>
                <c:pt idx="4">
                  <c:v>508.22995965753205</c:v>
                </c:pt>
                <c:pt idx="5">
                  <c:v>342.79159739674003</c:v>
                </c:pt>
                <c:pt idx="6">
                  <c:v>239.38646539575302</c:v>
                </c:pt>
                <c:pt idx="7">
                  <c:v>225.74956494129901</c:v>
                </c:pt>
                <c:pt idx="8">
                  <c:v>220.56710760082103</c:v>
                </c:pt>
                <c:pt idx="9">
                  <c:v>458.007867238009</c:v>
                </c:pt>
                <c:pt idx="10">
                  <c:v>411.77918961672594</c:v>
                </c:pt>
                <c:pt idx="11">
                  <c:v>508.50397834912098</c:v>
                </c:pt>
                <c:pt idx="12">
                  <c:v>461.694391572261</c:v>
                </c:pt>
                <c:pt idx="13">
                  <c:v>474.85604731463798</c:v>
                </c:pt>
                <c:pt idx="14">
                  <c:v>309.48624639035802</c:v>
                </c:pt>
                <c:pt idx="15">
                  <c:v>243.75461664699299</c:v>
                </c:pt>
                <c:pt idx="16">
                  <c:v>254.894515983529</c:v>
                </c:pt>
                <c:pt idx="17">
                  <c:v>380.689630523034</c:v>
                </c:pt>
                <c:pt idx="18">
                  <c:v>358.28943289457504</c:v>
                </c:pt>
                <c:pt idx="19">
                  <c:v>221.06581742957997</c:v>
                </c:pt>
                <c:pt idx="20">
                  <c:v>256.89031981253504</c:v>
                </c:pt>
                <c:pt idx="21">
                  <c:v>291.632867238009</c:v>
                </c:pt>
                <c:pt idx="22">
                  <c:v>173.64252907375794</c:v>
                </c:pt>
                <c:pt idx="23">
                  <c:v>264.67044893735601</c:v>
                </c:pt>
                <c:pt idx="24">
                  <c:v>398.19852380366603</c:v>
                </c:pt>
                <c:pt idx="25">
                  <c:v>355.23578162780905</c:v>
                </c:pt>
                <c:pt idx="26">
                  <c:v>325.49397834912099</c:v>
                </c:pt>
                <c:pt idx="27">
                  <c:v>249.34397834912102</c:v>
                </c:pt>
                <c:pt idx="28">
                  <c:v>216.26778787292994</c:v>
                </c:pt>
                <c:pt idx="29">
                  <c:v>315.52175612689803</c:v>
                </c:pt>
              </c:numCache>
            </c:numRef>
          </c:xVal>
          <c:yVal>
            <c:numRef>
              <c:f>'Bg correction'!$CO$4:$CO$33</c:f>
              <c:numCache>
                <c:formatCode>General</c:formatCode>
                <c:ptCount val="30"/>
                <c:pt idx="0">
                  <c:v>835.37544944905994</c:v>
                </c:pt>
                <c:pt idx="1">
                  <c:v>961.82707282567981</c:v>
                </c:pt>
                <c:pt idx="2">
                  <c:v>2088.6914024615703</c:v>
                </c:pt>
                <c:pt idx="3">
                  <c:v>780.69298191659027</c:v>
                </c:pt>
                <c:pt idx="4">
                  <c:v>1864.7536870992603</c:v>
                </c:pt>
                <c:pt idx="5">
                  <c:v>817.05163992524967</c:v>
                </c:pt>
                <c:pt idx="6">
                  <c:v>987.24458342389016</c:v>
                </c:pt>
                <c:pt idx="7">
                  <c:v>55.531554796230012</c:v>
                </c:pt>
                <c:pt idx="8">
                  <c:v>-181.98917640128002</c:v>
                </c:pt>
                <c:pt idx="9">
                  <c:v>1553.70144151255</c:v>
                </c:pt>
                <c:pt idx="10">
                  <c:v>822.83299472068984</c:v>
                </c:pt>
                <c:pt idx="11">
                  <c:v>1411.4211637347803</c:v>
                </c:pt>
                <c:pt idx="12">
                  <c:v>1666.7867835694901</c:v>
                </c:pt>
                <c:pt idx="13">
                  <c:v>423.92150856236003</c:v>
                </c:pt>
                <c:pt idx="14">
                  <c:v>1076.8920915698295</c:v>
                </c:pt>
                <c:pt idx="15">
                  <c:v>1091.14839777733</c:v>
                </c:pt>
                <c:pt idx="16">
                  <c:v>1003.5385830896098</c:v>
                </c:pt>
                <c:pt idx="17">
                  <c:v>1378.2959463434695</c:v>
                </c:pt>
                <c:pt idx="18">
                  <c:v>1694.14525464387</c:v>
                </c:pt>
                <c:pt idx="19">
                  <c:v>813.97610626351025</c:v>
                </c:pt>
                <c:pt idx="20">
                  <c:v>849.30018812501976</c:v>
                </c:pt>
                <c:pt idx="21">
                  <c:v>1612.7747439816899</c:v>
                </c:pt>
                <c:pt idx="22">
                  <c:v>642.87565648839973</c:v>
                </c:pt>
                <c:pt idx="23">
                  <c:v>866.72881079359968</c:v>
                </c:pt>
                <c:pt idx="24">
                  <c:v>586.5732849469</c:v>
                </c:pt>
                <c:pt idx="25">
                  <c:v>2157.5005079970701</c:v>
                </c:pt>
                <c:pt idx="26">
                  <c:v>1136.5534714270802</c:v>
                </c:pt>
                <c:pt idx="27">
                  <c:v>886.28338595699961</c:v>
                </c:pt>
                <c:pt idx="28">
                  <c:v>1874.5040208776295</c:v>
                </c:pt>
                <c:pt idx="29">
                  <c:v>1257.4167192903301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10-43ED-BEC3-4FA26CD42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3648368"/>
        <c:axId val="1041747696"/>
      </c:scatterChart>
      <c:valAx>
        <c:axId val="1073648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1747696"/>
        <c:crosses val="autoZero"/>
        <c:crossBetween val="midCat"/>
      </c:valAx>
      <c:valAx>
        <c:axId val="1041747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3648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15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correction'!$CT$4:$CT$23</c:f>
              <c:numCache>
                <c:formatCode>General</c:formatCode>
                <c:ptCount val="20"/>
                <c:pt idx="0">
                  <c:v>1201.0134410919595</c:v>
                </c:pt>
                <c:pt idx="1">
                  <c:v>1351.5399972379796</c:v>
                </c:pt>
                <c:pt idx="2">
                  <c:v>583.16319054129008</c:v>
                </c:pt>
                <c:pt idx="3">
                  <c:v>1216.4878433399103</c:v>
                </c:pt>
                <c:pt idx="4">
                  <c:v>1152.9365660919598</c:v>
                </c:pt>
                <c:pt idx="5">
                  <c:v>1667.7111494252899</c:v>
                </c:pt>
                <c:pt idx="6">
                  <c:v>1500.0235632183899</c:v>
                </c:pt>
                <c:pt idx="7">
                  <c:v>443.25073534660987</c:v>
                </c:pt>
                <c:pt idx="8">
                  <c:v>1754.9793545534899</c:v>
                </c:pt>
                <c:pt idx="9">
                  <c:v>941.87166224580005</c:v>
                </c:pt>
                <c:pt idx="10">
                  <c:v>550.91151687936008</c:v>
                </c:pt>
                <c:pt idx="11">
                  <c:v>958.5820362754398</c:v>
                </c:pt>
                <c:pt idx="12">
                  <c:v>898.38268095681997</c:v>
                </c:pt>
                <c:pt idx="13">
                  <c:v>1340.9622605363998</c:v>
                </c:pt>
                <c:pt idx="14">
                  <c:v>1104.4106732348096</c:v>
                </c:pt>
                <c:pt idx="15">
                  <c:v>1064.14281609196</c:v>
                </c:pt>
                <c:pt idx="16">
                  <c:v>1039.5947391688801</c:v>
                </c:pt>
                <c:pt idx="17">
                  <c:v>986.3511494252898</c:v>
                </c:pt>
                <c:pt idx="18">
                  <c:v>623.11781609195987</c:v>
                </c:pt>
                <c:pt idx="19">
                  <c:v>1245.01781609196</c:v>
                </c:pt>
              </c:numCache>
            </c:numRef>
          </c:xVal>
          <c:yVal>
            <c:numRef>
              <c:f>'Bg correction'!$CU$4:$CU$23</c:f>
              <c:numCache>
                <c:formatCode>General</c:formatCode>
                <c:ptCount val="20"/>
                <c:pt idx="0">
                  <c:v>551.35779454023032</c:v>
                </c:pt>
                <c:pt idx="1">
                  <c:v>877.9144315550102</c:v>
                </c:pt>
                <c:pt idx="2">
                  <c:v>205.7756772494804</c:v>
                </c:pt>
                <c:pt idx="3">
                  <c:v>955.29865795984006</c:v>
                </c:pt>
                <c:pt idx="4">
                  <c:v>719.87029454023013</c:v>
                </c:pt>
                <c:pt idx="5">
                  <c:v>818.41425287356014</c:v>
                </c:pt>
                <c:pt idx="6">
                  <c:v>850.4948275862007</c:v>
                </c:pt>
                <c:pt idx="7">
                  <c:v>351.75501891911063</c:v>
                </c:pt>
                <c:pt idx="8">
                  <c:v>785.21861184792033</c:v>
                </c:pt>
                <c:pt idx="9">
                  <c:v>438.92630415561052</c:v>
                </c:pt>
                <c:pt idx="10">
                  <c:v>659.53532898903995</c:v>
                </c:pt>
                <c:pt idx="11">
                  <c:v>271.84761678793075</c:v>
                </c:pt>
                <c:pt idx="12">
                  <c:v>21.22983845914041</c:v>
                </c:pt>
                <c:pt idx="13">
                  <c:v>886.11647509578052</c:v>
                </c:pt>
                <c:pt idx="14">
                  <c:v>751.02520525451018</c:v>
                </c:pt>
                <c:pt idx="15">
                  <c:v>285.99841954023032</c:v>
                </c:pt>
                <c:pt idx="16">
                  <c:v>296.34938107869039</c:v>
                </c:pt>
                <c:pt idx="17">
                  <c:v>-80.189080459769684</c:v>
                </c:pt>
                <c:pt idx="18">
                  <c:v>19.810919540230316</c:v>
                </c:pt>
                <c:pt idx="19">
                  <c:v>829.31091954023032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98-460B-BCAA-9CDD93F21B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6573616"/>
        <c:axId val="937533600"/>
      </c:scatterChart>
      <c:valAx>
        <c:axId val="1036573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533600"/>
        <c:crosses val="autoZero"/>
        <c:crossBetween val="midCat"/>
      </c:valAx>
      <c:valAx>
        <c:axId val="937533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6573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15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correction'!$CW$4:$CW$37</c:f>
              <c:numCache>
                <c:formatCode>General</c:formatCode>
                <c:ptCount val="34"/>
                <c:pt idx="0">
                  <c:v>1470.2208690940602</c:v>
                </c:pt>
                <c:pt idx="1">
                  <c:v>1058.56730160384</c:v>
                </c:pt>
                <c:pt idx="2">
                  <c:v>544.33579709904006</c:v>
                </c:pt>
                <c:pt idx="3">
                  <c:v>1701.8960407735399</c:v>
                </c:pt>
                <c:pt idx="4">
                  <c:v>1094.5113957778203</c:v>
                </c:pt>
                <c:pt idx="5">
                  <c:v>1706.4479442658303</c:v>
                </c:pt>
                <c:pt idx="6">
                  <c:v>1454.6100326371402</c:v>
                </c:pt>
                <c:pt idx="7">
                  <c:v>1102.4984457197502</c:v>
                </c:pt>
                <c:pt idx="8">
                  <c:v>1507.3707634593202</c:v>
                </c:pt>
                <c:pt idx="9">
                  <c:v>3021.5177867552597</c:v>
                </c:pt>
                <c:pt idx="10">
                  <c:v>574.62497726675019</c:v>
                </c:pt>
                <c:pt idx="11">
                  <c:v>826.82568149211011</c:v>
                </c:pt>
                <c:pt idx="12">
                  <c:v>563.44234815877007</c:v>
                </c:pt>
                <c:pt idx="13">
                  <c:v>579.73669844126016</c:v>
                </c:pt>
                <c:pt idx="14">
                  <c:v>635.09420001062017</c:v>
                </c:pt>
                <c:pt idx="15">
                  <c:v>1769.6075963857202</c:v>
                </c:pt>
                <c:pt idx="16">
                  <c:v>858.88002931819028</c:v>
                </c:pt>
                <c:pt idx="17">
                  <c:v>820.68033265490021</c:v>
                </c:pt>
                <c:pt idx="18">
                  <c:v>749.12446197990994</c:v>
                </c:pt>
                <c:pt idx="19">
                  <c:v>615.45068149211011</c:v>
                </c:pt>
                <c:pt idx="20">
                  <c:v>611.49234815877026</c:v>
                </c:pt>
                <c:pt idx="21">
                  <c:v>725.63818149211011</c:v>
                </c:pt>
                <c:pt idx="22">
                  <c:v>1371.6618883886599</c:v>
                </c:pt>
                <c:pt idx="23">
                  <c:v>737.14711006352991</c:v>
                </c:pt>
                <c:pt idx="24">
                  <c:v>1013.5974206225401</c:v>
                </c:pt>
                <c:pt idx="25">
                  <c:v>497.57568149211011</c:v>
                </c:pt>
                <c:pt idx="26">
                  <c:v>398.82568149211011</c:v>
                </c:pt>
                <c:pt idx="27">
                  <c:v>501.32568149211011</c:v>
                </c:pt>
                <c:pt idx="28">
                  <c:v>333.13450502152</c:v>
                </c:pt>
                <c:pt idx="29">
                  <c:v>564.28996720638997</c:v>
                </c:pt>
                <c:pt idx="30">
                  <c:v>202.29790371433</c:v>
                </c:pt>
                <c:pt idx="31">
                  <c:v>1058.40901482544</c:v>
                </c:pt>
                <c:pt idx="32">
                  <c:v>309.87568149211029</c:v>
                </c:pt>
                <c:pt idx="33">
                  <c:v>272.57568149211011</c:v>
                </c:pt>
              </c:numCache>
            </c:numRef>
          </c:xVal>
          <c:yVal>
            <c:numRef>
              <c:f>'Bg correction'!$CX$4:$CX$37</c:f>
              <c:numCache>
                <c:formatCode>General</c:formatCode>
                <c:ptCount val="34"/>
                <c:pt idx="0">
                  <c:v>1759.1919400553807</c:v>
                </c:pt>
                <c:pt idx="1">
                  <c:v>1102.4580003687006</c:v>
                </c:pt>
                <c:pt idx="2">
                  <c:v>680.18864912383015</c:v>
                </c:pt>
                <c:pt idx="3">
                  <c:v>1610.3789852146501</c:v>
                </c:pt>
                <c:pt idx="4">
                  <c:v>1480.6838184054104</c:v>
                </c:pt>
                <c:pt idx="5">
                  <c:v>902.93840651803021</c:v>
                </c:pt>
                <c:pt idx="6">
                  <c:v>1916.9100452320199</c:v>
                </c:pt>
                <c:pt idx="7">
                  <c:v>1689.0820181731206</c:v>
                </c:pt>
                <c:pt idx="8">
                  <c:v>1544.7106333936999</c:v>
                </c:pt>
                <c:pt idx="9">
                  <c:v>2118.5699086309805</c:v>
                </c:pt>
                <c:pt idx="10">
                  <c:v>527.95434154425038</c:v>
                </c:pt>
                <c:pt idx="11">
                  <c:v>1073.5159612625603</c:v>
                </c:pt>
                <c:pt idx="12">
                  <c:v>1217.2242945958906</c:v>
                </c:pt>
                <c:pt idx="13">
                  <c:v>867.84858838119999</c:v>
                </c:pt>
                <c:pt idx="14">
                  <c:v>81.650220521810297</c:v>
                </c:pt>
                <c:pt idx="15">
                  <c:v>2249.4335144540501</c:v>
                </c:pt>
                <c:pt idx="16">
                  <c:v>1019.9561786538607</c:v>
                </c:pt>
                <c:pt idx="17">
                  <c:v>1045.3677054486006</c:v>
                </c:pt>
                <c:pt idx="18">
                  <c:v>277.90315638451011</c:v>
                </c:pt>
                <c:pt idx="19">
                  <c:v>495.81596126256045</c:v>
                </c:pt>
                <c:pt idx="20">
                  <c:v>441.05762792921996</c:v>
                </c:pt>
                <c:pt idx="21">
                  <c:v>512.48471126256027</c:v>
                </c:pt>
                <c:pt idx="22">
                  <c:v>843.83923712462001</c:v>
                </c:pt>
                <c:pt idx="23">
                  <c:v>1209.1766755482704</c:v>
                </c:pt>
                <c:pt idx="24">
                  <c:v>1293.69530908864</c:v>
                </c:pt>
                <c:pt idx="25">
                  <c:v>141.98187035346018</c:v>
                </c:pt>
                <c:pt idx="26">
                  <c:v>-58.359038737439732</c:v>
                </c:pt>
                <c:pt idx="27">
                  <c:v>306.84096126256009</c:v>
                </c:pt>
                <c:pt idx="28">
                  <c:v>-130.72668579626952</c:v>
                </c:pt>
                <c:pt idx="29">
                  <c:v>734.6766755482704</c:v>
                </c:pt>
                <c:pt idx="30">
                  <c:v>155.61318348478017</c:v>
                </c:pt>
                <c:pt idx="31">
                  <c:v>2029.55762792922</c:v>
                </c:pt>
                <c:pt idx="32">
                  <c:v>642.39096126256027</c:v>
                </c:pt>
                <c:pt idx="33">
                  <c:v>747.14096126256027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E5-40FD-8E5E-B3ABF383B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8983680"/>
        <c:axId val="1116281392"/>
      </c:scatterChart>
      <c:valAx>
        <c:axId val="928983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6281392"/>
        <c:crosses val="autoZero"/>
        <c:crossBetween val="midCat"/>
      </c:valAx>
      <c:valAx>
        <c:axId val="1116281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8983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15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correction'!$CQ$4:$CQ$32</c:f>
              <c:numCache>
                <c:formatCode>General</c:formatCode>
                <c:ptCount val="29"/>
                <c:pt idx="0">
                  <c:v>1810.6832176577896</c:v>
                </c:pt>
                <c:pt idx="1">
                  <c:v>1776.9393446164099</c:v>
                </c:pt>
                <c:pt idx="2">
                  <c:v>1529.1667154109996</c:v>
                </c:pt>
                <c:pt idx="3">
                  <c:v>1668.1556853233001</c:v>
                </c:pt>
                <c:pt idx="4">
                  <c:v>1201.8402352016501</c:v>
                </c:pt>
                <c:pt idx="5">
                  <c:v>1347.8596045710196</c:v>
                </c:pt>
                <c:pt idx="6">
                  <c:v>1287.3535120378097</c:v>
                </c:pt>
                <c:pt idx="7">
                  <c:v>1671.9218025305695</c:v>
                </c:pt>
                <c:pt idx="8">
                  <c:v>841.45832030802967</c:v>
                </c:pt>
                <c:pt idx="9">
                  <c:v>1034.02109939918</c:v>
                </c:pt>
                <c:pt idx="10">
                  <c:v>1332.3348679700098</c:v>
                </c:pt>
                <c:pt idx="11">
                  <c:v>706.25157642452996</c:v>
                </c:pt>
                <c:pt idx="12">
                  <c:v>1343.8963384880303</c:v>
                </c:pt>
                <c:pt idx="13">
                  <c:v>1128.08227500264</c:v>
                </c:pt>
                <c:pt idx="14">
                  <c:v>1317.9028035076603</c:v>
                </c:pt>
                <c:pt idx="15">
                  <c:v>1432.0920870534997</c:v>
                </c:pt>
                <c:pt idx="16">
                  <c:v>1055.8271146342699</c:v>
                </c:pt>
                <c:pt idx="17">
                  <c:v>1080.6092828206997</c:v>
                </c:pt>
                <c:pt idx="18">
                  <c:v>636.69744240885984</c:v>
                </c:pt>
                <c:pt idx="19">
                  <c:v>1429.3791240905398</c:v>
                </c:pt>
                <c:pt idx="20">
                  <c:v>1388.3050500164595</c:v>
                </c:pt>
                <c:pt idx="21">
                  <c:v>1458.0735685349796</c:v>
                </c:pt>
                <c:pt idx="22">
                  <c:v>913.24385839004981</c:v>
                </c:pt>
                <c:pt idx="23">
                  <c:v>1087.7932655046798</c:v>
                </c:pt>
                <c:pt idx="24">
                  <c:v>1382.7569018683203</c:v>
                </c:pt>
                <c:pt idx="25">
                  <c:v>991.49023520164974</c:v>
                </c:pt>
                <c:pt idx="26">
                  <c:v>947.53190186831989</c:v>
                </c:pt>
                <c:pt idx="27">
                  <c:v>1525.7283304397401</c:v>
                </c:pt>
                <c:pt idx="28">
                  <c:v>939.35690186831971</c:v>
                </c:pt>
              </c:numCache>
            </c:numRef>
          </c:xVal>
          <c:yVal>
            <c:numRef>
              <c:f>'Bg correction'!$CR$4:$CR$32</c:f>
              <c:numCache>
                <c:formatCode>General</c:formatCode>
                <c:ptCount val="29"/>
                <c:pt idx="0">
                  <c:v>3011.2396934434191</c:v>
                </c:pt>
                <c:pt idx="1">
                  <c:v>2725.0994439928991</c:v>
                </c:pt>
                <c:pt idx="2">
                  <c:v>2359.3113547121293</c:v>
                </c:pt>
                <c:pt idx="3">
                  <c:v>2961.8100223625397</c:v>
                </c:pt>
                <c:pt idx="4">
                  <c:v>1881.8687612108797</c:v>
                </c:pt>
                <c:pt idx="5">
                  <c:v>1631.8180237086699</c:v>
                </c:pt>
                <c:pt idx="6">
                  <c:v>1647.6072263709502</c:v>
                </c:pt>
                <c:pt idx="7">
                  <c:v>2652.7280143381804</c:v>
                </c:pt>
                <c:pt idx="8">
                  <c:v>1641.9688203125297</c:v>
                </c:pt>
                <c:pt idx="9">
                  <c:v>1643.3042550380396</c:v>
                </c:pt>
                <c:pt idx="10">
                  <c:v>1680.3419721336595</c:v>
                </c:pt>
                <c:pt idx="11">
                  <c:v>990.55927731869997</c:v>
                </c:pt>
                <c:pt idx="12">
                  <c:v>1896.0326500997699</c:v>
                </c:pt>
                <c:pt idx="13">
                  <c:v>1527.4430978609598</c:v>
                </c:pt>
                <c:pt idx="14">
                  <c:v>1418.9096992800896</c:v>
                </c:pt>
                <c:pt idx="15">
                  <c:v>2877.2733908405107</c:v>
                </c:pt>
                <c:pt idx="16">
                  <c:v>1514.8517990359396</c:v>
                </c:pt>
                <c:pt idx="17">
                  <c:v>1606.6993167664295</c:v>
                </c:pt>
                <c:pt idx="18">
                  <c:v>1281.0326500997699</c:v>
                </c:pt>
                <c:pt idx="19">
                  <c:v>2483.81042787754</c:v>
                </c:pt>
                <c:pt idx="20">
                  <c:v>3010.8845019516202</c:v>
                </c:pt>
                <c:pt idx="21">
                  <c:v>2810.8659834331002</c:v>
                </c:pt>
                <c:pt idx="22">
                  <c:v>1242.4239544475895</c:v>
                </c:pt>
                <c:pt idx="23">
                  <c:v>2105.3962864634004</c:v>
                </c:pt>
                <c:pt idx="24">
                  <c:v>1932.0326500997699</c:v>
                </c:pt>
                <c:pt idx="25">
                  <c:v>1040.4770945442096</c:v>
                </c:pt>
                <c:pt idx="26">
                  <c:v>1772.9076500997699</c:v>
                </c:pt>
                <c:pt idx="27">
                  <c:v>1983.31836438548</c:v>
                </c:pt>
                <c:pt idx="28">
                  <c:v>1585.4326500997695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73-4850-89C7-2D3C636E1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817712"/>
        <c:axId val="955202336"/>
      </c:scatterChart>
      <c:valAx>
        <c:axId val="930817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5202336"/>
        <c:crosses val="autoZero"/>
        <c:crossBetween val="midCat"/>
      </c:valAx>
      <c:valAx>
        <c:axId val="955202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0817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19 interphase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correction'!$DF$4:$DF$58</c:f>
              <c:numCache>
                <c:formatCode>General</c:formatCode>
                <c:ptCount val="55"/>
                <c:pt idx="0">
                  <c:v>835.36659263959405</c:v>
                </c:pt>
                <c:pt idx="1">
                  <c:v>2657.2765926395941</c:v>
                </c:pt>
                <c:pt idx="2">
                  <c:v>1307.2876452711641</c:v>
                </c:pt>
                <c:pt idx="3">
                  <c:v>2094.214418726544</c:v>
                </c:pt>
                <c:pt idx="4">
                  <c:v>933.65230692530395</c:v>
                </c:pt>
                <c:pt idx="5">
                  <c:v>1857.9184444914442</c:v>
                </c:pt>
                <c:pt idx="6">
                  <c:v>1932.4874259729243</c:v>
                </c:pt>
                <c:pt idx="7">
                  <c:v>1698.3576640681642</c:v>
                </c:pt>
                <c:pt idx="8">
                  <c:v>1046.708697902744</c:v>
                </c:pt>
                <c:pt idx="9">
                  <c:v>550.11659263959405</c:v>
                </c:pt>
                <c:pt idx="10">
                  <c:v>1655.9861261672838</c:v>
                </c:pt>
                <c:pt idx="11">
                  <c:v>1659.616592639594</c:v>
                </c:pt>
                <c:pt idx="12">
                  <c:v>1007.5756835486841</c:v>
                </c:pt>
                <c:pt idx="13">
                  <c:v>1303.616592639594</c:v>
                </c:pt>
                <c:pt idx="14">
                  <c:v>1011.3581180633141</c:v>
                </c:pt>
                <c:pt idx="15">
                  <c:v>1448.0029562759539</c:v>
                </c:pt>
                <c:pt idx="16">
                  <c:v>1202.9975450205441</c:v>
                </c:pt>
                <c:pt idx="17">
                  <c:v>1523.4537486028942</c:v>
                </c:pt>
                <c:pt idx="18">
                  <c:v>1173.011753929914</c:v>
                </c:pt>
                <c:pt idx="19">
                  <c:v>2423.8939898998642</c:v>
                </c:pt>
                <c:pt idx="20">
                  <c:v>1098.0610370840341</c:v>
                </c:pt>
                <c:pt idx="21">
                  <c:v>1094.7094497824442</c:v>
                </c:pt>
                <c:pt idx="22">
                  <c:v>1153.8231143787241</c:v>
                </c:pt>
                <c:pt idx="23">
                  <c:v>1337.8446146176141</c:v>
                </c:pt>
                <c:pt idx="24">
                  <c:v>1785.3407861879739</c:v>
                </c:pt>
                <c:pt idx="25">
                  <c:v>1768.4057850386441</c:v>
                </c:pt>
                <c:pt idx="26">
                  <c:v>858.74590298441399</c:v>
                </c:pt>
                <c:pt idx="27">
                  <c:v>1537.0549984366942</c:v>
                </c:pt>
                <c:pt idx="28">
                  <c:v>771.86659263959405</c:v>
                </c:pt>
                <c:pt idx="29">
                  <c:v>1399.116592639594</c:v>
                </c:pt>
                <c:pt idx="30">
                  <c:v>1560.3244239648941</c:v>
                </c:pt>
                <c:pt idx="31">
                  <c:v>1311.7919657739139</c:v>
                </c:pt>
                <c:pt idx="32">
                  <c:v>1313.094315411864</c:v>
                </c:pt>
                <c:pt idx="33">
                  <c:v>951.38659263959403</c:v>
                </c:pt>
                <c:pt idx="34">
                  <c:v>840.86659263959405</c:v>
                </c:pt>
                <c:pt idx="35">
                  <c:v>1165.653826682144</c:v>
                </c:pt>
                <c:pt idx="36">
                  <c:v>1346.9408500653342</c:v>
                </c:pt>
                <c:pt idx="37">
                  <c:v>1203.033259306254</c:v>
                </c:pt>
                <c:pt idx="38">
                  <c:v>1154.866592639594</c:v>
                </c:pt>
                <c:pt idx="39">
                  <c:v>1548.7534704676439</c:v>
                </c:pt>
                <c:pt idx="40">
                  <c:v>1180.8110370840341</c:v>
                </c:pt>
                <c:pt idx="41">
                  <c:v>1883.8471121201039</c:v>
                </c:pt>
                <c:pt idx="42">
                  <c:v>1495.1419549584341</c:v>
                </c:pt>
                <c:pt idx="43">
                  <c:v>1889.9313408410242</c:v>
                </c:pt>
                <c:pt idx="44">
                  <c:v>942.36659263959405</c:v>
                </c:pt>
                <c:pt idx="45">
                  <c:v>1325.309774457774</c:v>
                </c:pt>
                <c:pt idx="46">
                  <c:v>1129.2891278508541</c:v>
                </c:pt>
                <c:pt idx="47">
                  <c:v>2503.4403631313944</c:v>
                </c:pt>
                <c:pt idx="48">
                  <c:v>677.42659263959399</c:v>
                </c:pt>
                <c:pt idx="49">
                  <c:v>1465.740542219424</c:v>
                </c:pt>
                <c:pt idx="50">
                  <c:v>1589.875288291764</c:v>
                </c:pt>
                <c:pt idx="51">
                  <c:v>2215.7978426395939</c:v>
                </c:pt>
                <c:pt idx="52">
                  <c:v>1783.866592639594</c:v>
                </c:pt>
                <c:pt idx="53">
                  <c:v>745.15230692530395</c:v>
                </c:pt>
                <c:pt idx="54">
                  <c:v>763.17428494728415</c:v>
                </c:pt>
              </c:numCache>
            </c:numRef>
          </c:xVal>
          <c:yVal>
            <c:numRef>
              <c:f>'Bg correction'!$DG$4:$DG$58</c:f>
              <c:numCache>
                <c:formatCode>General</c:formatCode>
                <c:ptCount val="55"/>
                <c:pt idx="0">
                  <c:v>2438.7301524353406</c:v>
                </c:pt>
                <c:pt idx="1">
                  <c:v>8292.5749143401099</c:v>
                </c:pt>
                <c:pt idx="2">
                  <c:v>3508.6875459190505</c:v>
                </c:pt>
                <c:pt idx="3">
                  <c:v>6192.395783905321</c:v>
                </c:pt>
                <c:pt idx="4">
                  <c:v>3183.9920571972507</c:v>
                </c:pt>
                <c:pt idx="5">
                  <c:v>5197.0015810067707</c:v>
                </c:pt>
                <c:pt idx="6">
                  <c:v>5417.3474143401099</c:v>
                </c:pt>
                <c:pt idx="7">
                  <c:v>4564.1795571972507</c:v>
                </c:pt>
                <c:pt idx="8">
                  <c:v>1960.7928090769499</c:v>
                </c:pt>
                <c:pt idx="9">
                  <c:v>2144.7599143401103</c:v>
                </c:pt>
                <c:pt idx="10">
                  <c:v>5563.0882671097806</c:v>
                </c:pt>
                <c:pt idx="11">
                  <c:v>3779.6349143401103</c:v>
                </c:pt>
                <c:pt idx="12">
                  <c:v>2792.6440052492007</c:v>
                </c:pt>
                <c:pt idx="13">
                  <c:v>3714.5914360792403</c:v>
                </c:pt>
                <c:pt idx="14">
                  <c:v>2729.9315245096004</c:v>
                </c:pt>
                <c:pt idx="15">
                  <c:v>4807.8394597946499</c:v>
                </c:pt>
                <c:pt idx="16">
                  <c:v>3140.2539619591507</c:v>
                </c:pt>
                <c:pt idx="17">
                  <c:v>3805.9147308538704</c:v>
                </c:pt>
                <c:pt idx="18">
                  <c:v>3928.5381401465602</c:v>
                </c:pt>
                <c:pt idx="19">
                  <c:v>7426.7924485866797</c:v>
                </c:pt>
                <c:pt idx="20">
                  <c:v>3295.1349143401103</c:v>
                </c:pt>
                <c:pt idx="21">
                  <c:v>3866.7492000543907</c:v>
                </c:pt>
                <c:pt idx="22">
                  <c:v>4005.9465085430002</c:v>
                </c:pt>
                <c:pt idx="23">
                  <c:v>4183.2008484060407</c:v>
                </c:pt>
                <c:pt idx="24">
                  <c:v>4976.0768498239804</c:v>
                </c:pt>
                <c:pt idx="25">
                  <c:v>4745.3273133899902</c:v>
                </c:pt>
                <c:pt idx="26">
                  <c:v>2882.4625005470007</c:v>
                </c:pt>
                <c:pt idx="27">
                  <c:v>4274.5841897024202</c:v>
                </c:pt>
                <c:pt idx="28">
                  <c:v>1620.1349143401101</c:v>
                </c:pt>
                <c:pt idx="29">
                  <c:v>4361.8167325219201</c:v>
                </c:pt>
                <c:pt idx="30">
                  <c:v>4110.3638300027606</c:v>
                </c:pt>
                <c:pt idx="31">
                  <c:v>3015.5677501610007</c:v>
                </c:pt>
                <c:pt idx="32">
                  <c:v>4416.43194404308</c:v>
                </c:pt>
                <c:pt idx="33">
                  <c:v>2891.5749143401099</c:v>
                </c:pt>
                <c:pt idx="34">
                  <c:v>1229.4797419263102</c:v>
                </c:pt>
                <c:pt idx="35">
                  <c:v>3378.2625739145706</c:v>
                </c:pt>
                <c:pt idx="36">
                  <c:v>4021.0804588945603</c:v>
                </c:pt>
                <c:pt idx="37">
                  <c:v>4150.9682476734406</c:v>
                </c:pt>
                <c:pt idx="38">
                  <c:v>3718.1349143401103</c:v>
                </c:pt>
                <c:pt idx="39">
                  <c:v>4360.1032401319599</c:v>
                </c:pt>
                <c:pt idx="40">
                  <c:v>2852.7460254512207</c:v>
                </c:pt>
                <c:pt idx="41">
                  <c:v>5705.0699792751702</c:v>
                </c:pt>
                <c:pt idx="42">
                  <c:v>4264.2001317314107</c:v>
                </c:pt>
                <c:pt idx="43">
                  <c:v>5514.18527405234</c:v>
                </c:pt>
                <c:pt idx="44">
                  <c:v>2099.4584437518706</c:v>
                </c:pt>
                <c:pt idx="45">
                  <c:v>4024.1121870673805</c:v>
                </c:pt>
                <c:pt idx="46">
                  <c:v>3257.45885800208</c:v>
                </c:pt>
                <c:pt idx="47">
                  <c:v>6569.7660618810905</c:v>
                </c:pt>
                <c:pt idx="48">
                  <c:v>2433.9749143401104</c:v>
                </c:pt>
                <c:pt idx="49">
                  <c:v>3818.4710487938901</c:v>
                </c:pt>
                <c:pt idx="50">
                  <c:v>4890.50013173141</c:v>
                </c:pt>
                <c:pt idx="51">
                  <c:v>7056.0036643401099</c:v>
                </c:pt>
                <c:pt idx="52">
                  <c:v>5046.1349143401103</c:v>
                </c:pt>
                <c:pt idx="53">
                  <c:v>1885.23015243534</c:v>
                </c:pt>
                <c:pt idx="54">
                  <c:v>2696.6349143401103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7C-411A-A3F4-435D0CF184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7142624"/>
        <c:axId val="695915296"/>
      </c:scatterChart>
      <c:valAx>
        <c:axId val="1037142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5915296"/>
        <c:crosses val="autoZero"/>
        <c:crossBetween val="midCat"/>
      </c:valAx>
      <c:valAx>
        <c:axId val="695915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7142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19 interphase</a:t>
            </a:r>
            <a:r>
              <a:rPr lang="en-GB" baseline="0"/>
              <a:t> 2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correction'!$DI$4:$DI$47</c:f>
              <c:numCache>
                <c:formatCode>General</c:formatCode>
                <c:ptCount val="44"/>
                <c:pt idx="0">
                  <c:v>2640.1274088638802</c:v>
                </c:pt>
                <c:pt idx="1">
                  <c:v>2476.1499857829203</c:v>
                </c:pt>
                <c:pt idx="2">
                  <c:v>3458.3084030630398</c:v>
                </c:pt>
                <c:pt idx="3">
                  <c:v>2746.0408772447299</c:v>
                </c:pt>
                <c:pt idx="4">
                  <c:v>1008.8842837378099</c:v>
                </c:pt>
                <c:pt idx="5">
                  <c:v>2697.63951591571</c:v>
                </c:pt>
                <c:pt idx="6">
                  <c:v>1190.8213340975301</c:v>
                </c:pt>
                <c:pt idx="7">
                  <c:v>887.22400585324999</c:v>
                </c:pt>
                <c:pt idx="8">
                  <c:v>1219.8482571744501</c:v>
                </c:pt>
                <c:pt idx="9">
                  <c:v>2127.3777857104305</c:v>
                </c:pt>
                <c:pt idx="10">
                  <c:v>1085.6404397885801</c:v>
                </c:pt>
                <c:pt idx="11">
                  <c:v>1693.5843775757901</c:v>
                </c:pt>
                <c:pt idx="12">
                  <c:v>2813.0621597855998</c:v>
                </c:pt>
                <c:pt idx="13">
                  <c:v>2349.2769415741604</c:v>
                </c:pt>
                <c:pt idx="14">
                  <c:v>1487.4864284371499</c:v>
                </c:pt>
                <c:pt idx="15">
                  <c:v>1237.4693923499501</c:v>
                </c:pt>
                <c:pt idx="16">
                  <c:v>926.40466743085994</c:v>
                </c:pt>
                <c:pt idx="17">
                  <c:v>2246.6013340975305</c:v>
                </c:pt>
                <c:pt idx="18">
                  <c:v>1195.0915361177301</c:v>
                </c:pt>
                <c:pt idx="19">
                  <c:v>1651.6234174308599</c:v>
                </c:pt>
                <c:pt idx="20">
                  <c:v>1159.5555446238402</c:v>
                </c:pt>
                <c:pt idx="21">
                  <c:v>1662.8515538777499</c:v>
                </c:pt>
                <c:pt idx="22">
                  <c:v>3094.8295758557697</c:v>
                </c:pt>
                <c:pt idx="23">
                  <c:v>1395.53800076419</c:v>
                </c:pt>
                <c:pt idx="24">
                  <c:v>1757.6849704611602</c:v>
                </c:pt>
                <c:pt idx="25">
                  <c:v>2215.9899387486903</c:v>
                </c:pt>
                <c:pt idx="26">
                  <c:v>1311.4550550277602</c:v>
                </c:pt>
                <c:pt idx="27">
                  <c:v>2187.4006023902102</c:v>
                </c:pt>
                <c:pt idx="28">
                  <c:v>2466.4417044679003</c:v>
                </c:pt>
                <c:pt idx="29">
                  <c:v>2171.3338340975297</c:v>
                </c:pt>
                <c:pt idx="30">
                  <c:v>1742.17389820009</c:v>
                </c:pt>
                <c:pt idx="31">
                  <c:v>2014.3405648667601</c:v>
                </c:pt>
                <c:pt idx="32">
                  <c:v>1137.00639903259</c:v>
                </c:pt>
                <c:pt idx="33">
                  <c:v>256.20291304489001</c:v>
                </c:pt>
                <c:pt idx="34">
                  <c:v>1624.2494162893101</c:v>
                </c:pt>
                <c:pt idx="35">
                  <c:v>1575.43244520864</c:v>
                </c:pt>
                <c:pt idx="36">
                  <c:v>1258.1284769546703</c:v>
                </c:pt>
                <c:pt idx="37">
                  <c:v>832.56408772070995</c:v>
                </c:pt>
                <c:pt idx="38">
                  <c:v>1056.52060945984</c:v>
                </c:pt>
                <c:pt idx="39">
                  <c:v>1617.5258795520701</c:v>
                </c:pt>
                <c:pt idx="40">
                  <c:v>1148.00576032703</c:v>
                </c:pt>
                <c:pt idx="41">
                  <c:v>1138.2713340975299</c:v>
                </c:pt>
                <c:pt idx="42">
                  <c:v>1020.8816789251102</c:v>
                </c:pt>
                <c:pt idx="43">
                  <c:v>1187.2463340975303</c:v>
                </c:pt>
              </c:numCache>
            </c:numRef>
          </c:xVal>
          <c:yVal>
            <c:numRef>
              <c:f>'Bg correction'!$DJ$4:$DJ$47</c:f>
              <c:numCache>
                <c:formatCode>General</c:formatCode>
                <c:ptCount val="44"/>
                <c:pt idx="0">
                  <c:v>4042.0612208179195</c:v>
                </c:pt>
                <c:pt idx="1">
                  <c:v>3134.6361796894203</c:v>
                </c:pt>
                <c:pt idx="2">
                  <c:v>4570.1524363083008</c:v>
                </c:pt>
                <c:pt idx="3">
                  <c:v>3622.0957891877001</c:v>
                </c:pt>
                <c:pt idx="4">
                  <c:v>1727.3617206049998</c:v>
                </c:pt>
                <c:pt idx="5">
                  <c:v>3501.5786379801898</c:v>
                </c:pt>
                <c:pt idx="6">
                  <c:v>1605.9271228286798</c:v>
                </c:pt>
                <c:pt idx="7">
                  <c:v>970.50137681896013</c:v>
                </c:pt>
                <c:pt idx="8">
                  <c:v>1492.1152347167899</c:v>
                </c:pt>
                <c:pt idx="9">
                  <c:v>3013.9014630046299</c:v>
                </c:pt>
                <c:pt idx="10">
                  <c:v>1300.4396874997801</c:v>
                </c:pt>
                <c:pt idx="11">
                  <c:v>1542.20419792749</c:v>
                </c:pt>
                <c:pt idx="12">
                  <c:v>3831.4062721197502</c:v>
                </c:pt>
                <c:pt idx="13">
                  <c:v>3057.4194762696302</c:v>
                </c:pt>
                <c:pt idx="14">
                  <c:v>2212.6243784032899</c:v>
                </c:pt>
                <c:pt idx="15">
                  <c:v>999.63188893636016</c:v>
                </c:pt>
                <c:pt idx="16">
                  <c:v>1480.8861246112101</c:v>
                </c:pt>
                <c:pt idx="17">
                  <c:v>3906.9798501014097</c:v>
                </c:pt>
                <c:pt idx="18">
                  <c:v>1636.4069208084802</c:v>
                </c:pt>
                <c:pt idx="19">
                  <c:v>2634.98110010141</c:v>
                </c:pt>
                <c:pt idx="20">
                  <c:v>1480.9209027329798</c:v>
                </c:pt>
                <c:pt idx="21">
                  <c:v>2762.9086413102</c:v>
                </c:pt>
                <c:pt idx="22">
                  <c:v>4684.1064435080007</c:v>
                </c:pt>
                <c:pt idx="23">
                  <c:v>1862.5220723236298</c:v>
                </c:pt>
                <c:pt idx="24">
                  <c:v>2074.40439555595</c:v>
                </c:pt>
                <c:pt idx="25">
                  <c:v>2867.8393849851304</c:v>
                </c:pt>
                <c:pt idx="26">
                  <c:v>2163.8277570781502</c:v>
                </c:pt>
                <c:pt idx="27">
                  <c:v>3451.6022891258003</c:v>
                </c:pt>
                <c:pt idx="28">
                  <c:v>4070.5517019532604</c:v>
                </c:pt>
                <c:pt idx="29">
                  <c:v>2980.7123501014098</c:v>
                </c:pt>
                <c:pt idx="30">
                  <c:v>2165.43061933217</c:v>
                </c:pt>
                <c:pt idx="31">
                  <c:v>2334.52036292192</c:v>
                </c:pt>
                <c:pt idx="32">
                  <c:v>1538.8167332182902</c:v>
                </c:pt>
                <c:pt idx="33">
                  <c:v>-75.089623582809963</c:v>
                </c:pt>
                <c:pt idx="34">
                  <c:v>1957.8231377726402</c:v>
                </c:pt>
                <c:pt idx="35">
                  <c:v>2134.6026278791801</c:v>
                </c:pt>
                <c:pt idx="36">
                  <c:v>2190.0569929585499</c:v>
                </c:pt>
                <c:pt idx="37">
                  <c:v>1477.06216894198</c:v>
                </c:pt>
                <c:pt idx="38">
                  <c:v>2430.5839080724204</c:v>
                </c:pt>
                <c:pt idx="39">
                  <c:v>2598.8665167680697</c:v>
                </c:pt>
                <c:pt idx="40">
                  <c:v>836.37198124894985</c:v>
                </c:pt>
                <c:pt idx="41">
                  <c:v>1042.9331834347399</c:v>
                </c:pt>
                <c:pt idx="42">
                  <c:v>1280.2170914807198</c:v>
                </c:pt>
                <c:pt idx="43">
                  <c:v>1868.6498501014098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A7-4F2A-84A3-459EEE62AB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2781104"/>
        <c:axId val="949996352"/>
      </c:scatterChart>
      <c:valAx>
        <c:axId val="682781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9996352"/>
        <c:crosses val="autoZero"/>
        <c:crossBetween val="midCat"/>
      </c:valAx>
      <c:valAx>
        <c:axId val="94999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2781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19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correction'!$CZ$4:$CZ$56</c:f>
              <c:numCache>
                <c:formatCode>General</c:formatCode>
                <c:ptCount val="53"/>
                <c:pt idx="0">
                  <c:v>690.31025231555509</c:v>
                </c:pt>
                <c:pt idx="1">
                  <c:v>641.71025231555495</c:v>
                </c:pt>
                <c:pt idx="2">
                  <c:v>1175.791204696505</c:v>
                </c:pt>
                <c:pt idx="3">
                  <c:v>644.410252315555</c:v>
                </c:pt>
                <c:pt idx="4">
                  <c:v>944.33882374412497</c:v>
                </c:pt>
                <c:pt idx="5">
                  <c:v>1090.699725999765</c:v>
                </c:pt>
                <c:pt idx="6">
                  <c:v>777.2702523155549</c:v>
                </c:pt>
                <c:pt idx="7">
                  <c:v>1970.7407607901248</c:v>
                </c:pt>
                <c:pt idx="8">
                  <c:v>1142.421880222525</c:v>
                </c:pt>
                <c:pt idx="9">
                  <c:v>1384.900728506025</c:v>
                </c:pt>
                <c:pt idx="10">
                  <c:v>990.01229313187491</c:v>
                </c:pt>
                <c:pt idx="11">
                  <c:v>1623.9590328033548</c:v>
                </c:pt>
                <c:pt idx="12">
                  <c:v>608.07691898221492</c:v>
                </c:pt>
                <c:pt idx="13">
                  <c:v>913.04358564888503</c:v>
                </c:pt>
                <c:pt idx="14">
                  <c:v>1280.2319914459852</c:v>
                </c:pt>
                <c:pt idx="15">
                  <c:v>1284.1276436198948</c:v>
                </c:pt>
                <c:pt idx="16">
                  <c:v>2165.035608440905</c:v>
                </c:pt>
                <c:pt idx="17">
                  <c:v>1954.3154247293448</c:v>
                </c:pt>
                <c:pt idx="18">
                  <c:v>1308.0384574437551</c:v>
                </c:pt>
                <c:pt idx="19">
                  <c:v>1768.745695353525</c:v>
                </c:pt>
                <c:pt idx="20">
                  <c:v>666.5466159519151</c:v>
                </c:pt>
                <c:pt idx="21">
                  <c:v>389.57691898221492</c:v>
                </c:pt>
                <c:pt idx="22">
                  <c:v>748.11025231555504</c:v>
                </c:pt>
                <c:pt idx="23">
                  <c:v>766.972752315555</c:v>
                </c:pt>
                <c:pt idx="24">
                  <c:v>1342.6907401204251</c:v>
                </c:pt>
                <c:pt idx="25">
                  <c:v>758.910252315555</c:v>
                </c:pt>
                <c:pt idx="26">
                  <c:v>807.64358564888494</c:v>
                </c:pt>
                <c:pt idx="27">
                  <c:v>1341.6025600078549</c:v>
                </c:pt>
                <c:pt idx="28">
                  <c:v>1095.0128164181151</c:v>
                </c:pt>
                <c:pt idx="29">
                  <c:v>581.21977612507499</c:v>
                </c:pt>
                <c:pt idx="30">
                  <c:v>1270.9365681050251</c:v>
                </c:pt>
                <c:pt idx="31">
                  <c:v>640.75235757870496</c:v>
                </c:pt>
                <c:pt idx="32">
                  <c:v>501.910252315555</c:v>
                </c:pt>
                <c:pt idx="33">
                  <c:v>494.12453802983509</c:v>
                </c:pt>
                <c:pt idx="34">
                  <c:v>673.36858564888507</c:v>
                </c:pt>
                <c:pt idx="35">
                  <c:v>1086.910252315555</c:v>
                </c:pt>
                <c:pt idx="36">
                  <c:v>1232.0423277872449</c:v>
                </c:pt>
                <c:pt idx="37">
                  <c:v>1084.910252315555</c:v>
                </c:pt>
                <c:pt idx="38">
                  <c:v>504.410252315555</c:v>
                </c:pt>
                <c:pt idx="39">
                  <c:v>1372.6205326893848</c:v>
                </c:pt>
                <c:pt idx="40">
                  <c:v>943.1136421460551</c:v>
                </c:pt>
                <c:pt idx="41">
                  <c:v>504.910252315555</c:v>
                </c:pt>
                <c:pt idx="42">
                  <c:v>2355.7842018953852</c:v>
                </c:pt>
                <c:pt idx="43">
                  <c:v>515.410252315555</c:v>
                </c:pt>
                <c:pt idx="44">
                  <c:v>476.85762073660499</c:v>
                </c:pt>
                <c:pt idx="45">
                  <c:v>1304.424538029835</c:v>
                </c:pt>
                <c:pt idx="46">
                  <c:v>452.910252315555</c:v>
                </c:pt>
                <c:pt idx="47">
                  <c:v>1319.7984510733152</c:v>
                </c:pt>
                <c:pt idx="48">
                  <c:v>497.09207049736506</c:v>
                </c:pt>
                <c:pt idx="49">
                  <c:v>1097.2476017131451</c:v>
                </c:pt>
                <c:pt idx="50">
                  <c:v>1414.910252315555</c:v>
                </c:pt>
                <c:pt idx="51">
                  <c:v>1397.910252315555</c:v>
                </c:pt>
                <c:pt idx="52">
                  <c:v>1663.4021442074452</c:v>
                </c:pt>
              </c:numCache>
            </c:numRef>
          </c:xVal>
          <c:yVal>
            <c:numRef>
              <c:f>'Bg correction'!$DA$4:$DA$56</c:f>
              <c:numCache>
                <c:formatCode>General</c:formatCode>
                <c:ptCount val="53"/>
                <c:pt idx="0">
                  <c:v>1323.9993133184307</c:v>
                </c:pt>
                <c:pt idx="1">
                  <c:v>183.94931331843054</c:v>
                </c:pt>
                <c:pt idx="2">
                  <c:v>2594.5778847470001</c:v>
                </c:pt>
                <c:pt idx="3">
                  <c:v>1241.5243133184304</c:v>
                </c:pt>
                <c:pt idx="4">
                  <c:v>2702.7207418898506</c:v>
                </c:pt>
                <c:pt idx="5">
                  <c:v>2248.2282606868503</c:v>
                </c:pt>
                <c:pt idx="6">
                  <c:v>2419.8693133184306</c:v>
                </c:pt>
                <c:pt idx="7">
                  <c:v>3536.0984658607995</c:v>
                </c:pt>
                <c:pt idx="8">
                  <c:v>2705.33535983005</c:v>
                </c:pt>
                <c:pt idx="9">
                  <c:v>2738.7207418898506</c:v>
                </c:pt>
                <c:pt idx="10">
                  <c:v>1275.4146194408704</c:v>
                </c:pt>
                <c:pt idx="11">
                  <c:v>3464.4013458387508</c:v>
                </c:pt>
                <c:pt idx="12">
                  <c:v>1311.1493133184304</c:v>
                </c:pt>
                <c:pt idx="13">
                  <c:v>1076.8826466517603</c:v>
                </c:pt>
                <c:pt idx="14">
                  <c:v>2123.4449654923401</c:v>
                </c:pt>
                <c:pt idx="15">
                  <c:v>2955.0623567966904</c:v>
                </c:pt>
                <c:pt idx="16">
                  <c:v>4583.5994557685699</c:v>
                </c:pt>
                <c:pt idx="17">
                  <c:v>3418.7872443529104</c:v>
                </c:pt>
                <c:pt idx="18">
                  <c:v>3269.9954671645801</c:v>
                </c:pt>
                <c:pt idx="19">
                  <c:v>4088.6936171158995</c:v>
                </c:pt>
                <c:pt idx="20">
                  <c:v>1317.6038587729699</c:v>
                </c:pt>
                <c:pt idx="21">
                  <c:v>890.14931331843036</c:v>
                </c:pt>
                <c:pt idx="22">
                  <c:v>952.29931331842999</c:v>
                </c:pt>
                <c:pt idx="23">
                  <c:v>1960.8680633184304</c:v>
                </c:pt>
                <c:pt idx="24">
                  <c:v>2877.0273620989101</c:v>
                </c:pt>
                <c:pt idx="25">
                  <c:v>1412.1493133184304</c:v>
                </c:pt>
                <c:pt idx="26">
                  <c:v>1944.2659799850908</c:v>
                </c:pt>
                <c:pt idx="27">
                  <c:v>2448.45700562612</c:v>
                </c:pt>
                <c:pt idx="28">
                  <c:v>2329.4826466517607</c:v>
                </c:pt>
                <c:pt idx="29">
                  <c:v>650.81597998509005</c:v>
                </c:pt>
                <c:pt idx="30">
                  <c:v>2689.5440501605308</c:v>
                </c:pt>
                <c:pt idx="31">
                  <c:v>1022.5177343710602</c:v>
                </c:pt>
                <c:pt idx="32">
                  <c:v>483.14931331843036</c:v>
                </c:pt>
                <c:pt idx="33">
                  <c:v>415.29217046127997</c:v>
                </c:pt>
                <c:pt idx="34">
                  <c:v>817.35764665176066</c:v>
                </c:pt>
                <c:pt idx="35">
                  <c:v>2215.1493133184304</c:v>
                </c:pt>
                <c:pt idx="36">
                  <c:v>2193.0927095448405</c:v>
                </c:pt>
                <c:pt idx="37">
                  <c:v>1917.1493133184304</c:v>
                </c:pt>
                <c:pt idx="38">
                  <c:v>65.149313318430359</c:v>
                </c:pt>
                <c:pt idx="39">
                  <c:v>2131.3362292062802</c:v>
                </c:pt>
                <c:pt idx="40">
                  <c:v>1216.1662624709707</c:v>
                </c:pt>
                <c:pt idx="41">
                  <c:v>1106.7493133184307</c:v>
                </c:pt>
                <c:pt idx="42">
                  <c:v>4865.7627586965809</c:v>
                </c:pt>
                <c:pt idx="43">
                  <c:v>1143.1493133184304</c:v>
                </c:pt>
                <c:pt idx="44">
                  <c:v>489.88615542369007</c:v>
                </c:pt>
                <c:pt idx="45">
                  <c:v>2069.6921704612805</c:v>
                </c:pt>
                <c:pt idx="46">
                  <c:v>-77.850686681569641</c:v>
                </c:pt>
                <c:pt idx="47">
                  <c:v>2903.4412387842603</c:v>
                </c:pt>
                <c:pt idx="48">
                  <c:v>548.96749513661052</c:v>
                </c:pt>
                <c:pt idx="49">
                  <c:v>1945.4023253666201</c:v>
                </c:pt>
                <c:pt idx="50">
                  <c:v>2098.1493133184304</c:v>
                </c:pt>
                <c:pt idx="51">
                  <c:v>2308.1493133184304</c:v>
                </c:pt>
                <c:pt idx="52">
                  <c:v>3733.700664669781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4A-47CE-AC07-0E9203FD4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699840"/>
        <c:axId val="869880592"/>
      </c:scatterChart>
      <c:valAx>
        <c:axId val="93469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9880592"/>
        <c:crosses val="autoZero"/>
        <c:crossBetween val="midCat"/>
      </c:valAx>
      <c:valAx>
        <c:axId val="869880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4699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19 prometa</a:t>
            </a:r>
          </a:p>
        </c:rich>
      </c:tx>
      <c:layout>
        <c:manualLayout>
          <c:xMode val="edge"/>
          <c:yMode val="edge"/>
          <c:x val="0.42615966754155732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correction'!$DC$4:$DC$41</c:f>
              <c:numCache>
                <c:formatCode>General</c:formatCode>
                <c:ptCount val="38"/>
                <c:pt idx="0">
                  <c:v>1258.7055696820503</c:v>
                </c:pt>
                <c:pt idx="1">
                  <c:v>1064.8826740591599</c:v>
                </c:pt>
                <c:pt idx="2">
                  <c:v>1721.7209032754999</c:v>
                </c:pt>
                <c:pt idx="3">
                  <c:v>1404.4419333184201</c:v>
                </c:pt>
                <c:pt idx="4">
                  <c:v>972.10689495524002</c:v>
                </c:pt>
                <c:pt idx="5">
                  <c:v>1569.5369333184199</c:v>
                </c:pt>
                <c:pt idx="6">
                  <c:v>1447.9419333184201</c:v>
                </c:pt>
                <c:pt idx="7">
                  <c:v>1793.1562190326999</c:v>
                </c:pt>
                <c:pt idx="8">
                  <c:v>1490.3611252376099</c:v>
                </c:pt>
                <c:pt idx="9">
                  <c:v>487.27914262074</c:v>
                </c:pt>
                <c:pt idx="10">
                  <c:v>800.44193331842007</c:v>
                </c:pt>
                <c:pt idx="11">
                  <c:v>1560.0990761755602</c:v>
                </c:pt>
                <c:pt idx="12">
                  <c:v>2033.35936451108</c:v>
                </c:pt>
                <c:pt idx="13">
                  <c:v>957.50542538190984</c:v>
                </c:pt>
                <c:pt idx="14">
                  <c:v>379.44193331842007</c:v>
                </c:pt>
                <c:pt idx="15">
                  <c:v>1071.9479574147999</c:v>
                </c:pt>
                <c:pt idx="16">
                  <c:v>683.21551822408014</c:v>
                </c:pt>
                <c:pt idx="17">
                  <c:v>1719.3381081818002</c:v>
                </c:pt>
                <c:pt idx="18">
                  <c:v>1216.1710999850802</c:v>
                </c:pt>
                <c:pt idx="19">
                  <c:v>1761.4701023325001</c:v>
                </c:pt>
                <c:pt idx="20">
                  <c:v>1193.5060358825199</c:v>
                </c:pt>
                <c:pt idx="21">
                  <c:v>1332.2729192339102</c:v>
                </c:pt>
                <c:pt idx="22">
                  <c:v>2576.9284198048999</c:v>
                </c:pt>
                <c:pt idx="23">
                  <c:v>596.21551822408014</c:v>
                </c:pt>
                <c:pt idx="24">
                  <c:v>1146.5791882203803</c:v>
                </c:pt>
                <c:pt idx="25">
                  <c:v>1213.9054749850802</c:v>
                </c:pt>
                <c:pt idx="26">
                  <c:v>1065.7752666517499</c:v>
                </c:pt>
                <c:pt idx="27">
                  <c:v>1704.6085999850802</c:v>
                </c:pt>
                <c:pt idx="28">
                  <c:v>1786.5824738589599</c:v>
                </c:pt>
                <c:pt idx="29">
                  <c:v>1394.29378517027</c:v>
                </c:pt>
                <c:pt idx="30">
                  <c:v>1115.9752666517502</c:v>
                </c:pt>
                <c:pt idx="31">
                  <c:v>1914.68342991705</c:v>
                </c:pt>
                <c:pt idx="32">
                  <c:v>1534.9569333184199</c:v>
                </c:pt>
                <c:pt idx="33">
                  <c:v>1331.05304442953</c:v>
                </c:pt>
                <c:pt idx="34">
                  <c:v>1413.9393952473501</c:v>
                </c:pt>
                <c:pt idx="35">
                  <c:v>1275.8466952231802</c:v>
                </c:pt>
                <c:pt idx="36">
                  <c:v>410.29041816690005</c:v>
                </c:pt>
                <c:pt idx="37">
                  <c:v>865.6812495577301</c:v>
                </c:pt>
              </c:numCache>
            </c:numRef>
          </c:xVal>
          <c:yVal>
            <c:numRef>
              <c:f>'Bg correction'!$DD$4:$DD$41</c:f>
              <c:numCache>
                <c:formatCode>General</c:formatCode>
                <c:ptCount val="38"/>
                <c:pt idx="0">
                  <c:v>1729.27178136252</c:v>
                </c:pt>
                <c:pt idx="1">
                  <c:v>1250.1525894433298</c:v>
                </c:pt>
                <c:pt idx="2">
                  <c:v>1658.9059990761398</c:v>
                </c:pt>
                <c:pt idx="3">
                  <c:v>1426.4081449988898</c:v>
                </c:pt>
                <c:pt idx="4">
                  <c:v>1050.0373010091198</c:v>
                </c:pt>
                <c:pt idx="5">
                  <c:v>929.89814499888962</c:v>
                </c:pt>
                <c:pt idx="6">
                  <c:v>1592.9081449988898</c:v>
                </c:pt>
                <c:pt idx="7">
                  <c:v>1746.2652878560298</c:v>
                </c:pt>
                <c:pt idx="8">
                  <c:v>1162.18087227161</c:v>
                </c:pt>
                <c:pt idx="9">
                  <c:v>206.45465662678998</c:v>
                </c:pt>
                <c:pt idx="10">
                  <c:v>262.40814499888984</c:v>
                </c:pt>
                <c:pt idx="11">
                  <c:v>1271.94147833222</c:v>
                </c:pt>
                <c:pt idx="12">
                  <c:v>1387.0870440814497</c:v>
                </c:pt>
                <c:pt idx="13">
                  <c:v>496.76793335866978</c:v>
                </c:pt>
                <c:pt idx="14">
                  <c:v>-23.591855001110162</c:v>
                </c:pt>
                <c:pt idx="15">
                  <c:v>580.62501246875991</c:v>
                </c:pt>
                <c:pt idx="16">
                  <c:v>224.13456009321999</c:v>
                </c:pt>
                <c:pt idx="17">
                  <c:v>911.47371876937996</c:v>
                </c:pt>
                <c:pt idx="18">
                  <c:v>537.84564499888984</c:v>
                </c:pt>
                <c:pt idx="19">
                  <c:v>1297.3870182383198</c:v>
                </c:pt>
                <c:pt idx="20">
                  <c:v>1138.6004526911897</c:v>
                </c:pt>
                <c:pt idx="21">
                  <c:v>1078.4644830270499</c:v>
                </c:pt>
                <c:pt idx="22">
                  <c:v>1777.3405774313196</c:v>
                </c:pt>
                <c:pt idx="23">
                  <c:v>290.99305065926001</c:v>
                </c:pt>
                <c:pt idx="24">
                  <c:v>716.29049794006005</c:v>
                </c:pt>
                <c:pt idx="25">
                  <c:v>837.93939499888984</c:v>
                </c:pt>
                <c:pt idx="26">
                  <c:v>562.40814499888984</c:v>
                </c:pt>
                <c:pt idx="27">
                  <c:v>1173.39532448606</c:v>
                </c:pt>
                <c:pt idx="28">
                  <c:v>765.72706391780002</c:v>
                </c:pt>
                <c:pt idx="29">
                  <c:v>1027.50691043098</c:v>
                </c:pt>
                <c:pt idx="30">
                  <c:v>653.95258944333</c:v>
                </c:pt>
                <c:pt idx="31">
                  <c:v>906.24147833221969</c:v>
                </c:pt>
                <c:pt idx="32">
                  <c:v>952.41314499888995</c:v>
                </c:pt>
                <c:pt idx="33">
                  <c:v>789.22295981369962</c:v>
                </c:pt>
                <c:pt idx="34">
                  <c:v>1012.9715967755396</c:v>
                </c:pt>
                <c:pt idx="35">
                  <c:v>110.50338309411973</c:v>
                </c:pt>
                <c:pt idx="36">
                  <c:v>157.40814499888984</c:v>
                </c:pt>
                <c:pt idx="37">
                  <c:v>1367.83549542624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8A-4670-BC1F-987B47AA6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8471968"/>
        <c:axId val="954751840"/>
      </c:scatterChart>
      <c:valAx>
        <c:axId val="1018471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4751840"/>
        <c:crosses val="autoZero"/>
        <c:crossBetween val="midCat"/>
      </c:valAx>
      <c:valAx>
        <c:axId val="954751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8471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18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correction'!$DL$3:$DL$22</c:f>
              <c:numCache>
                <c:formatCode>General</c:formatCode>
                <c:ptCount val="20"/>
                <c:pt idx="0">
                  <c:v>2357.9697835851298</c:v>
                </c:pt>
                <c:pt idx="1">
                  <c:v>2150.8253383660899</c:v>
                </c:pt>
                <c:pt idx="2">
                  <c:v>1075.2644021483802</c:v>
                </c:pt>
                <c:pt idx="3">
                  <c:v>1698.4315925616502</c:v>
                </c:pt>
                <c:pt idx="4">
                  <c:v>563.39171876228011</c:v>
                </c:pt>
                <c:pt idx="5">
                  <c:v>1470.1737932410601</c:v>
                </c:pt>
                <c:pt idx="6">
                  <c:v>130.82037185528043</c:v>
                </c:pt>
                <c:pt idx="7">
                  <c:v>2852.3370010756303</c:v>
                </c:pt>
                <c:pt idx="8">
                  <c:v>344.77307355772018</c:v>
                </c:pt>
                <c:pt idx="9">
                  <c:v>921.04016666362031</c:v>
                </c:pt>
                <c:pt idx="10">
                  <c:v>939.68630107095032</c:v>
                </c:pt>
                <c:pt idx="11">
                  <c:v>757.06423002031033</c:v>
                </c:pt>
                <c:pt idx="12">
                  <c:v>2085.21203459668</c:v>
                </c:pt>
                <c:pt idx="13">
                  <c:v>1064.4667243513704</c:v>
                </c:pt>
                <c:pt idx="14">
                  <c:v>716.56118986619003</c:v>
                </c:pt>
                <c:pt idx="15">
                  <c:v>341.43930732396029</c:v>
                </c:pt>
                <c:pt idx="16">
                  <c:v>129.24122558918043</c:v>
                </c:pt>
                <c:pt idx="17">
                  <c:v>1743.9393073239603</c:v>
                </c:pt>
                <c:pt idx="18">
                  <c:v>87.794922297220182</c:v>
                </c:pt>
                <c:pt idx="19">
                  <c:v>1476.1413275259802</c:v>
                </c:pt>
              </c:numCache>
            </c:numRef>
          </c:xVal>
          <c:yVal>
            <c:numRef>
              <c:f>'Bg correction'!$DM$3:$DM$22</c:f>
              <c:numCache>
                <c:formatCode>General</c:formatCode>
                <c:ptCount val="20"/>
                <c:pt idx="0">
                  <c:v>4477.2621478154297</c:v>
                </c:pt>
                <c:pt idx="1">
                  <c:v>910.16955950163992</c:v>
                </c:pt>
                <c:pt idx="2">
                  <c:v>76.5426974066404</c:v>
                </c:pt>
                <c:pt idx="3">
                  <c:v>516.34335677172021</c:v>
                </c:pt>
                <c:pt idx="4">
                  <c:v>203.05240617518029</c:v>
                </c:pt>
                <c:pt idx="5">
                  <c:v>672.54389752462066</c:v>
                </c:pt>
                <c:pt idx="6">
                  <c:v>260.83629778041995</c:v>
                </c:pt>
                <c:pt idx="7">
                  <c:v>1287.7496515945904</c:v>
                </c:pt>
                <c:pt idx="8">
                  <c:v>774.04261408933053</c:v>
                </c:pt>
                <c:pt idx="9">
                  <c:v>410.89208104029058</c:v>
                </c:pt>
                <c:pt idx="10">
                  <c:v>543.96007440679023</c:v>
                </c:pt>
                <c:pt idx="11">
                  <c:v>193.96234198048023</c:v>
                </c:pt>
                <c:pt idx="12">
                  <c:v>686.29845824516997</c:v>
                </c:pt>
                <c:pt idx="13">
                  <c:v>371.86483631154988</c:v>
                </c:pt>
                <c:pt idx="14">
                  <c:v>123.27767519341069</c:v>
                </c:pt>
                <c:pt idx="15">
                  <c:v>-330.81669326997962</c:v>
                </c:pt>
                <c:pt idx="16">
                  <c:v>45.279136588240362</c:v>
                </c:pt>
                <c:pt idx="17">
                  <c:v>740.4348218815403</c:v>
                </c:pt>
                <c:pt idx="18">
                  <c:v>-1.262147815429671</c:v>
                </c:pt>
                <c:pt idx="19">
                  <c:v>1228.5156299623404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2C-4F4D-9900-9B12B701F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6211119"/>
        <c:axId val="1360258751"/>
      </c:scatterChart>
      <c:valAx>
        <c:axId val="117621111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0258751"/>
        <c:crosses val="autoZero"/>
        <c:crossBetween val="midCat"/>
      </c:valAx>
      <c:valAx>
        <c:axId val="13602587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621111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18 prophase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correction'!$DO$4:$DO$65</c:f>
              <c:numCache>
                <c:formatCode>General</c:formatCode>
                <c:ptCount val="62"/>
                <c:pt idx="0">
                  <c:v>883.75561632358006</c:v>
                </c:pt>
                <c:pt idx="1">
                  <c:v>2364.4479733001199</c:v>
                </c:pt>
                <c:pt idx="2">
                  <c:v>2014.6584345784299</c:v>
                </c:pt>
                <c:pt idx="3">
                  <c:v>611.75196955419995</c:v>
                </c:pt>
                <c:pt idx="4">
                  <c:v>923.76057395655005</c:v>
                </c:pt>
                <c:pt idx="5">
                  <c:v>596.72708976597994</c:v>
                </c:pt>
                <c:pt idx="6">
                  <c:v>913.09886257149003</c:v>
                </c:pt>
                <c:pt idx="7">
                  <c:v>1337.8507422707398</c:v>
                </c:pt>
                <c:pt idx="8">
                  <c:v>850.28032975296003</c:v>
                </c:pt>
                <c:pt idx="9">
                  <c:v>1169.4143387619697</c:v>
                </c:pt>
                <c:pt idx="10">
                  <c:v>1481.2389511650699</c:v>
                </c:pt>
                <c:pt idx="11">
                  <c:v>1452.1551924205</c:v>
                </c:pt>
                <c:pt idx="12">
                  <c:v>1285.7865839410297</c:v>
                </c:pt>
                <c:pt idx="13">
                  <c:v>767.31925329188005</c:v>
                </c:pt>
                <c:pt idx="14">
                  <c:v>1437.2835916355298</c:v>
                </c:pt>
                <c:pt idx="15">
                  <c:v>1579.8156545514398</c:v>
                </c:pt>
                <c:pt idx="16">
                  <c:v>1609.4560054286399</c:v>
                </c:pt>
                <c:pt idx="17">
                  <c:v>1652.8017998211599</c:v>
                </c:pt>
                <c:pt idx="18">
                  <c:v>883.72015637202992</c:v>
                </c:pt>
                <c:pt idx="19">
                  <c:v>1163.2274340000599</c:v>
                </c:pt>
                <c:pt idx="20">
                  <c:v>1414.2521219334899</c:v>
                </c:pt>
                <c:pt idx="21">
                  <c:v>1507.88737797765</c:v>
                </c:pt>
                <c:pt idx="22">
                  <c:v>1333.9609559236796</c:v>
                </c:pt>
                <c:pt idx="23">
                  <c:v>1554.99682175517</c:v>
                </c:pt>
                <c:pt idx="24">
                  <c:v>2249.9199229544097</c:v>
                </c:pt>
                <c:pt idx="25">
                  <c:v>1063.8665317444197</c:v>
                </c:pt>
                <c:pt idx="26">
                  <c:v>1385.4022419877797</c:v>
                </c:pt>
                <c:pt idx="27">
                  <c:v>715.20044987307995</c:v>
                </c:pt>
                <c:pt idx="28">
                  <c:v>1304.81964179227</c:v>
                </c:pt>
                <c:pt idx="29">
                  <c:v>988.2932147309599</c:v>
                </c:pt>
                <c:pt idx="30">
                  <c:v>2111.4439572358597</c:v>
                </c:pt>
                <c:pt idx="31">
                  <c:v>540.07625859318989</c:v>
                </c:pt>
                <c:pt idx="32">
                  <c:v>1224.5952459349601</c:v>
                </c:pt>
                <c:pt idx="33">
                  <c:v>695.35074227073994</c:v>
                </c:pt>
                <c:pt idx="34">
                  <c:v>679.96285474369995</c:v>
                </c:pt>
                <c:pt idx="35">
                  <c:v>1181.0560054286398</c:v>
                </c:pt>
                <c:pt idx="36">
                  <c:v>606.22071131098994</c:v>
                </c:pt>
                <c:pt idx="37">
                  <c:v>1341.29182632416</c:v>
                </c:pt>
                <c:pt idx="38">
                  <c:v>995.88677465939998</c:v>
                </c:pt>
                <c:pt idx="39">
                  <c:v>1144.1591304286399</c:v>
                </c:pt>
                <c:pt idx="40">
                  <c:v>1898.0810054286399</c:v>
                </c:pt>
                <c:pt idx="41">
                  <c:v>1449.8210847937098</c:v>
                </c:pt>
                <c:pt idx="42">
                  <c:v>1141.4560054286399</c:v>
                </c:pt>
                <c:pt idx="43">
                  <c:v>1618.73933876197</c:v>
                </c:pt>
                <c:pt idx="44">
                  <c:v>1101.2103913935498</c:v>
                </c:pt>
                <c:pt idx="45">
                  <c:v>1059.81964179227</c:v>
                </c:pt>
                <c:pt idx="46">
                  <c:v>766.36341283603986</c:v>
                </c:pt>
                <c:pt idx="47">
                  <c:v>1618.53292850556</c:v>
                </c:pt>
                <c:pt idx="48">
                  <c:v>1034.5160054286398</c:v>
                </c:pt>
                <c:pt idx="49">
                  <c:v>2001.7287327013601</c:v>
                </c:pt>
                <c:pt idx="50">
                  <c:v>1067.2121029896098</c:v>
                </c:pt>
                <c:pt idx="51">
                  <c:v>473.42475542863997</c:v>
                </c:pt>
                <c:pt idx="52">
                  <c:v>831.19674616937994</c:v>
                </c:pt>
                <c:pt idx="53">
                  <c:v>607.71916332337003</c:v>
                </c:pt>
                <c:pt idx="54">
                  <c:v>732.67029114292006</c:v>
                </c:pt>
                <c:pt idx="55">
                  <c:v>807.78933876197004</c:v>
                </c:pt>
                <c:pt idx="56">
                  <c:v>785.88457685720994</c:v>
                </c:pt>
                <c:pt idx="57">
                  <c:v>775.78933876197004</c:v>
                </c:pt>
                <c:pt idx="58">
                  <c:v>429.05600542863988</c:v>
                </c:pt>
                <c:pt idx="59">
                  <c:v>431.45600542863997</c:v>
                </c:pt>
                <c:pt idx="60">
                  <c:v>472.85600542864006</c:v>
                </c:pt>
                <c:pt idx="61">
                  <c:v>831.45600542863997</c:v>
                </c:pt>
              </c:numCache>
            </c:numRef>
          </c:xVal>
          <c:yVal>
            <c:numRef>
              <c:f>'Bg correction'!$DP$4:$DP$65</c:f>
              <c:numCache>
                <c:formatCode>General</c:formatCode>
                <c:ptCount val="62"/>
                <c:pt idx="0">
                  <c:v>1742.2812047558596</c:v>
                </c:pt>
                <c:pt idx="1">
                  <c:v>3393.9937201872394</c:v>
                </c:pt>
                <c:pt idx="2">
                  <c:v>2930.4503158004595</c:v>
                </c:pt>
                <c:pt idx="3">
                  <c:v>1457.4203054520599</c:v>
                </c:pt>
                <c:pt idx="4">
                  <c:v>1900.4671061167396</c:v>
                </c:pt>
                <c:pt idx="5">
                  <c:v>1311.3752462916596</c:v>
                </c:pt>
                <c:pt idx="6">
                  <c:v>1279.7794866296294</c:v>
                </c:pt>
                <c:pt idx="7">
                  <c:v>1972.8081093227297</c:v>
                </c:pt>
                <c:pt idx="8">
                  <c:v>1405.0095673597102</c:v>
                </c:pt>
                <c:pt idx="9">
                  <c:v>1518.6874952876401</c:v>
                </c:pt>
                <c:pt idx="10">
                  <c:v>2154.6506735822099</c:v>
                </c:pt>
                <c:pt idx="11">
                  <c:v>2460.5635115477994</c:v>
                </c:pt>
                <c:pt idx="12">
                  <c:v>1634.9760627807495</c:v>
                </c:pt>
                <c:pt idx="13">
                  <c:v>1232.7751021252502</c:v>
                </c:pt>
                <c:pt idx="14">
                  <c:v>1396.0696791956802</c:v>
                </c:pt>
                <c:pt idx="15">
                  <c:v>1197.3936356385198</c:v>
                </c:pt>
                <c:pt idx="16">
                  <c:v>2333.8911989913399</c:v>
                </c:pt>
                <c:pt idx="17">
                  <c:v>2619.27705915057</c:v>
                </c:pt>
                <c:pt idx="18">
                  <c:v>1387.5381242184599</c:v>
                </c:pt>
                <c:pt idx="19">
                  <c:v>1371.3279714781197</c:v>
                </c:pt>
                <c:pt idx="20">
                  <c:v>1748.4585308863402</c:v>
                </c:pt>
                <c:pt idx="21">
                  <c:v>2067.3002403856794</c:v>
                </c:pt>
                <c:pt idx="22">
                  <c:v>1912.1883203701495</c:v>
                </c:pt>
                <c:pt idx="23">
                  <c:v>2344.6245701175699</c:v>
                </c:pt>
                <c:pt idx="24">
                  <c:v>2981.7072547378098</c:v>
                </c:pt>
                <c:pt idx="25">
                  <c:v>694.56205669114979</c:v>
                </c:pt>
                <c:pt idx="26">
                  <c:v>1931.5503985134496</c:v>
                </c:pt>
                <c:pt idx="27">
                  <c:v>771.1041619543098</c:v>
                </c:pt>
                <c:pt idx="28">
                  <c:v>1336.95643468158</c:v>
                </c:pt>
                <c:pt idx="29">
                  <c:v>1217.0692782333795</c:v>
                </c:pt>
                <c:pt idx="30">
                  <c:v>2716.2788607494899</c:v>
                </c:pt>
                <c:pt idx="31">
                  <c:v>766.30036448595001</c:v>
                </c:pt>
                <c:pt idx="32">
                  <c:v>1757.9585923340496</c:v>
                </c:pt>
                <c:pt idx="33">
                  <c:v>1272.7488987964102</c:v>
                </c:pt>
                <c:pt idx="34">
                  <c:v>1436.0014222282794</c:v>
                </c:pt>
                <c:pt idx="35">
                  <c:v>1542.4898762400194</c:v>
                </c:pt>
                <c:pt idx="36">
                  <c:v>903.20710313077961</c:v>
                </c:pt>
                <c:pt idx="37">
                  <c:v>2314.5593858348998</c:v>
                </c:pt>
                <c:pt idx="38">
                  <c:v>1381.1580081081497</c:v>
                </c:pt>
                <c:pt idx="39">
                  <c:v>1436.5104119543098</c:v>
                </c:pt>
                <c:pt idx="40">
                  <c:v>725.8541619543098</c:v>
                </c:pt>
                <c:pt idx="41">
                  <c:v>2045.39781274796</c:v>
                </c:pt>
                <c:pt idx="42">
                  <c:v>1009.5557748575297</c:v>
                </c:pt>
                <c:pt idx="43">
                  <c:v>2152.17082862097</c:v>
                </c:pt>
                <c:pt idx="44">
                  <c:v>982.65679353325004</c:v>
                </c:pt>
                <c:pt idx="45">
                  <c:v>698.27688922702964</c:v>
                </c:pt>
                <c:pt idx="46">
                  <c:v>783.06712491726967</c:v>
                </c:pt>
                <c:pt idx="47">
                  <c:v>2127.1233927235394</c:v>
                </c:pt>
                <c:pt idx="48">
                  <c:v>1311.0641619543098</c:v>
                </c:pt>
                <c:pt idx="49">
                  <c:v>1972.7632528633999</c:v>
                </c:pt>
                <c:pt idx="50">
                  <c:v>2058.7748936616194</c:v>
                </c:pt>
                <c:pt idx="51">
                  <c:v>836.4479119543098</c:v>
                </c:pt>
                <c:pt idx="52">
                  <c:v>1321.5671249172697</c:v>
                </c:pt>
                <c:pt idx="53">
                  <c:v>1443.2883724806202</c:v>
                </c:pt>
                <c:pt idx="54">
                  <c:v>1273.1041619543098</c:v>
                </c:pt>
                <c:pt idx="55">
                  <c:v>1887.2708286209695</c:v>
                </c:pt>
                <c:pt idx="56">
                  <c:v>1884.1755905257301</c:v>
                </c:pt>
                <c:pt idx="57">
                  <c:v>1450.6041619543098</c:v>
                </c:pt>
                <c:pt idx="58">
                  <c:v>994.80416195430962</c:v>
                </c:pt>
                <c:pt idx="59">
                  <c:v>890.6041619543098</c:v>
                </c:pt>
                <c:pt idx="60">
                  <c:v>815.6041619543098</c:v>
                </c:pt>
                <c:pt idx="61">
                  <c:v>1473.2041619543102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97-47C1-A976-173B46DDA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1361007"/>
        <c:axId val="1363686783"/>
      </c:scatterChart>
      <c:valAx>
        <c:axId val="13913610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3686783"/>
        <c:crosses val="autoZero"/>
        <c:crossBetween val="midCat"/>
      </c:valAx>
      <c:valAx>
        <c:axId val="13636867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13610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21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correction'!$DR$4:$DR$52</c:f>
              <c:numCache>
                <c:formatCode>General</c:formatCode>
                <c:ptCount val="49"/>
                <c:pt idx="0">
                  <c:v>2490.368650854</c:v>
                </c:pt>
                <c:pt idx="1">
                  <c:v>2687.1708580731502</c:v>
                </c:pt>
                <c:pt idx="2">
                  <c:v>1477.4388504140302</c:v>
                </c:pt>
                <c:pt idx="3">
                  <c:v>967.13758522266016</c:v>
                </c:pt>
                <c:pt idx="4">
                  <c:v>2221.7196282391001</c:v>
                </c:pt>
                <c:pt idx="5">
                  <c:v>1207.0378369005202</c:v>
                </c:pt>
                <c:pt idx="6">
                  <c:v>1361.46129580462</c:v>
                </c:pt>
                <c:pt idx="7">
                  <c:v>1041.5048823550601</c:v>
                </c:pt>
                <c:pt idx="8">
                  <c:v>2582.1734138235902</c:v>
                </c:pt>
                <c:pt idx="9">
                  <c:v>1752.6568942775602</c:v>
                </c:pt>
                <c:pt idx="10">
                  <c:v>2366.6336702338499</c:v>
                </c:pt>
                <c:pt idx="11">
                  <c:v>1401.5249131717001</c:v>
                </c:pt>
                <c:pt idx="12">
                  <c:v>1805.9825402903502</c:v>
                </c:pt>
                <c:pt idx="13">
                  <c:v>646.24264459281994</c:v>
                </c:pt>
                <c:pt idx="14">
                  <c:v>1160.65903255269</c:v>
                </c:pt>
                <c:pt idx="15">
                  <c:v>1470.3764238570402</c:v>
                </c:pt>
                <c:pt idx="16">
                  <c:v>1258.9199021179102</c:v>
                </c:pt>
                <c:pt idx="17">
                  <c:v>2232.66938451956</c:v>
                </c:pt>
                <c:pt idx="18">
                  <c:v>779.90033690051996</c:v>
                </c:pt>
                <c:pt idx="19">
                  <c:v>1030.4349522851298</c:v>
                </c:pt>
                <c:pt idx="20">
                  <c:v>1218.44507374262</c:v>
                </c:pt>
                <c:pt idx="21">
                  <c:v>885.13605118622991</c:v>
                </c:pt>
                <c:pt idx="22">
                  <c:v>1306.78367023385</c:v>
                </c:pt>
                <c:pt idx="23">
                  <c:v>851.19319404337011</c:v>
                </c:pt>
                <c:pt idx="24">
                  <c:v>1024.90218875237</c:v>
                </c:pt>
                <c:pt idx="25">
                  <c:v>750.80033690052005</c:v>
                </c:pt>
                <c:pt idx="26">
                  <c:v>947.11283690052005</c:v>
                </c:pt>
                <c:pt idx="27">
                  <c:v>1020.2646226147999</c:v>
                </c:pt>
                <c:pt idx="28">
                  <c:v>605.2041830543601</c:v>
                </c:pt>
                <c:pt idx="29">
                  <c:v>1300.7426445928199</c:v>
                </c:pt>
                <c:pt idx="30">
                  <c:v>720.58879843898012</c:v>
                </c:pt>
                <c:pt idx="31">
                  <c:v>645.68670053688015</c:v>
                </c:pt>
                <c:pt idx="32">
                  <c:v>723.32306417324003</c:v>
                </c:pt>
                <c:pt idx="33">
                  <c:v>703.32306417324003</c:v>
                </c:pt>
                <c:pt idx="34">
                  <c:v>580.95942780961013</c:v>
                </c:pt>
                <c:pt idx="35">
                  <c:v>475.05033690052005</c:v>
                </c:pt>
                <c:pt idx="36">
                  <c:v>609.2503369005201</c:v>
                </c:pt>
                <c:pt idx="37">
                  <c:v>555.7503369005201</c:v>
                </c:pt>
                <c:pt idx="38">
                  <c:v>516.9392257894001</c:v>
                </c:pt>
                <c:pt idx="39">
                  <c:v>500.55033690052005</c:v>
                </c:pt>
                <c:pt idx="40">
                  <c:v>525.17533690052005</c:v>
                </c:pt>
                <c:pt idx="41">
                  <c:v>1032.1753369005201</c:v>
                </c:pt>
                <c:pt idx="42">
                  <c:v>804.05033690052005</c:v>
                </c:pt>
                <c:pt idx="43">
                  <c:v>644.76462261480015</c:v>
                </c:pt>
                <c:pt idx="44">
                  <c:v>710.47890832909002</c:v>
                </c:pt>
                <c:pt idx="45">
                  <c:v>660.71700356717997</c:v>
                </c:pt>
                <c:pt idx="46">
                  <c:v>619.55033690052005</c:v>
                </c:pt>
                <c:pt idx="47">
                  <c:v>1980.4503369005201</c:v>
                </c:pt>
                <c:pt idx="48">
                  <c:v>1227.65033690052</c:v>
                </c:pt>
              </c:numCache>
            </c:numRef>
          </c:xVal>
          <c:yVal>
            <c:numRef>
              <c:f>'Bg correction'!$DS$4:$DS$52</c:f>
              <c:numCache>
                <c:formatCode>General</c:formatCode>
                <c:ptCount val="49"/>
                <c:pt idx="0">
                  <c:v>1639.7002530210493</c:v>
                </c:pt>
                <c:pt idx="1">
                  <c:v>1786.5502833217797</c:v>
                </c:pt>
                <c:pt idx="2">
                  <c:v>732.50540701224963</c:v>
                </c:pt>
                <c:pt idx="3">
                  <c:v>931.36433137284985</c:v>
                </c:pt>
                <c:pt idx="4">
                  <c:v>766.72923123015971</c:v>
                </c:pt>
                <c:pt idx="5">
                  <c:v>448.41013674197984</c:v>
                </c:pt>
                <c:pt idx="6">
                  <c:v>1422.14267098855</c:v>
                </c:pt>
                <c:pt idx="7">
                  <c:v>602.36392462075946</c:v>
                </c:pt>
                <c:pt idx="8">
                  <c:v>1836.3928290496697</c:v>
                </c:pt>
                <c:pt idx="9">
                  <c:v>1166.5671039550898</c:v>
                </c:pt>
                <c:pt idx="10">
                  <c:v>1343.5351367419798</c:v>
                </c:pt>
                <c:pt idx="11">
                  <c:v>477.38344182671972</c:v>
                </c:pt>
                <c:pt idx="12">
                  <c:v>1012.3664926741794</c:v>
                </c:pt>
                <c:pt idx="13">
                  <c:v>158.83129058812938</c:v>
                </c:pt>
                <c:pt idx="14">
                  <c:v>676.1590497854495</c:v>
                </c:pt>
                <c:pt idx="15">
                  <c:v>1036.2025280463195</c:v>
                </c:pt>
                <c:pt idx="16">
                  <c:v>705.41991935066926</c:v>
                </c:pt>
                <c:pt idx="17">
                  <c:v>2023.2232319800696</c:v>
                </c:pt>
                <c:pt idx="18">
                  <c:v>-81.539863258019977</c:v>
                </c:pt>
                <c:pt idx="19">
                  <c:v>587.71590597274007</c:v>
                </c:pt>
                <c:pt idx="20">
                  <c:v>179.77461042618961</c:v>
                </c:pt>
                <c:pt idx="21">
                  <c:v>176.99942245625971</c:v>
                </c:pt>
                <c:pt idx="22">
                  <c:v>1071.2184700753096</c:v>
                </c:pt>
                <c:pt idx="23">
                  <c:v>-417.65772040088041</c:v>
                </c:pt>
                <c:pt idx="24">
                  <c:v>641.63328489011928</c:v>
                </c:pt>
                <c:pt idx="25">
                  <c:v>175.68513674197948</c:v>
                </c:pt>
                <c:pt idx="26">
                  <c:v>-347.95236325802034</c:v>
                </c:pt>
                <c:pt idx="27">
                  <c:v>146.62799388482927</c:v>
                </c:pt>
                <c:pt idx="28">
                  <c:v>-478.05332479649041</c:v>
                </c:pt>
                <c:pt idx="29">
                  <c:v>321.40821366504952</c:v>
                </c:pt>
                <c:pt idx="30">
                  <c:v>-94.361017104180064</c:v>
                </c:pt>
                <c:pt idx="31">
                  <c:v>239.39422765106974</c:v>
                </c:pt>
                <c:pt idx="32">
                  <c:v>-156.51486325802034</c:v>
                </c:pt>
                <c:pt idx="33">
                  <c:v>271.21240946924991</c:v>
                </c:pt>
                <c:pt idx="34">
                  <c:v>-382.33304507621051</c:v>
                </c:pt>
                <c:pt idx="35">
                  <c:v>-779.51486325802034</c:v>
                </c:pt>
                <c:pt idx="36">
                  <c:v>-122.91486325801998</c:v>
                </c:pt>
                <c:pt idx="37">
                  <c:v>-404.81486325802052</c:v>
                </c:pt>
                <c:pt idx="38">
                  <c:v>277.37402563085925</c:v>
                </c:pt>
                <c:pt idx="39">
                  <c:v>166.73513674197966</c:v>
                </c:pt>
                <c:pt idx="40">
                  <c:v>-21.389863258020341</c:v>
                </c:pt>
                <c:pt idx="41">
                  <c:v>411.36013674197966</c:v>
                </c:pt>
                <c:pt idx="42">
                  <c:v>-296.38986325802034</c:v>
                </c:pt>
                <c:pt idx="43">
                  <c:v>352.62799388482927</c:v>
                </c:pt>
                <c:pt idx="44">
                  <c:v>4.3422795991200474</c:v>
                </c:pt>
                <c:pt idx="45">
                  <c:v>125.65180340863935</c:v>
                </c:pt>
                <c:pt idx="46">
                  <c:v>-360.68152992469049</c:v>
                </c:pt>
                <c:pt idx="47">
                  <c:v>1020.2851367419798</c:v>
                </c:pt>
                <c:pt idx="48">
                  <c:v>-418.91486325802043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4C-42A1-9219-CE41CE9231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3360079"/>
        <c:axId val="1267730623"/>
      </c:scatterChart>
      <c:valAx>
        <c:axId val="10333600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730623"/>
        <c:crosses val="autoZero"/>
        <c:crossBetween val="midCat"/>
      </c:valAx>
      <c:valAx>
        <c:axId val="12677306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33600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22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correction'!$DU$4:$DU$47</c:f>
              <c:numCache>
                <c:formatCode>General</c:formatCode>
                <c:ptCount val="44"/>
                <c:pt idx="0">
                  <c:v>792.06364022407115</c:v>
                </c:pt>
                <c:pt idx="1">
                  <c:v>924.54772020382097</c:v>
                </c:pt>
                <c:pt idx="2">
                  <c:v>647.11866037476102</c:v>
                </c:pt>
                <c:pt idx="3">
                  <c:v>1217.5491473190111</c:v>
                </c:pt>
                <c:pt idx="4">
                  <c:v>419.00327575938098</c:v>
                </c:pt>
                <c:pt idx="5">
                  <c:v>671.28640828950097</c:v>
                </c:pt>
                <c:pt idx="6">
                  <c:v>775.46160909271111</c:v>
                </c:pt>
                <c:pt idx="7">
                  <c:v>375.56209928879201</c:v>
                </c:pt>
                <c:pt idx="8">
                  <c:v>672.30630606241107</c:v>
                </c:pt>
                <c:pt idx="9">
                  <c:v>879.28789114399115</c:v>
                </c:pt>
                <c:pt idx="10">
                  <c:v>251.64390075938098</c:v>
                </c:pt>
                <c:pt idx="11">
                  <c:v>803.74888979446109</c:v>
                </c:pt>
                <c:pt idx="12">
                  <c:v>554.38789114399106</c:v>
                </c:pt>
                <c:pt idx="13">
                  <c:v>647.97266351448093</c:v>
                </c:pt>
                <c:pt idx="14">
                  <c:v>517.54494242604687</c:v>
                </c:pt>
                <c:pt idx="15">
                  <c:v>676.90327575938113</c:v>
                </c:pt>
                <c:pt idx="16">
                  <c:v>329.685093941199</c:v>
                </c:pt>
                <c:pt idx="17">
                  <c:v>588.15443855007106</c:v>
                </c:pt>
                <c:pt idx="18">
                  <c:v>460.408037664142</c:v>
                </c:pt>
                <c:pt idx="19">
                  <c:v>416.57827575938103</c:v>
                </c:pt>
                <c:pt idx="20">
                  <c:v>396.97202575938098</c:v>
                </c:pt>
                <c:pt idx="21">
                  <c:v>638.84702575938104</c:v>
                </c:pt>
                <c:pt idx="22">
                  <c:v>474.24521124325196</c:v>
                </c:pt>
                <c:pt idx="23">
                  <c:v>360.93660909271404</c:v>
                </c:pt>
                <c:pt idx="24">
                  <c:v>361.80327575938094</c:v>
                </c:pt>
                <c:pt idx="25">
                  <c:v>338.86041861652296</c:v>
                </c:pt>
                <c:pt idx="26">
                  <c:v>367.05883131493596</c:v>
                </c:pt>
                <c:pt idx="27">
                  <c:v>331.23404499015004</c:v>
                </c:pt>
                <c:pt idx="28">
                  <c:v>303.23054848665294</c:v>
                </c:pt>
                <c:pt idx="29">
                  <c:v>334.408037664142</c:v>
                </c:pt>
                <c:pt idx="30">
                  <c:v>644.55590733832105</c:v>
                </c:pt>
                <c:pt idx="31">
                  <c:v>605.33660909271111</c:v>
                </c:pt>
                <c:pt idx="32">
                  <c:v>537.83660909271407</c:v>
                </c:pt>
                <c:pt idx="33">
                  <c:v>406.61438687049196</c:v>
                </c:pt>
                <c:pt idx="34">
                  <c:v>353.32145757756194</c:v>
                </c:pt>
                <c:pt idx="35">
                  <c:v>415.23054848665294</c:v>
                </c:pt>
                <c:pt idx="36">
                  <c:v>344.59418485028999</c:v>
                </c:pt>
                <c:pt idx="37">
                  <c:v>358.60327575938101</c:v>
                </c:pt>
                <c:pt idx="38">
                  <c:v>331.07470433080897</c:v>
                </c:pt>
                <c:pt idx="39">
                  <c:v>266.66994242604693</c:v>
                </c:pt>
                <c:pt idx="40">
                  <c:v>237.66994242604693</c:v>
                </c:pt>
                <c:pt idx="41">
                  <c:v>303.70327575938103</c:v>
                </c:pt>
                <c:pt idx="42">
                  <c:v>285.70327575938103</c:v>
                </c:pt>
                <c:pt idx="43">
                  <c:v>240.90327575938096</c:v>
                </c:pt>
              </c:numCache>
            </c:numRef>
          </c:xVal>
          <c:yVal>
            <c:numRef>
              <c:f>'Bg correction'!$DV$4:$DV$47</c:f>
              <c:numCache>
                <c:formatCode>General</c:formatCode>
                <c:ptCount val="44"/>
                <c:pt idx="0">
                  <c:v>1670.6472287306296</c:v>
                </c:pt>
                <c:pt idx="1">
                  <c:v>2887.3049103302192</c:v>
                </c:pt>
                <c:pt idx="2">
                  <c:v>836.6510641763798</c:v>
                </c:pt>
                <c:pt idx="3">
                  <c:v>5479.7417095146402</c:v>
                </c:pt>
                <c:pt idx="4">
                  <c:v>1277.3207833460992</c:v>
                </c:pt>
                <c:pt idx="5">
                  <c:v>3263.85578047748</c:v>
                </c:pt>
                <c:pt idx="6">
                  <c:v>1578.2632436635595</c:v>
                </c:pt>
                <c:pt idx="7">
                  <c:v>1488.8719037942792</c:v>
                </c:pt>
                <c:pt idx="8">
                  <c:v>2209.9463244716399</c:v>
                </c:pt>
                <c:pt idx="9">
                  <c:v>1568.5929445182592</c:v>
                </c:pt>
                <c:pt idx="10">
                  <c:v>486.79102144133958</c:v>
                </c:pt>
                <c:pt idx="11">
                  <c:v>1639.0212845992291</c:v>
                </c:pt>
                <c:pt idx="12">
                  <c:v>992.37755990286951</c:v>
                </c:pt>
                <c:pt idx="13">
                  <c:v>1775.3854091964395</c:v>
                </c:pt>
                <c:pt idx="14">
                  <c:v>1097.1868547746699</c:v>
                </c:pt>
                <c:pt idx="15">
                  <c:v>975.47157699688978</c:v>
                </c:pt>
                <c:pt idx="16">
                  <c:v>189.50693053223949</c:v>
                </c:pt>
                <c:pt idx="17">
                  <c:v>2039.3578819064496</c:v>
                </c:pt>
                <c:pt idx="18">
                  <c:v>367.08268810799927</c:v>
                </c:pt>
                <c:pt idx="19">
                  <c:v>379.71602144133976</c:v>
                </c:pt>
                <c:pt idx="20">
                  <c:v>1338.2285214413396</c:v>
                </c:pt>
                <c:pt idx="21">
                  <c:v>2616.1660214413396</c:v>
                </c:pt>
                <c:pt idx="22">
                  <c:v>1518.8192472477895</c:v>
                </c:pt>
                <c:pt idx="23">
                  <c:v>176.84935477466934</c:v>
                </c:pt>
                <c:pt idx="24">
                  <c:v>1244.8160214413392</c:v>
                </c:pt>
                <c:pt idx="25">
                  <c:v>1122.2017357270497</c:v>
                </c:pt>
                <c:pt idx="26">
                  <c:v>1346.02713255245</c:v>
                </c:pt>
                <c:pt idx="27">
                  <c:v>163.03140605671979</c:v>
                </c:pt>
                <c:pt idx="28">
                  <c:v>1117.5069305322395</c:v>
                </c:pt>
                <c:pt idx="29">
                  <c:v>583.48745001275984</c:v>
                </c:pt>
                <c:pt idx="30">
                  <c:v>3205.1265477571296</c:v>
                </c:pt>
                <c:pt idx="31">
                  <c:v>985.36046588577938</c:v>
                </c:pt>
                <c:pt idx="32">
                  <c:v>1825.4160214413396</c:v>
                </c:pt>
                <c:pt idx="33">
                  <c:v>1771.1937992191097</c:v>
                </c:pt>
                <c:pt idx="34">
                  <c:v>1277.5523850776999</c:v>
                </c:pt>
                <c:pt idx="35">
                  <c:v>1194.6432941686098</c:v>
                </c:pt>
                <c:pt idx="36">
                  <c:v>651.73420325951975</c:v>
                </c:pt>
                <c:pt idx="37">
                  <c:v>-76.283978558660237</c:v>
                </c:pt>
                <c:pt idx="38">
                  <c:v>591.91602144133958</c:v>
                </c:pt>
                <c:pt idx="39">
                  <c:v>197.91602144133958</c:v>
                </c:pt>
                <c:pt idx="40">
                  <c:v>251.58268810799927</c:v>
                </c:pt>
                <c:pt idx="41">
                  <c:v>-236.8839785586606</c:v>
                </c:pt>
                <c:pt idx="42">
                  <c:v>1071.1160214413394</c:v>
                </c:pt>
                <c:pt idx="43">
                  <c:v>586.1160214413394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FF-4D1E-984A-C3EB51870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4580479"/>
        <c:axId val="1325802863"/>
      </c:scatterChart>
      <c:valAx>
        <c:axId val="13245804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5802863"/>
        <c:crosses val="autoZero"/>
        <c:crossBetween val="midCat"/>
      </c:valAx>
      <c:valAx>
        <c:axId val="13258028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45804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24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correction'!$DX$4:$DX$37</c:f>
              <c:numCache>
                <c:formatCode>General</c:formatCode>
                <c:ptCount val="34"/>
                <c:pt idx="0">
                  <c:v>1084.31480940388</c:v>
                </c:pt>
                <c:pt idx="1">
                  <c:v>1399.1407473210099</c:v>
                </c:pt>
                <c:pt idx="2">
                  <c:v>1311.59809125279</c:v>
                </c:pt>
                <c:pt idx="3">
                  <c:v>1766.82803254438</c:v>
                </c:pt>
                <c:pt idx="4">
                  <c:v>744.39007633999995</c:v>
                </c:pt>
                <c:pt idx="5">
                  <c:v>1807.9743207539798</c:v>
                </c:pt>
                <c:pt idx="6">
                  <c:v>1364.6820995300202</c:v>
                </c:pt>
                <c:pt idx="7">
                  <c:v>1049.7670569346199</c:v>
                </c:pt>
                <c:pt idx="8">
                  <c:v>518.15227496861985</c:v>
                </c:pt>
                <c:pt idx="9">
                  <c:v>1003.6636968800401</c:v>
                </c:pt>
                <c:pt idx="10">
                  <c:v>894.18630026091</c:v>
                </c:pt>
                <c:pt idx="11">
                  <c:v>834.98676270311012</c:v>
                </c:pt>
                <c:pt idx="12">
                  <c:v>840.39414824685014</c:v>
                </c:pt>
                <c:pt idx="13">
                  <c:v>810.36312026367</c:v>
                </c:pt>
                <c:pt idx="14">
                  <c:v>813.23543995178011</c:v>
                </c:pt>
                <c:pt idx="15">
                  <c:v>888.91293820475016</c:v>
                </c:pt>
                <c:pt idx="16">
                  <c:v>1073.5854582869499</c:v>
                </c:pt>
                <c:pt idx="17">
                  <c:v>557.34908517594999</c:v>
                </c:pt>
                <c:pt idx="18">
                  <c:v>474.72546844181011</c:v>
                </c:pt>
                <c:pt idx="19">
                  <c:v>1036.4239229553298</c:v>
                </c:pt>
                <c:pt idx="20">
                  <c:v>550.87732831902008</c:v>
                </c:pt>
                <c:pt idx="21">
                  <c:v>1216.3851754015202</c:v>
                </c:pt>
                <c:pt idx="22">
                  <c:v>467.92504746974987</c:v>
                </c:pt>
                <c:pt idx="23">
                  <c:v>674.10769356131982</c:v>
                </c:pt>
                <c:pt idx="24">
                  <c:v>1086.82803254438</c:v>
                </c:pt>
                <c:pt idx="25">
                  <c:v>845.61649408284006</c:v>
                </c:pt>
                <c:pt idx="26">
                  <c:v>718.48489528947016</c:v>
                </c:pt>
                <c:pt idx="27">
                  <c:v>508.24803254438007</c:v>
                </c:pt>
                <c:pt idx="28">
                  <c:v>755.47437400778995</c:v>
                </c:pt>
                <c:pt idx="29">
                  <c:v>744.82803254437999</c:v>
                </c:pt>
                <c:pt idx="30">
                  <c:v>1017.4137468300898</c:v>
                </c:pt>
                <c:pt idx="31">
                  <c:v>566.47954769589001</c:v>
                </c:pt>
                <c:pt idx="32">
                  <c:v>551.84416157662986</c:v>
                </c:pt>
                <c:pt idx="33">
                  <c:v>544.63238037046017</c:v>
                </c:pt>
              </c:numCache>
            </c:numRef>
          </c:xVal>
          <c:yVal>
            <c:numRef>
              <c:f>'Bg correction'!$DY$4:$DY$37</c:f>
              <c:numCache>
                <c:formatCode>General</c:formatCode>
                <c:ptCount val="34"/>
                <c:pt idx="0">
                  <c:v>1044.0767959313398</c:v>
                </c:pt>
                <c:pt idx="1">
                  <c:v>1576.2632831086403</c:v>
                </c:pt>
                <c:pt idx="2">
                  <c:v>1770.82522956495</c:v>
                </c:pt>
                <c:pt idx="3">
                  <c:v>2034.8148897885694</c:v>
                </c:pt>
                <c:pt idx="4">
                  <c:v>884.51066816394996</c:v>
                </c:pt>
                <c:pt idx="5">
                  <c:v>1670.5256970104101</c:v>
                </c:pt>
                <c:pt idx="6">
                  <c:v>1800.2723592197299</c:v>
                </c:pt>
                <c:pt idx="7">
                  <c:v>1287.4547842401498</c:v>
                </c:pt>
                <c:pt idx="8">
                  <c:v>778.18974358973992</c:v>
                </c:pt>
                <c:pt idx="9">
                  <c:v>1605.7552447552398</c:v>
                </c:pt>
                <c:pt idx="10">
                  <c:v>1085.8994548758301</c:v>
                </c:pt>
                <c:pt idx="11">
                  <c:v>769.20879120878999</c:v>
                </c:pt>
                <c:pt idx="12">
                  <c:v>786.14621741894007</c:v>
                </c:pt>
                <c:pt idx="13">
                  <c:v>1132.9932523616699</c:v>
                </c:pt>
                <c:pt idx="14">
                  <c:v>1334.0434472934503</c:v>
                </c:pt>
                <c:pt idx="15">
                  <c:v>1547.2626995645896</c:v>
                </c:pt>
                <c:pt idx="16">
                  <c:v>935.28941355673942</c:v>
                </c:pt>
                <c:pt idx="17">
                  <c:v>801.39676113360019</c:v>
                </c:pt>
                <c:pt idx="18">
                  <c:v>780.46153846153993</c:v>
                </c:pt>
                <c:pt idx="19">
                  <c:v>1163.1285563751298</c:v>
                </c:pt>
                <c:pt idx="20">
                  <c:v>937.62730227519023</c:v>
                </c:pt>
                <c:pt idx="21">
                  <c:v>1089.2516483516501</c:v>
                </c:pt>
                <c:pt idx="22">
                  <c:v>1188.1469575200899</c:v>
                </c:pt>
                <c:pt idx="23">
                  <c:v>392.53324641459949</c:v>
                </c:pt>
                <c:pt idx="24">
                  <c:v>724.26236263735973</c:v>
                </c:pt>
                <c:pt idx="25">
                  <c:v>941.5</c:v>
                </c:pt>
                <c:pt idx="26">
                  <c:v>1563.7662141779801</c:v>
                </c:pt>
                <c:pt idx="27">
                  <c:v>488.04307692307975</c:v>
                </c:pt>
                <c:pt idx="28">
                  <c:v>1037.2889305816097</c:v>
                </c:pt>
                <c:pt idx="29">
                  <c:v>1338.6730769230799</c:v>
                </c:pt>
                <c:pt idx="30">
                  <c:v>1263.0087912087902</c:v>
                </c:pt>
                <c:pt idx="31">
                  <c:v>408.13519813519997</c:v>
                </c:pt>
                <c:pt idx="32">
                  <c:v>756.18114143919956</c:v>
                </c:pt>
                <c:pt idx="33">
                  <c:v>468.79264214046998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E8E-4F69-AEA1-338891BBF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219199"/>
        <c:axId val="1080541631"/>
      </c:scatterChart>
      <c:valAx>
        <c:axId val="138821919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0541631"/>
        <c:crosses val="autoZero"/>
        <c:crossBetween val="midCat"/>
      </c:valAx>
      <c:valAx>
        <c:axId val="1080541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82191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27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correction'!$EA$4:$EA$51</c:f>
              <c:numCache>
                <c:formatCode>General</c:formatCode>
                <c:ptCount val="48"/>
                <c:pt idx="0">
                  <c:v>622.99862046672604</c:v>
                </c:pt>
                <c:pt idx="1">
                  <c:v>441.7407545296561</c:v>
                </c:pt>
                <c:pt idx="2">
                  <c:v>522.87876357942594</c:v>
                </c:pt>
                <c:pt idx="3">
                  <c:v>454.41722511789601</c:v>
                </c:pt>
                <c:pt idx="4">
                  <c:v>723.75752930039596</c:v>
                </c:pt>
                <c:pt idx="5">
                  <c:v>761.41722511789601</c:v>
                </c:pt>
                <c:pt idx="6">
                  <c:v>320.64110571491096</c:v>
                </c:pt>
                <c:pt idx="7">
                  <c:v>1023.110773504986</c:v>
                </c:pt>
                <c:pt idx="8">
                  <c:v>357.907791155626</c:v>
                </c:pt>
                <c:pt idx="9">
                  <c:v>536.25992174710598</c:v>
                </c:pt>
                <c:pt idx="10">
                  <c:v>1039.4525192355359</c:v>
                </c:pt>
                <c:pt idx="11">
                  <c:v>1045.485235193456</c:v>
                </c:pt>
                <c:pt idx="12">
                  <c:v>521.41722511789601</c:v>
                </c:pt>
                <c:pt idx="13">
                  <c:v>673.21484416550595</c:v>
                </c:pt>
                <c:pt idx="14">
                  <c:v>452.60641430707608</c:v>
                </c:pt>
                <c:pt idx="15">
                  <c:v>840.55281833822607</c:v>
                </c:pt>
                <c:pt idx="16">
                  <c:v>448.82972511789592</c:v>
                </c:pt>
                <c:pt idx="17">
                  <c:v>1210.0266001178961</c:v>
                </c:pt>
                <c:pt idx="18">
                  <c:v>688.95939379258596</c:v>
                </c:pt>
                <c:pt idx="19">
                  <c:v>845.25933038104597</c:v>
                </c:pt>
                <c:pt idx="20">
                  <c:v>432.50055845122608</c:v>
                </c:pt>
                <c:pt idx="21">
                  <c:v>485.616277250596</c:v>
                </c:pt>
                <c:pt idx="22">
                  <c:v>710.41722511789601</c:v>
                </c:pt>
                <c:pt idx="23">
                  <c:v>842.26076253285612</c:v>
                </c:pt>
                <c:pt idx="24">
                  <c:v>659.556760001616</c:v>
                </c:pt>
                <c:pt idx="25">
                  <c:v>1015.9229722443259</c:v>
                </c:pt>
                <c:pt idx="26">
                  <c:v>958.23836332927601</c:v>
                </c:pt>
                <c:pt idx="27">
                  <c:v>725.1351738358361</c:v>
                </c:pt>
                <c:pt idx="28">
                  <c:v>822.58686797503594</c:v>
                </c:pt>
                <c:pt idx="29">
                  <c:v>580.25166220398603</c:v>
                </c:pt>
                <c:pt idx="30">
                  <c:v>851.41722511789601</c:v>
                </c:pt>
                <c:pt idx="31">
                  <c:v>833.82107127173606</c:v>
                </c:pt>
                <c:pt idx="32">
                  <c:v>804.64152418331594</c:v>
                </c:pt>
                <c:pt idx="33">
                  <c:v>672.82184939534602</c:v>
                </c:pt>
                <c:pt idx="34">
                  <c:v>877.46722511789596</c:v>
                </c:pt>
                <c:pt idx="35">
                  <c:v>534.63561592248595</c:v>
                </c:pt>
                <c:pt idx="36">
                  <c:v>488.37876357942594</c:v>
                </c:pt>
                <c:pt idx="37">
                  <c:v>976.41722511789601</c:v>
                </c:pt>
                <c:pt idx="38">
                  <c:v>1363.8889993114362</c:v>
                </c:pt>
                <c:pt idx="39">
                  <c:v>537.8801880808561</c:v>
                </c:pt>
                <c:pt idx="40">
                  <c:v>821.427977806066</c:v>
                </c:pt>
                <c:pt idx="41">
                  <c:v>444.41722511789601</c:v>
                </c:pt>
                <c:pt idx="42">
                  <c:v>840.92447149470593</c:v>
                </c:pt>
                <c:pt idx="43">
                  <c:v>805.5618034311459</c:v>
                </c:pt>
                <c:pt idx="44">
                  <c:v>702.48315918382593</c:v>
                </c:pt>
                <c:pt idx="45">
                  <c:v>509.3193990309361</c:v>
                </c:pt>
                <c:pt idx="46">
                  <c:v>413.41722511789601</c:v>
                </c:pt>
                <c:pt idx="47">
                  <c:v>639.75593479530596</c:v>
                </c:pt>
              </c:numCache>
            </c:numRef>
          </c:xVal>
          <c:yVal>
            <c:numRef>
              <c:f>'Bg correction'!$EB$4:$EB$51</c:f>
              <c:numCache>
                <c:formatCode>General</c:formatCode>
                <c:ptCount val="48"/>
                <c:pt idx="0">
                  <c:v>357.4857515570302</c:v>
                </c:pt>
                <c:pt idx="1">
                  <c:v>815.56304293869016</c:v>
                </c:pt>
                <c:pt idx="2">
                  <c:v>638.3775225766999</c:v>
                </c:pt>
                <c:pt idx="3">
                  <c:v>613.41598411516998</c:v>
                </c:pt>
                <c:pt idx="4">
                  <c:v>731.39697270831994</c:v>
                </c:pt>
                <c:pt idx="5">
                  <c:v>224.41598411516998</c:v>
                </c:pt>
                <c:pt idx="6">
                  <c:v>435.6547900853102</c:v>
                </c:pt>
                <c:pt idx="7">
                  <c:v>452.86759701838992</c:v>
                </c:pt>
                <c:pt idx="8">
                  <c:v>557.62353128497989</c:v>
                </c:pt>
                <c:pt idx="9">
                  <c:v>668.89913018257994</c:v>
                </c:pt>
                <c:pt idx="10">
                  <c:v>1178.1689252916399</c:v>
                </c:pt>
                <c:pt idx="11">
                  <c:v>1348.0507448204503</c:v>
                </c:pt>
                <c:pt idx="12">
                  <c:v>420.41598411516998</c:v>
                </c:pt>
                <c:pt idx="13">
                  <c:v>1177.1897936389701</c:v>
                </c:pt>
                <c:pt idx="14">
                  <c:v>938.44301114219024</c:v>
                </c:pt>
                <c:pt idx="15">
                  <c:v>1368.3990349626197</c:v>
                </c:pt>
                <c:pt idx="16">
                  <c:v>376.91598411516998</c:v>
                </c:pt>
                <c:pt idx="17">
                  <c:v>709.19723411516998</c:v>
                </c:pt>
                <c:pt idx="18">
                  <c:v>966.83767086215039</c:v>
                </c:pt>
                <c:pt idx="19">
                  <c:v>1822.37651043095</c:v>
                </c:pt>
                <c:pt idx="20">
                  <c:v>166.58265078183013</c:v>
                </c:pt>
                <c:pt idx="21">
                  <c:v>478.73825899668009</c:v>
                </c:pt>
                <c:pt idx="22">
                  <c:v>290.41598411516998</c:v>
                </c:pt>
                <c:pt idx="23">
                  <c:v>1386.7085011219701</c:v>
                </c:pt>
                <c:pt idx="24">
                  <c:v>778.85784458028002</c:v>
                </c:pt>
                <c:pt idx="25">
                  <c:v>827.25506457493975</c:v>
                </c:pt>
                <c:pt idx="26">
                  <c:v>761.40785403386008</c:v>
                </c:pt>
                <c:pt idx="27">
                  <c:v>998.32624052542042</c:v>
                </c:pt>
                <c:pt idx="28">
                  <c:v>1118.9963412580196</c:v>
                </c:pt>
                <c:pt idx="29">
                  <c:v>1095.8663152409904</c:v>
                </c:pt>
                <c:pt idx="30">
                  <c:v>843.41598411516998</c:v>
                </c:pt>
                <c:pt idx="31">
                  <c:v>1077.8198302690103</c:v>
                </c:pt>
                <c:pt idx="32">
                  <c:v>1548.4066383207696</c:v>
                </c:pt>
                <c:pt idx="33">
                  <c:v>767.02870087817018</c:v>
                </c:pt>
                <c:pt idx="34">
                  <c:v>987.24098411516979</c:v>
                </c:pt>
                <c:pt idx="35">
                  <c:v>1072.6860990576902</c:v>
                </c:pt>
                <c:pt idx="36">
                  <c:v>458.95444565363005</c:v>
                </c:pt>
                <c:pt idx="37">
                  <c:v>1014.41598411517</c:v>
                </c:pt>
                <c:pt idx="38">
                  <c:v>1856.5934034699999</c:v>
                </c:pt>
                <c:pt idx="39">
                  <c:v>735.30487300405002</c:v>
                </c:pt>
                <c:pt idx="40">
                  <c:v>1291.0718980936604</c:v>
                </c:pt>
                <c:pt idx="41">
                  <c:v>509.41598411516998</c:v>
                </c:pt>
                <c:pt idx="42">
                  <c:v>919.53192614414957</c:v>
                </c:pt>
                <c:pt idx="43">
                  <c:v>996.78947809106967</c:v>
                </c:pt>
                <c:pt idx="44">
                  <c:v>561.7016984008801</c:v>
                </c:pt>
                <c:pt idx="45">
                  <c:v>695.55728846299007</c:v>
                </c:pt>
                <c:pt idx="46">
                  <c:v>755.41598411516998</c:v>
                </c:pt>
                <c:pt idx="47">
                  <c:v>194.2708228248398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94-42EB-8201-C27937D95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0969279"/>
        <c:axId val="1268732239"/>
      </c:scatterChart>
      <c:valAx>
        <c:axId val="10209692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8732239"/>
        <c:crosses val="autoZero"/>
        <c:crossBetween val="midCat"/>
      </c:valAx>
      <c:valAx>
        <c:axId val="12687322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09692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28 anaphase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correction'!$ED$4:$ED$60</c:f>
              <c:numCache>
                <c:formatCode>General</c:formatCode>
                <c:ptCount val="57"/>
                <c:pt idx="0">
                  <c:v>1172.6206382240798</c:v>
                </c:pt>
                <c:pt idx="1">
                  <c:v>1657.4454748253797</c:v>
                </c:pt>
                <c:pt idx="2">
                  <c:v>1434.0206382240799</c:v>
                </c:pt>
                <c:pt idx="3">
                  <c:v>1167.5095271129599</c:v>
                </c:pt>
                <c:pt idx="4">
                  <c:v>1189.2428604462998</c:v>
                </c:pt>
                <c:pt idx="5">
                  <c:v>1096.28849536693</c:v>
                </c:pt>
                <c:pt idx="6">
                  <c:v>1468.0206382240799</c:v>
                </c:pt>
                <c:pt idx="7">
                  <c:v>1471.5206382240799</c:v>
                </c:pt>
                <c:pt idx="8">
                  <c:v>1178.2659212429398</c:v>
                </c:pt>
                <c:pt idx="9">
                  <c:v>1709.48081521523</c:v>
                </c:pt>
                <c:pt idx="10">
                  <c:v>1518.0206382240799</c:v>
                </c:pt>
                <c:pt idx="11">
                  <c:v>1482.0206382240799</c:v>
                </c:pt>
                <c:pt idx="12">
                  <c:v>1564.8740864999399</c:v>
                </c:pt>
                <c:pt idx="13">
                  <c:v>1127.4893882240799</c:v>
                </c:pt>
                <c:pt idx="14">
                  <c:v>1174.09310199219</c:v>
                </c:pt>
                <c:pt idx="15">
                  <c:v>887.39231963999998</c:v>
                </c:pt>
                <c:pt idx="16">
                  <c:v>1302.4145776180098</c:v>
                </c:pt>
                <c:pt idx="17">
                  <c:v>1320.1060040777297</c:v>
                </c:pt>
                <c:pt idx="18">
                  <c:v>1025.0206382240799</c:v>
                </c:pt>
                <c:pt idx="19">
                  <c:v>1296.3864918826098</c:v>
                </c:pt>
                <c:pt idx="20">
                  <c:v>1695.2206382240797</c:v>
                </c:pt>
                <c:pt idx="21">
                  <c:v>1127.6873048907401</c:v>
                </c:pt>
                <c:pt idx="22">
                  <c:v>1021.56411648494</c:v>
                </c:pt>
                <c:pt idx="23">
                  <c:v>1753.2933654968001</c:v>
                </c:pt>
                <c:pt idx="24">
                  <c:v>864.68730489073994</c:v>
                </c:pt>
                <c:pt idx="25">
                  <c:v>1639.0206382240799</c:v>
                </c:pt>
                <c:pt idx="26">
                  <c:v>1645.5206382240799</c:v>
                </c:pt>
                <c:pt idx="27">
                  <c:v>937.9280456314799</c:v>
                </c:pt>
                <c:pt idx="28">
                  <c:v>2043.85257099718</c:v>
                </c:pt>
                <c:pt idx="29">
                  <c:v>809.63602283946</c:v>
                </c:pt>
                <c:pt idx="30">
                  <c:v>849.51244150276</c:v>
                </c:pt>
                <c:pt idx="31">
                  <c:v>1041.2289715574102</c:v>
                </c:pt>
                <c:pt idx="32">
                  <c:v>947.18730489073994</c:v>
                </c:pt>
                <c:pt idx="33">
                  <c:v>1214.79932674867</c:v>
                </c:pt>
                <c:pt idx="34">
                  <c:v>1057.1360228394601</c:v>
                </c:pt>
                <c:pt idx="35">
                  <c:v>1541.7081382240799</c:v>
                </c:pt>
                <c:pt idx="36">
                  <c:v>934.57996025797013</c:v>
                </c:pt>
                <c:pt idx="37">
                  <c:v>1603.4949971984297</c:v>
                </c:pt>
                <c:pt idx="38">
                  <c:v>759.53915674259008</c:v>
                </c:pt>
                <c:pt idx="39">
                  <c:v>1180.9521450733901</c:v>
                </c:pt>
                <c:pt idx="40">
                  <c:v>664.02063822408002</c:v>
                </c:pt>
                <c:pt idx="41">
                  <c:v>1404.0206382240799</c:v>
                </c:pt>
                <c:pt idx="42">
                  <c:v>1396.0206382240799</c:v>
                </c:pt>
                <c:pt idx="43">
                  <c:v>1103.4530706565097</c:v>
                </c:pt>
                <c:pt idx="44">
                  <c:v>1086.0206382240799</c:v>
                </c:pt>
                <c:pt idx="45">
                  <c:v>1243.4385486718397</c:v>
                </c:pt>
                <c:pt idx="46">
                  <c:v>1106.0206382240799</c:v>
                </c:pt>
                <c:pt idx="47">
                  <c:v>933.77063822408002</c:v>
                </c:pt>
                <c:pt idx="48">
                  <c:v>1082.0206382240799</c:v>
                </c:pt>
                <c:pt idx="49">
                  <c:v>1264.4613161901798</c:v>
                </c:pt>
                <c:pt idx="50">
                  <c:v>1745.28646100889</c:v>
                </c:pt>
                <c:pt idx="51">
                  <c:v>1070.0654143434799</c:v>
                </c:pt>
                <c:pt idx="52">
                  <c:v>1526.0206382240799</c:v>
                </c:pt>
                <c:pt idx="53">
                  <c:v>731.55004998877996</c:v>
                </c:pt>
                <c:pt idx="54">
                  <c:v>1405.5206382240799</c:v>
                </c:pt>
                <c:pt idx="55">
                  <c:v>1183.26201753442</c:v>
                </c:pt>
                <c:pt idx="56">
                  <c:v>1327.3160927695299</c:v>
                </c:pt>
              </c:numCache>
            </c:numRef>
          </c:xVal>
          <c:yVal>
            <c:numRef>
              <c:f>'Bg correction'!$EE$4:$EE$60</c:f>
              <c:numCache>
                <c:formatCode>General</c:formatCode>
                <c:ptCount val="57"/>
                <c:pt idx="0">
                  <c:v>2249.88828556113</c:v>
                </c:pt>
                <c:pt idx="1">
                  <c:v>3889.2904245985601</c:v>
                </c:pt>
                <c:pt idx="2">
                  <c:v>2752.7610128338601</c:v>
                </c:pt>
                <c:pt idx="3">
                  <c:v>3013.1165683894105</c:v>
                </c:pt>
                <c:pt idx="4">
                  <c:v>1448.3721239449706</c:v>
                </c:pt>
                <c:pt idx="5">
                  <c:v>2041.2431556910005</c:v>
                </c:pt>
                <c:pt idx="6">
                  <c:v>2447.7610128338601</c:v>
                </c:pt>
                <c:pt idx="7">
                  <c:v>2723.2610128338601</c:v>
                </c:pt>
                <c:pt idx="8">
                  <c:v>1910.7987486829097</c:v>
                </c:pt>
                <c:pt idx="9">
                  <c:v>2404.5928712409304</c:v>
                </c:pt>
                <c:pt idx="10">
                  <c:v>2637.7610128338601</c:v>
                </c:pt>
                <c:pt idx="11">
                  <c:v>2392.7610128338601</c:v>
                </c:pt>
                <c:pt idx="12">
                  <c:v>2863.3903231786799</c:v>
                </c:pt>
                <c:pt idx="13">
                  <c:v>1529.8235128338601</c:v>
                </c:pt>
                <c:pt idx="14">
                  <c:v>2024.3117374715403</c:v>
                </c:pt>
                <c:pt idx="15">
                  <c:v>853.28313672766035</c:v>
                </c:pt>
                <c:pt idx="16">
                  <c:v>2068.6276795005206</c:v>
                </c:pt>
                <c:pt idx="17">
                  <c:v>2106.5415006387302</c:v>
                </c:pt>
                <c:pt idx="18">
                  <c:v>1275.7610128338601</c:v>
                </c:pt>
                <c:pt idx="19">
                  <c:v>1434.3219884436103</c:v>
                </c:pt>
                <c:pt idx="20">
                  <c:v>1342.1610128338598</c:v>
                </c:pt>
                <c:pt idx="21">
                  <c:v>1345.5943461671905</c:v>
                </c:pt>
                <c:pt idx="22">
                  <c:v>2143.6813026889304</c:v>
                </c:pt>
                <c:pt idx="23">
                  <c:v>3752.5451037429502</c:v>
                </c:pt>
                <c:pt idx="24">
                  <c:v>855.28879061163025</c:v>
                </c:pt>
                <c:pt idx="25">
                  <c:v>1768.7610128338601</c:v>
                </c:pt>
                <c:pt idx="26">
                  <c:v>1892.7610128338601</c:v>
                </c:pt>
                <c:pt idx="27">
                  <c:v>1375.0573091301503</c:v>
                </c:pt>
                <c:pt idx="28">
                  <c:v>2509.0215170355405</c:v>
                </c:pt>
                <c:pt idx="29">
                  <c:v>1202.0174230902703</c:v>
                </c:pt>
                <c:pt idx="30">
                  <c:v>614.0069144732006</c:v>
                </c:pt>
                <c:pt idx="31">
                  <c:v>1736.2818461671905</c:v>
                </c:pt>
                <c:pt idx="32">
                  <c:v>1008.5943461671905</c:v>
                </c:pt>
                <c:pt idx="33">
                  <c:v>3556.7774062764802</c:v>
                </c:pt>
                <c:pt idx="34">
                  <c:v>2743.3507564235997</c:v>
                </c:pt>
                <c:pt idx="35">
                  <c:v>2888.8860128338601</c:v>
                </c:pt>
                <c:pt idx="36">
                  <c:v>2369.5576230033503</c:v>
                </c:pt>
                <c:pt idx="37">
                  <c:v>1968.8828077056505</c:v>
                </c:pt>
                <c:pt idx="38">
                  <c:v>739.27953135237021</c:v>
                </c:pt>
                <c:pt idx="39">
                  <c:v>3310.7199169434398</c:v>
                </c:pt>
                <c:pt idx="40">
                  <c:v>1099.0110128338601</c:v>
                </c:pt>
                <c:pt idx="41">
                  <c:v>3149.0943461671905</c:v>
                </c:pt>
                <c:pt idx="42">
                  <c:v>2774.7610128338601</c:v>
                </c:pt>
                <c:pt idx="43">
                  <c:v>3239.4637155365599</c:v>
                </c:pt>
                <c:pt idx="44">
                  <c:v>1634.7610128338601</c:v>
                </c:pt>
                <c:pt idx="45">
                  <c:v>2153.4699680577405</c:v>
                </c:pt>
                <c:pt idx="46">
                  <c:v>1886.7610128338601</c:v>
                </c:pt>
                <c:pt idx="47">
                  <c:v>2601.0110128338601</c:v>
                </c:pt>
                <c:pt idx="48">
                  <c:v>1844.7610128338601</c:v>
                </c:pt>
                <c:pt idx="49">
                  <c:v>3205.46440266436</c:v>
                </c:pt>
                <c:pt idx="50">
                  <c:v>2260.2926584034803</c:v>
                </c:pt>
                <c:pt idx="51">
                  <c:v>2629.9998188039999</c:v>
                </c:pt>
                <c:pt idx="52">
                  <c:v>1814.2316010691502</c:v>
                </c:pt>
                <c:pt idx="53">
                  <c:v>1615.2904245985601</c:v>
                </c:pt>
                <c:pt idx="54">
                  <c:v>2459.6895842624299</c:v>
                </c:pt>
                <c:pt idx="55">
                  <c:v>2584.5472197304098</c:v>
                </c:pt>
                <c:pt idx="56">
                  <c:v>2071.5337401065799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E8-4933-9674-DD5EBFB9FF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5452863"/>
        <c:axId val="1365328239"/>
      </c:scatterChart>
      <c:valAx>
        <c:axId val="103545286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5328239"/>
        <c:crosses val="autoZero"/>
        <c:crossBetween val="midCat"/>
      </c:valAx>
      <c:valAx>
        <c:axId val="13653282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545286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28 prometa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correction'!$EG$4:$EG$51</c:f>
              <c:numCache>
                <c:formatCode>General</c:formatCode>
                <c:ptCount val="48"/>
                <c:pt idx="0">
                  <c:v>1718.15577703492</c:v>
                </c:pt>
                <c:pt idx="1">
                  <c:v>1243.4062147406398</c:v>
                </c:pt>
                <c:pt idx="2">
                  <c:v>2651.2069670362503</c:v>
                </c:pt>
                <c:pt idx="3">
                  <c:v>983.44828823610987</c:v>
                </c:pt>
                <c:pt idx="4">
                  <c:v>476.15207024221991</c:v>
                </c:pt>
                <c:pt idx="5">
                  <c:v>1049.8541284179601</c:v>
                </c:pt>
                <c:pt idx="6">
                  <c:v>1021.19247428263</c:v>
                </c:pt>
                <c:pt idx="7">
                  <c:v>1052.19247428263</c:v>
                </c:pt>
                <c:pt idx="8">
                  <c:v>1317.42939735955</c:v>
                </c:pt>
                <c:pt idx="9">
                  <c:v>21.276811632019871</c:v>
                </c:pt>
                <c:pt idx="10">
                  <c:v>5.1924742826299735</c:v>
                </c:pt>
                <c:pt idx="11">
                  <c:v>-27.807525717370027</c:v>
                </c:pt>
                <c:pt idx="12">
                  <c:v>1056.7558545643201</c:v>
                </c:pt>
                <c:pt idx="13">
                  <c:v>1446.0906224307701</c:v>
                </c:pt>
                <c:pt idx="14">
                  <c:v>2675.1171318168704</c:v>
                </c:pt>
                <c:pt idx="15">
                  <c:v>1464.1163873260998</c:v>
                </c:pt>
                <c:pt idx="16">
                  <c:v>2165.9831719570398</c:v>
                </c:pt>
                <c:pt idx="17">
                  <c:v>973.50373256077</c:v>
                </c:pt>
                <c:pt idx="18">
                  <c:v>1833.0639602264</c:v>
                </c:pt>
                <c:pt idx="19">
                  <c:v>1632.8703454310798</c:v>
                </c:pt>
                <c:pt idx="20">
                  <c:v>1290.2945150989499</c:v>
                </c:pt>
                <c:pt idx="21">
                  <c:v>751.19247428262997</c:v>
                </c:pt>
                <c:pt idx="22">
                  <c:v>991.19247428262997</c:v>
                </c:pt>
                <c:pt idx="23">
                  <c:v>984.88478197492987</c:v>
                </c:pt>
                <c:pt idx="24">
                  <c:v>523.43775730148991</c:v>
                </c:pt>
                <c:pt idx="25">
                  <c:v>1161.5530512056998</c:v>
                </c:pt>
                <c:pt idx="26">
                  <c:v>315.64174964493986</c:v>
                </c:pt>
                <c:pt idx="27">
                  <c:v>668.19247428262997</c:v>
                </c:pt>
                <c:pt idx="28">
                  <c:v>227.69247428262997</c:v>
                </c:pt>
                <c:pt idx="29">
                  <c:v>435.19247428262997</c:v>
                </c:pt>
                <c:pt idx="30">
                  <c:v>877.14075014469017</c:v>
                </c:pt>
                <c:pt idx="31">
                  <c:v>858.6819479668402</c:v>
                </c:pt>
                <c:pt idx="32">
                  <c:v>1216.4488845390401</c:v>
                </c:pt>
                <c:pt idx="33">
                  <c:v>680.61352691420007</c:v>
                </c:pt>
                <c:pt idx="34">
                  <c:v>590.93466178262997</c:v>
                </c:pt>
                <c:pt idx="35">
                  <c:v>700.46719955734989</c:v>
                </c:pt>
                <c:pt idx="36">
                  <c:v>488.19247428262997</c:v>
                </c:pt>
                <c:pt idx="37">
                  <c:v>1805.44247428263</c:v>
                </c:pt>
                <c:pt idx="38">
                  <c:v>849.62997428262997</c:v>
                </c:pt>
                <c:pt idx="39">
                  <c:v>979.19247428262997</c:v>
                </c:pt>
                <c:pt idx="40">
                  <c:v>524.84988169003009</c:v>
                </c:pt>
                <c:pt idx="41">
                  <c:v>1108.58870069772</c:v>
                </c:pt>
                <c:pt idx="42">
                  <c:v>795.18227020098993</c:v>
                </c:pt>
                <c:pt idx="43">
                  <c:v>424.19247428262997</c:v>
                </c:pt>
                <c:pt idx="44">
                  <c:v>1052.31747428263</c:v>
                </c:pt>
                <c:pt idx="45">
                  <c:v>900.89422866859013</c:v>
                </c:pt>
                <c:pt idx="46">
                  <c:v>831.3529681097898</c:v>
                </c:pt>
                <c:pt idx="47">
                  <c:v>862.70410218959978</c:v>
                </c:pt>
              </c:numCache>
            </c:numRef>
          </c:xVal>
          <c:yVal>
            <c:numRef>
              <c:f>'Bg correction'!$EH$4:$EH$51</c:f>
              <c:numCache>
                <c:formatCode>General</c:formatCode>
                <c:ptCount val="48"/>
                <c:pt idx="0">
                  <c:v>948.04196241860018</c:v>
                </c:pt>
                <c:pt idx="1">
                  <c:v>511.85252338225973</c:v>
                </c:pt>
                <c:pt idx="2">
                  <c:v>1384.08982839387</c:v>
                </c:pt>
                <c:pt idx="3">
                  <c:v>724.08730058800984</c:v>
                </c:pt>
                <c:pt idx="4">
                  <c:v>162.39373704561012</c:v>
                </c:pt>
                <c:pt idx="5">
                  <c:v>456.71127331051002</c:v>
                </c:pt>
                <c:pt idx="6">
                  <c:v>1221.4593936112701</c:v>
                </c:pt>
                <c:pt idx="7">
                  <c:v>1231.9593936112701</c:v>
                </c:pt>
                <c:pt idx="8">
                  <c:v>778.47631668818985</c:v>
                </c:pt>
                <c:pt idx="9">
                  <c:v>365.69433337030023</c:v>
                </c:pt>
                <c:pt idx="10">
                  <c:v>316.95939361127012</c:v>
                </c:pt>
                <c:pt idx="11">
                  <c:v>433.95939361127012</c:v>
                </c:pt>
                <c:pt idx="12">
                  <c:v>592.07206966760032</c:v>
                </c:pt>
                <c:pt idx="13">
                  <c:v>762.36680101866978</c:v>
                </c:pt>
                <c:pt idx="14">
                  <c:v>1317.9388456660604</c:v>
                </c:pt>
                <c:pt idx="15">
                  <c:v>547.39689361127012</c:v>
                </c:pt>
                <c:pt idx="16">
                  <c:v>487.16094399886015</c:v>
                </c:pt>
                <c:pt idx="17">
                  <c:v>159.95277109470999</c:v>
                </c:pt>
                <c:pt idx="18">
                  <c:v>616.43730525784986</c:v>
                </c:pt>
                <c:pt idx="19">
                  <c:v>841.15267092219028</c:v>
                </c:pt>
                <c:pt idx="20">
                  <c:v>415.43752772205016</c:v>
                </c:pt>
                <c:pt idx="21">
                  <c:v>-315.04060638872988</c:v>
                </c:pt>
                <c:pt idx="22">
                  <c:v>-3.0406063887298842</c:v>
                </c:pt>
                <c:pt idx="23">
                  <c:v>778.42093207280004</c:v>
                </c:pt>
                <c:pt idx="24">
                  <c:v>651.53486530938017</c:v>
                </c:pt>
                <c:pt idx="25">
                  <c:v>1010.6228551497302</c:v>
                </c:pt>
                <c:pt idx="26">
                  <c:v>-1.7072730554000373</c:v>
                </c:pt>
                <c:pt idx="27">
                  <c:v>230.83593682113997</c:v>
                </c:pt>
                <c:pt idx="28">
                  <c:v>-22.040606388729884</c:v>
                </c:pt>
                <c:pt idx="29">
                  <c:v>616.95939361127012</c:v>
                </c:pt>
                <c:pt idx="30">
                  <c:v>466.82146257678005</c:v>
                </c:pt>
                <c:pt idx="31">
                  <c:v>482.73834097968984</c:v>
                </c:pt>
                <c:pt idx="32">
                  <c:v>540.15170130357046</c:v>
                </c:pt>
                <c:pt idx="33">
                  <c:v>260.59097255863026</c:v>
                </c:pt>
                <c:pt idx="34">
                  <c:v>627.42814361127012</c:v>
                </c:pt>
                <c:pt idx="35">
                  <c:v>224.24510789698024</c:v>
                </c:pt>
                <c:pt idx="36">
                  <c:v>230.95939361127012</c:v>
                </c:pt>
                <c:pt idx="37">
                  <c:v>737.11415551602977</c:v>
                </c:pt>
                <c:pt idx="38">
                  <c:v>606.16772694460042</c:v>
                </c:pt>
                <c:pt idx="39">
                  <c:v>170.95939361127012</c:v>
                </c:pt>
                <c:pt idx="40">
                  <c:v>142.29272694459996</c:v>
                </c:pt>
                <c:pt idx="41">
                  <c:v>427.16694078108003</c:v>
                </c:pt>
                <c:pt idx="42">
                  <c:v>284.40837320309993</c:v>
                </c:pt>
                <c:pt idx="43">
                  <c:v>199.95939361127012</c:v>
                </c:pt>
                <c:pt idx="44">
                  <c:v>379.69550472238006</c:v>
                </c:pt>
                <c:pt idx="45">
                  <c:v>654.81904273407008</c:v>
                </c:pt>
                <c:pt idx="46">
                  <c:v>250.11988743842994</c:v>
                </c:pt>
                <c:pt idx="47">
                  <c:v>213.00590523917026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89-40CF-9AE9-70B9506788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5341055"/>
        <c:axId val="1266522015"/>
      </c:scatterChart>
      <c:valAx>
        <c:axId val="138534105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6522015"/>
        <c:crosses val="autoZero"/>
        <c:crossBetween val="midCat"/>
      </c:valAx>
      <c:valAx>
        <c:axId val="1266522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534105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3 interphase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correction'!$EJ$4:$EJ$56</c:f>
              <c:numCache>
                <c:formatCode>General</c:formatCode>
                <c:ptCount val="53"/>
                <c:pt idx="0">
                  <c:v>1859.4129207489698</c:v>
                </c:pt>
                <c:pt idx="1">
                  <c:v>1157.1019302469301</c:v>
                </c:pt>
                <c:pt idx="2">
                  <c:v>1133.3382938832999</c:v>
                </c:pt>
                <c:pt idx="3">
                  <c:v>1161.9894566739897</c:v>
                </c:pt>
                <c:pt idx="4">
                  <c:v>2271.8988999438998</c:v>
                </c:pt>
                <c:pt idx="5">
                  <c:v>1316.3569854720797</c:v>
                </c:pt>
                <c:pt idx="6">
                  <c:v>2333.7206468244704</c:v>
                </c:pt>
                <c:pt idx="7">
                  <c:v>495.44818399318979</c:v>
                </c:pt>
                <c:pt idx="8">
                  <c:v>1627.8023461708801</c:v>
                </c:pt>
                <c:pt idx="9">
                  <c:v>2462.6716272166304</c:v>
                </c:pt>
                <c:pt idx="10">
                  <c:v>1826.8653209103197</c:v>
                </c:pt>
                <c:pt idx="11">
                  <c:v>2163.26600472667</c:v>
                </c:pt>
                <c:pt idx="12">
                  <c:v>2036.6831214695001</c:v>
                </c:pt>
                <c:pt idx="13">
                  <c:v>1497.8806667646497</c:v>
                </c:pt>
                <c:pt idx="14">
                  <c:v>1980.4117402109798</c:v>
                </c:pt>
                <c:pt idx="15">
                  <c:v>1896.10972245472</c:v>
                </c:pt>
                <c:pt idx="16">
                  <c:v>1023.1516272166298</c:v>
                </c:pt>
                <c:pt idx="17">
                  <c:v>2877.5211510261497</c:v>
                </c:pt>
                <c:pt idx="18">
                  <c:v>1692.3562579551501</c:v>
                </c:pt>
                <c:pt idx="19">
                  <c:v>2681.1255279258503</c:v>
                </c:pt>
                <c:pt idx="20">
                  <c:v>633.71329388329991</c:v>
                </c:pt>
                <c:pt idx="21">
                  <c:v>1333.0882938832999</c:v>
                </c:pt>
                <c:pt idx="22">
                  <c:v>1987.9083873412399</c:v>
                </c:pt>
                <c:pt idx="23">
                  <c:v>1946.3032061639999</c:v>
                </c:pt>
                <c:pt idx="24">
                  <c:v>764.33829388329991</c:v>
                </c:pt>
                <c:pt idx="25">
                  <c:v>1457.0049605499601</c:v>
                </c:pt>
                <c:pt idx="26">
                  <c:v>1087.2338162713597</c:v>
                </c:pt>
                <c:pt idx="27">
                  <c:v>754.33829388329991</c:v>
                </c:pt>
                <c:pt idx="28">
                  <c:v>951.69040655935009</c:v>
                </c:pt>
                <c:pt idx="29">
                  <c:v>1553.1954367404398</c:v>
                </c:pt>
                <c:pt idx="30">
                  <c:v>829.33829388329991</c:v>
                </c:pt>
                <c:pt idx="31">
                  <c:v>2065.3192462642501</c:v>
                </c:pt>
                <c:pt idx="32">
                  <c:v>751.33829388329991</c:v>
                </c:pt>
                <c:pt idx="33">
                  <c:v>1571.8159058235899</c:v>
                </c:pt>
                <c:pt idx="34">
                  <c:v>1969.85496054996</c:v>
                </c:pt>
                <c:pt idx="35">
                  <c:v>1488.1282938832999</c:v>
                </c:pt>
                <c:pt idx="36">
                  <c:v>2052.6406194646897</c:v>
                </c:pt>
                <c:pt idx="37">
                  <c:v>1720.0514412936498</c:v>
                </c:pt>
                <c:pt idx="38">
                  <c:v>3580.8821535324205</c:v>
                </c:pt>
                <c:pt idx="39">
                  <c:v>1409.8278043728099</c:v>
                </c:pt>
                <c:pt idx="40">
                  <c:v>682.45769686836979</c:v>
                </c:pt>
                <c:pt idx="41">
                  <c:v>1200.6100330137299</c:v>
                </c:pt>
                <c:pt idx="42">
                  <c:v>2412.3196603429205</c:v>
                </c:pt>
                <c:pt idx="43">
                  <c:v>982.33829388329991</c:v>
                </c:pt>
                <c:pt idx="44">
                  <c:v>1075.1531086981097</c:v>
                </c:pt>
                <c:pt idx="45">
                  <c:v>1843.0955754366898</c:v>
                </c:pt>
                <c:pt idx="46">
                  <c:v>2035.3275411951197</c:v>
                </c:pt>
                <c:pt idx="47">
                  <c:v>402.93530880866979</c:v>
                </c:pt>
                <c:pt idx="48">
                  <c:v>816.87579388329982</c:v>
                </c:pt>
                <c:pt idx="49">
                  <c:v>1792.1089360851299</c:v>
                </c:pt>
                <c:pt idx="50">
                  <c:v>1402.8735051509</c:v>
                </c:pt>
                <c:pt idx="51">
                  <c:v>303.33829388329991</c:v>
                </c:pt>
                <c:pt idx="52">
                  <c:v>248.33829388329991</c:v>
                </c:pt>
              </c:numCache>
            </c:numRef>
          </c:xVal>
          <c:yVal>
            <c:numRef>
              <c:f>'Bg correction'!$EK$4:$EK$56</c:f>
              <c:numCache>
                <c:formatCode>General</c:formatCode>
                <c:ptCount val="53"/>
                <c:pt idx="0">
                  <c:v>2934.3172734872696</c:v>
                </c:pt>
                <c:pt idx="1">
                  <c:v>2088.2764322389603</c:v>
                </c:pt>
                <c:pt idx="2">
                  <c:v>2078.3159704785003</c:v>
                </c:pt>
                <c:pt idx="3">
                  <c:v>1444.8523307590499</c:v>
                </c:pt>
                <c:pt idx="4">
                  <c:v>3869.2961292086602</c:v>
                </c:pt>
                <c:pt idx="5">
                  <c:v>1696.4884968099095</c:v>
                </c:pt>
                <c:pt idx="6">
                  <c:v>3346.1098546988596</c:v>
                </c:pt>
                <c:pt idx="7">
                  <c:v>756.29521345773992</c:v>
                </c:pt>
                <c:pt idx="8">
                  <c:v>2081.7846913001595</c:v>
                </c:pt>
                <c:pt idx="9">
                  <c:v>3448.8441090066399</c:v>
                </c:pt>
                <c:pt idx="10">
                  <c:v>3642.4695526320802</c:v>
                </c:pt>
                <c:pt idx="11">
                  <c:v>3136.1947235861699</c:v>
                </c:pt>
                <c:pt idx="12">
                  <c:v>4016.98865794429</c:v>
                </c:pt>
                <c:pt idx="13">
                  <c:v>1829.8992365532895</c:v>
                </c:pt>
                <c:pt idx="14">
                  <c:v>3297.6619484176999</c:v>
                </c:pt>
                <c:pt idx="15">
                  <c:v>3099.6747006372298</c:v>
                </c:pt>
                <c:pt idx="16">
                  <c:v>1660.1794625419898</c:v>
                </c:pt>
                <c:pt idx="17">
                  <c:v>4237.5470815896097</c:v>
                </c:pt>
                <c:pt idx="18">
                  <c:v>2126.11998150407</c:v>
                </c:pt>
                <c:pt idx="19">
                  <c:v>3962.05322140724</c:v>
                </c:pt>
                <c:pt idx="20">
                  <c:v>979.44493873246984</c:v>
                </c:pt>
                <c:pt idx="21">
                  <c:v>2218.0252958753299</c:v>
                </c:pt>
                <c:pt idx="22">
                  <c:v>3031.1333566229896</c:v>
                </c:pt>
                <c:pt idx="23">
                  <c:v>2520.3794625419896</c:v>
                </c:pt>
                <c:pt idx="24">
                  <c:v>1129.7127958753299</c:v>
                </c:pt>
                <c:pt idx="25">
                  <c:v>2255.0242712851596</c:v>
                </c:pt>
                <c:pt idx="26">
                  <c:v>1356.3396615469701</c:v>
                </c:pt>
                <c:pt idx="27">
                  <c:v>1395.7127958753299</c:v>
                </c:pt>
                <c:pt idx="28">
                  <c:v>1467.79026066406</c:v>
                </c:pt>
                <c:pt idx="29">
                  <c:v>2323.5223196848501</c:v>
                </c:pt>
                <c:pt idx="30">
                  <c:v>1248.7127958753299</c:v>
                </c:pt>
                <c:pt idx="31">
                  <c:v>3821.0175577800901</c:v>
                </c:pt>
                <c:pt idx="32">
                  <c:v>854.7127958753299</c:v>
                </c:pt>
                <c:pt idx="33">
                  <c:v>2238.4889152783098</c:v>
                </c:pt>
                <c:pt idx="34">
                  <c:v>2778.5794625419903</c:v>
                </c:pt>
                <c:pt idx="35">
                  <c:v>2127.9127958753297</c:v>
                </c:pt>
                <c:pt idx="36">
                  <c:v>2560.27868734819</c:v>
                </c:pt>
                <c:pt idx="37">
                  <c:v>2480.2108038434499</c:v>
                </c:pt>
                <c:pt idx="38">
                  <c:v>6043.7478835946204</c:v>
                </c:pt>
                <c:pt idx="39">
                  <c:v>1473.30720146973</c:v>
                </c:pt>
                <c:pt idx="40">
                  <c:v>767.8620496066701</c:v>
                </c:pt>
                <c:pt idx="41">
                  <c:v>1615.4464915274998</c:v>
                </c:pt>
                <c:pt idx="42">
                  <c:v>3367.2718020865095</c:v>
                </c:pt>
                <c:pt idx="43">
                  <c:v>835.7127958753299</c:v>
                </c:pt>
                <c:pt idx="44">
                  <c:v>1430.3671168629799</c:v>
                </c:pt>
                <c:pt idx="45">
                  <c:v>3451.7419220889196</c:v>
                </c:pt>
                <c:pt idx="46">
                  <c:v>2873.0998926495195</c:v>
                </c:pt>
                <c:pt idx="47">
                  <c:v>171.41428841263996</c:v>
                </c:pt>
                <c:pt idx="48">
                  <c:v>963.12529587532981</c:v>
                </c:pt>
                <c:pt idx="49">
                  <c:v>2865.3274747744099</c:v>
                </c:pt>
                <c:pt idx="50">
                  <c:v>2094.8818099598302</c:v>
                </c:pt>
                <c:pt idx="51">
                  <c:v>-125.2872041246701</c:v>
                </c:pt>
                <c:pt idx="52">
                  <c:v>78.712795875329903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78-4B88-BE8A-B1DC5C09F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3011664"/>
        <c:axId val="440799744"/>
      </c:scatterChart>
      <c:valAx>
        <c:axId val="383011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0799744"/>
        <c:crosses val="autoZero"/>
        <c:crossBetween val="midCat"/>
      </c:valAx>
      <c:valAx>
        <c:axId val="44079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3011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3 interphase</a:t>
            </a:r>
            <a:r>
              <a:rPr lang="en-GB" baseline="0"/>
              <a:t> 2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correction'!$EM$4:$EM$47</c:f>
              <c:numCache>
                <c:formatCode>General</c:formatCode>
                <c:ptCount val="44"/>
                <c:pt idx="0">
                  <c:v>1303.1360461760401</c:v>
                </c:pt>
                <c:pt idx="1">
                  <c:v>1107.2896703296701</c:v>
                </c:pt>
                <c:pt idx="2">
                  <c:v>804.66591250854003</c:v>
                </c:pt>
                <c:pt idx="3">
                  <c:v>654.02706726109</c:v>
                </c:pt>
                <c:pt idx="4">
                  <c:v>1198.50467920139</c:v>
                </c:pt>
                <c:pt idx="5">
                  <c:v>586.92896996133004</c:v>
                </c:pt>
                <c:pt idx="6">
                  <c:v>1547.07336121505</c:v>
                </c:pt>
                <c:pt idx="7">
                  <c:v>1099.13009379509</c:v>
                </c:pt>
                <c:pt idx="8">
                  <c:v>1418.4675120957402</c:v>
                </c:pt>
                <c:pt idx="9">
                  <c:v>1262.51519480519</c:v>
                </c:pt>
                <c:pt idx="10">
                  <c:v>1719.2989534442102</c:v>
                </c:pt>
                <c:pt idx="11">
                  <c:v>1474.5682251082201</c:v>
                </c:pt>
                <c:pt idx="12">
                  <c:v>1227.0398160173099</c:v>
                </c:pt>
                <c:pt idx="13">
                  <c:v>1473.15122906079</c:v>
                </c:pt>
                <c:pt idx="14">
                  <c:v>1429.8590364474201</c:v>
                </c:pt>
                <c:pt idx="15">
                  <c:v>1568.35064935065</c:v>
                </c:pt>
                <c:pt idx="16">
                  <c:v>1321.8064476699701</c:v>
                </c:pt>
                <c:pt idx="17">
                  <c:v>1269.94526473526</c:v>
                </c:pt>
                <c:pt idx="18">
                  <c:v>974.59980597715003</c:v>
                </c:pt>
                <c:pt idx="19">
                  <c:v>954.11328092959002</c:v>
                </c:pt>
                <c:pt idx="20">
                  <c:v>1034.70887943914</c:v>
                </c:pt>
                <c:pt idx="21">
                  <c:v>2587.2491108891099</c:v>
                </c:pt>
                <c:pt idx="22">
                  <c:v>1374.0497797854298</c:v>
                </c:pt>
                <c:pt idx="23">
                  <c:v>1153.14115782522</c:v>
                </c:pt>
                <c:pt idx="24">
                  <c:v>704.25610389610006</c:v>
                </c:pt>
                <c:pt idx="25">
                  <c:v>1269.1176668945</c:v>
                </c:pt>
                <c:pt idx="26">
                  <c:v>1096.87821691821</c:v>
                </c:pt>
                <c:pt idx="27">
                  <c:v>712.15913419912999</c:v>
                </c:pt>
                <c:pt idx="28">
                  <c:v>1031.02939935065</c:v>
                </c:pt>
                <c:pt idx="29">
                  <c:v>1252.5773160173101</c:v>
                </c:pt>
                <c:pt idx="30">
                  <c:v>982.19953823953006</c:v>
                </c:pt>
                <c:pt idx="31">
                  <c:v>834.06278610277991</c:v>
                </c:pt>
                <c:pt idx="32">
                  <c:v>1473.5091787624099</c:v>
                </c:pt>
                <c:pt idx="33">
                  <c:v>1301.7721878121799</c:v>
                </c:pt>
                <c:pt idx="34">
                  <c:v>1433.2859579926201</c:v>
                </c:pt>
                <c:pt idx="35">
                  <c:v>1110.0448265658399</c:v>
                </c:pt>
                <c:pt idx="36">
                  <c:v>1026.6497797854299</c:v>
                </c:pt>
                <c:pt idx="37">
                  <c:v>1134.24308178308</c:v>
                </c:pt>
                <c:pt idx="38">
                  <c:v>1086.6439826839801</c:v>
                </c:pt>
                <c:pt idx="39">
                  <c:v>883.25936729936006</c:v>
                </c:pt>
                <c:pt idx="40">
                  <c:v>1056.1554769368499</c:v>
                </c:pt>
                <c:pt idx="41">
                  <c:v>808.81912392691993</c:v>
                </c:pt>
                <c:pt idx="42">
                  <c:v>954.76519480519005</c:v>
                </c:pt>
                <c:pt idx="43">
                  <c:v>1026.79977978543</c:v>
                </c:pt>
              </c:numCache>
            </c:numRef>
          </c:xVal>
          <c:yVal>
            <c:numRef>
              <c:f>'Bg correction'!$EN$4:$EN$47</c:f>
              <c:numCache>
                <c:formatCode>General</c:formatCode>
                <c:ptCount val="44"/>
                <c:pt idx="0">
                  <c:v>4472.6427417027408</c:v>
                </c:pt>
                <c:pt idx="1">
                  <c:v>3752.0039360639398</c:v>
                </c:pt>
                <c:pt idx="2">
                  <c:v>2324.7212713602198</c:v>
                </c:pt>
                <c:pt idx="3">
                  <c:v>1894.42904826517</c:v>
                </c:pt>
                <c:pt idx="4">
                  <c:v>2851.1902422950202</c:v>
                </c:pt>
                <c:pt idx="5">
                  <c:v>1587.7084147913101</c:v>
                </c:pt>
                <c:pt idx="6">
                  <c:v>4335.7667664538803</c:v>
                </c:pt>
                <c:pt idx="7">
                  <c:v>3321.7855988455999</c:v>
                </c:pt>
                <c:pt idx="8">
                  <c:v>4980.5503047279508</c:v>
                </c:pt>
                <c:pt idx="9">
                  <c:v>3273.1088311688304</c:v>
                </c:pt>
                <c:pt idx="10">
                  <c:v>5754.5165929976392</c:v>
                </c:pt>
                <c:pt idx="11">
                  <c:v>5473.1845887445907</c:v>
                </c:pt>
                <c:pt idx="12">
                  <c:v>3595.0425432900397</c:v>
                </c:pt>
                <c:pt idx="13">
                  <c:v>4049.88221720309</c:v>
                </c:pt>
                <c:pt idx="14">
                  <c:v>5144.5526239352002</c:v>
                </c:pt>
                <c:pt idx="15">
                  <c:v>5490.9833766233805</c:v>
                </c:pt>
                <c:pt idx="16">
                  <c:v>4645.1558135981704</c:v>
                </c:pt>
                <c:pt idx="17">
                  <c:v>3741.6082484182502</c:v>
                </c:pt>
                <c:pt idx="18">
                  <c:v>2982.4910874667498</c:v>
                </c:pt>
                <c:pt idx="19">
                  <c:v>2989.1160082023202</c:v>
                </c:pt>
                <c:pt idx="20">
                  <c:v>3377.1385978623098</c:v>
                </c:pt>
                <c:pt idx="21">
                  <c:v>8501.6556843156814</c:v>
                </c:pt>
                <c:pt idx="22">
                  <c:v>3868.0416374929396</c:v>
                </c:pt>
                <c:pt idx="23">
                  <c:v>3603.2921901826999</c:v>
                </c:pt>
                <c:pt idx="24">
                  <c:v>1254.09064935065</c:v>
                </c:pt>
                <c:pt idx="25">
                  <c:v>3866.3703941672397</c:v>
                </c:pt>
                <c:pt idx="26">
                  <c:v>3413.2255387855398</c:v>
                </c:pt>
                <c:pt idx="27">
                  <c:v>2021.7148917748896</c:v>
                </c:pt>
                <c:pt idx="28">
                  <c:v>3029.32900162338</c:v>
                </c:pt>
                <c:pt idx="29">
                  <c:v>3545.6967099567096</c:v>
                </c:pt>
                <c:pt idx="30">
                  <c:v>2300.3781914381902</c:v>
                </c:pt>
                <c:pt idx="31">
                  <c:v>2859.9052569652599</c:v>
                </c:pt>
                <c:pt idx="32">
                  <c:v>3916.81337662338</c:v>
                </c:pt>
                <c:pt idx="33">
                  <c:v>4076.4095304695297</c:v>
                </c:pt>
                <c:pt idx="34">
                  <c:v>4591.1127593394194</c:v>
                </c:pt>
                <c:pt idx="35">
                  <c:v>3667.6140095347696</c:v>
                </c:pt>
                <c:pt idx="36">
                  <c:v>2939.7459853190298</c:v>
                </c:pt>
                <c:pt idx="37">
                  <c:v>3756.3066198666197</c:v>
                </c:pt>
                <c:pt idx="38">
                  <c:v>2235.2744877344899</c:v>
                </c:pt>
                <c:pt idx="39">
                  <c:v>3284.7685048284998</c:v>
                </c:pt>
                <c:pt idx="40">
                  <c:v>2800.1840662785503</c:v>
                </c:pt>
                <c:pt idx="41">
                  <c:v>1647.4447325555802</c:v>
                </c:pt>
                <c:pt idx="42">
                  <c:v>2592.03090909091</c:v>
                </c:pt>
                <c:pt idx="43">
                  <c:v>3504.10685488425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31-41FA-8B57-2201DB329D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713984"/>
        <c:axId val="385404784"/>
      </c:scatterChart>
      <c:valAx>
        <c:axId val="450713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404784"/>
        <c:crosses val="autoZero"/>
        <c:crossBetween val="midCat"/>
      </c:valAx>
      <c:valAx>
        <c:axId val="385404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713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3 interphase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correction'!$EP$3:$EP$48</c:f>
              <c:numCache>
                <c:formatCode>General</c:formatCode>
                <c:ptCount val="46"/>
                <c:pt idx="0">
                  <c:v>735.049559330693</c:v>
                </c:pt>
                <c:pt idx="1">
                  <c:v>1031.450440669307</c:v>
                </c:pt>
                <c:pt idx="2">
                  <c:v>1680.5245147433768</c:v>
                </c:pt>
                <c:pt idx="3">
                  <c:v>796.93674203916703</c:v>
                </c:pt>
                <c:pt idx="4">
                  <c:v>826.22951043674698</c:v>
                </c:pt>
                <c:pt idx="5">
                  <c:v>1040.8524014536169</c:v>
                </c:pt>
                <c:pt idx="6">
                  <c:v>1039.970440669307</c:v>
                </c:pt>
                <c:pt idx="7">
                  <c:v>1627.0114162790571</c:v>
                </c:pt>
                <c:pt idx="8">
                  <c:v>1745.2735175923769</c:v>
                </c:pt>
                <c:pt idx="9">
                  <c:v>1150.493918930167</c:v>
                </c:pt>
                <c:pt idx="10">
                  <c:v>859.12544066930695</c:v>
                </c:pt>
                <c:pt idx="11">
                  <c:v>1531.2210289045968</c:v>
                </c:pt>
                <c:pt idx="12">
                  <c:v>1044.4343116370469</c:v>
                </c:pt>
                <c:pt idx="13">
                  <c:v>905.79357792420706</c:v>
                </c:pt>
                <c:pt idx="14">
                  <c:v>2497.8304406693069</c:v>
                </c:pt>
                <c:pt idx="15">
                  <c:v>1427.9996209971671</c:v>
                </c:pt>
                <c:pt idx="16">
                  <c:v>1020.950440669307</c:v>
                </c:pt>
                <c:pt idx="17">
                  <c:v>634.64535592353695</c:v>
                </c:pt>
                <c:pt idx="18">
                  <c:v>1040.072889648897</c:v>
                </c:pt>
                <c:pt idx="19">
                  <c:v>1239.970048512437</c:v>
                </c:pt>
                <c:pt idx="20">
                  <c:v>1141.1960547043871</c:v>
                </c:pt>
                <c:pt idx="21">
                  <c:v>990.35044066930709</c:v>
                </c:pt>
                <c:pt idx="22">
                  <c:v>1994.6862897259068</c:v>
                </c:pt>
                <c:pt idx="23">
                  <c:v>1223.195895214757</c:v>
                </c:pt>
                <c:pt idx="24">
                  <c:v>1093.1768557636369</c:v>
                </c:pt>
                <c:pt idx="25">
                  <c:v>1094.145562620517</c:v>
                </c:pt>
                <c:pt idx="26">
                  <c:v>1098.723167942027</c:v>
                </c:pt>
                <c:pt idx="27">
                  <c:v>1306.503072248247</c:v>
                </c:pt>
                <c:pt idx="28">
                  <c:v>1207.752909805107</c:v>
                </c:pt>
                <c:pt idx="29">
                  <c:v>935.66072104313707</c:v>
                </c:pt>
                <c:pt idx="30">
                  <c:v>795.57308217873697</c:v>
                </c:pt>
                <c:pt idx="31">
                  <c:v>1081.089329558187</c:v>
                </c:pt>
                <c:pt idx="32">
                  <c:v>1491.2340227588568</c:v>
                </c:pt>
                <c:pt idx="33">
                  <c:v>1397.0484798849868</c:v>
                </c:pt>
                <c:pt idx="34">
                  <c:v>1654.8586039346071</c:v>
                </c:pt>
                <c:pt idx="35">
                  <c:v>773.450440669307</c:v>
                </c:pt>
                <c:pt idx="36">
                  <c:v>1526.0490322185972</c:v>
                </c:pt>
                <c:pt idx="37">
                  <c:v>1549.328218447077</c:v>
                </c:pt>
                <c:pt idx="38">
                  <c:v>1746.1921989110572</c:v>
                </c:pt>
                <c:pt idx="39">
                  <c:v>762.12901209787697</c:v>
                </c:pt>
                <c:pt idx="40">
                  <c:v>1074.1171073359669</c:v>
                </c:pt>
                <c:pt idx="41">
                  <c:v>724.950440669307</c:v>
                </c:pt>
                <c:pt idx="42">
                  <c:v>1179.3469923934369</c:v>
                </c:pt>
                <c:pt idx="43">
                  <c:v>1254.555703827197</c:v>
                </c:pt>
                <c:pt idx="44">
                  <c:v>672.12901209787697</c:v>
                </c:pt>
                <c:pt idx="45">
                  <c:v>1961.136881347267</c:v>
                </c:pt>
              </c:numCache>
            </c:numRef>
          </c:xVal>
          <c:yVal>
            <c:numRef>
              <c:f>'Bg correction'!$EQ$3:$EQ$48</c:f>
              <c:numCache>
                <c:formatCode>General</c:formatCode>
                <c:ptCount val="46"/>
                <c:pt idx="0">
                  <c:v>1908.9844169114799</c:v>
                </c:pt>
                <c:pt idx="1">
                  <c:v>1767.3405830885199</c:v>
                </c:pt>
                <c:pt idx="2">
                  <c:v>2513.3859534588905</c:v>
                </c:pt>
                <c:pt idx="3">
                  <c:v>1879.8238022666001</c:v>
                </c:pt>
                <c:pt idx="4">
                  <c:v>1298.4806993675802</c:v>
                </c:pt>
                <c:pt idx="5">
                  <c:v>2246.5940144610599</c:v>
                </c:pt>
                <c:pt idx="6">
                  <c:v>1980.6655830885202</c:v>
                </c:pt>
                <c:pt idx="7">
                  <c:v>3680.2594855275397</c:v>
                </c:pt>
                <c:pt idx="8">
                  <c:v>4013.6925061654397</c:v>
                </c:pt>
                <c:pt idx="9">
                  <c:v>2478.0373222189505</c:v>
                </c:pt>
                <c:pt idx="10">
                  <c:v>1055.4655830885199</c:v>
                </c:pt>
                <c:pt idx="11">
                  <c:v>2925.2097007355701</c:v>
                </c:pt>
                <c:pt idx="12">
                  <c:v>1850.4349379272203</c:v>
                </c:pt>
                <c:pt idx="13">
                  <c:v>2201.03519093165</c:v>
                </c:pt>
                <c:pt idx="14">
                  <c:v>5397.6555830885209</c:v>
                </c:pt>
                <c:pt idx="15">
                  <c:v>3384.44181259671</c:v>
                </c:pt>
                <c:pt idx="16">
                  <c:v>1709.8337649067003</c:v>
                </c:pt>
                <c:pt idx="17">
                  <c:v>1354.8630407156302</c:v>
                </c:pt>
                <c:pt idx="18">
                  <c:v>1933.24007288443</c:v>
                </c:pt>
                <c:pt idx="19">
                  <c:v>2724.4469556375302</c:v>
                </c:pt>
                <c:pt idx="20">
                  <c:v>2620.1734778253599</c:v>
                </c:pt>
                <c:pt idx="21">
                  <c:v>1722.65558308852</c:v>
                </c:pt>
                <c:pt idx="22">
                  <c:v>4395.1853944092709</c:v>
                </c:pt>
                <c:pt idx="23">
                  <c:v>1793.5519467248801</c:v>
                </c:pt>
                <c:pt idx="24">
                  <c:v>2283.3363378055005</c:v>
                </c:pt>
                <c:pt idx="25">
                  <c:v>1586.3570465031503</c:v>
                </c:pt>
                <c:pt idx="26">
                  <c:v>2345.60649217942</c:v>
                </c:pt>
                <c:pt idx="27">
                  <c:v>2519.4366357200902</c:v>
                </c:pt>
                <c:pt idx="28">
                  <c:v>2648.6452127181497</c:v>
                </c:pt>
                <c:pt idx="29">
                  <c:v>1646.41745224739</c:v>
                </c:pt>
                <c:pt idx="30">
                  <c:v>1974.0721868620999</c:v>
                </c:pt>
                <c:pt idx="31">
                  <c:v>1573.6822497551802</c:v>
                </c:pt>
                <c:pt idx="32">
                  <c:v>3195.9260308497101</c:v>
                </c:pt>
                <c:pt idx="33">
                  <c:v>2754.6430340689099</c:v>
                </c:pt>
                <c:pt idx="34">
                  <c:v>3688.2196647211699</c:v>
                </c:pt>
                <c:pt idx="35">
                  <c:v>1088.2883103612403</c:v>
                </c:pt>
                <c:pt idx="36">
                  <c:v>3199.5507943561202</c:v>
                </c:pt>
                <c:pt idx="37">
                  <c:v>2882.7711386440701</c:v>
                </c:pt>
                <c:pt idx="38">
                  <c:v>3313.5870116599403</c:v>
                </c:pt>
                <c:pt idx="39">
                  <c:v>1627.8370116599399</c:v>
                </c:pt>
                <c:pt idx="40">
                  <c:v>2239.1465354694697</c:v>
                </c:pt>
                <c:pt idx="41">
                  <c:v>1446.9947497551802</c:v>
                </c:pt>
                <c:pt idx="42">
                  <c:v>2638.1017899850699</c:v>
                </c:pt>
                <c:pt idx="43">
                  <c:v>3009.1471620358802</c:v>
                </c:pt>
                <c:pt idx="44">
                  <c:v>1425.4084402313702</c:v>
                </c:pt>
                <c:pt idx="45">
                  <c:v>4080.2698203766499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96-4ADF-AC7A-2401A2CDC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517536"/>
        <c:axId val="440834688"/>
      </c:scatterChart>
      <c:valAx>
        <c:axId val="366517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0834688"/>
        <c:crosses val="autoZero"/>
        <c:crossBetween val="midCat"/>
      </c:valAx>
      <c:valAx>
        <c:axId val="440834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517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80 interphase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correction'!$ES$4:$ES$40</c:f>
              <c:numCache>
                <c:formatCode>General</c:formatCode>
                <c:ptCount val="37"/>
                <c:pt idx="0">
                  <c:v>1953.5736225357098</c:v>
                </c:pt>
                <c:pt idx="1">
                  <c:v>2580.6530871328505</c:v>
                </c:pt>
                <c:pt idx="2">
                  <c:v>1736.8542691659397</c:v>
                </c:pt>
                <c:pt idx="3">
                  <c:v>708.62565339933985</c:v>
                </c:pt>
                <c:pt idx="4">
                  <c:v>1917.9902844916098</c:v>
                </c:pt>
                <c:pt idx="5">
                  <c:v>892.64044898534007</c:v>
                </c:pt>
                <c:pt idx="6">
                  <c:v>831.77649138816992</c:v>
                </c:pt>
                <c:pt idx="7">
                  <c:v>697.44449138817004</c:v>
                </c:pt>
                <c:pt idx="8">
                  <c:v>1431.44467320635</c:v>
                </c:pt>
                <c:pt idx="9">
                  <c:v>1274.3714913881697</c:v>
                </c:pt>
                <c:pt idx="10">
                  <c:v>1221.9008568704</c:v>
                </c:pt>
                <c:pt idx="11">
                  <c:v>1348.3620528854901</c:v>
                </c:pt>
                <c:pt idx="12">
                  <c:v>1152.2877273432198</c:v>
                </c:pt>
                <c:pt idx="13">
                  <c:v>1254.7514913881698</c:v>
                </c:pt>
                <c:pt idx="14">
                  <c:v>894.4293576302</c:v>
                </c:pt>
                <c:pt idx="15">
                  <c:v>1179.5797171946199</c:v>
                </c:pt>
                <c:pt idx="16">
                  <c:v>1793.0330703355301</c:v>
                </c:pt>
                <c:pt idx="17">
                  <c:v>1402.3038886484399</c:v>
                </c:pt>
                <c:pt idx="18">
                  <c:v>527.82443659364003</c:v>
                </c:pt>
                <c:pt idx="19">
                  <c:v>1374.7868362157499</c:v>
                </c:pt>
                <c:pt idx="20">
                  <c:v>3040.9088443293404</c:v>
                </c:pt>
                <c:pt idx="21">
                  <c:v>2379.33531491758</c:v>
                </c:pt>
                <c:pt idx="22">
                  <c:v>2725.9135881623597</c:v>
                </c:pt>
                <c:pt idx="23">
                  <c:v>1096.6449124407998</c:v>
                </c:pt>
                <c:pt idx="24">
                  <c:v>747.04713358999993</c:v>
                </c:pt>
                <c:pt idx="25">
                  <c:v>1289.18125329293</c:v>
                </c:pt>
                <c:pt idx="26">
                  <c:v>1201.0920253687498</c:v>
                </c:pt>
                <c:pt idx="27">
                  <c:v>305.95734245198992</c:v>
                </c:pt>
                <c:pt idx="28">
                  <c:v>976.34100751719984</c:v>
                </c:pt>
                <c:pt idx="29">
                  <c:v>1006.28825609405</c:v>
                </c:pt>
                <c:pt idx="30">
                  <c:v>237.95506281673988</c:v>
                </c:pt>
                <c:pt idx="31">
                  <c:v>599.39977905940009</c:v>
                </c:pt>
                <c:pt idx="32">
                  <c:v>312.17445057184</c:v>
                </c:pt>
                <c:pt idx="33">
                  <c:v>655.77649138816992</c:v>
                </c:pt>
                <c:pt idx="34">
                  <c:v>483.74160766723003</c:v>
                </c:pt>
                <c:pt idx="35">
                  <c:v>414.40149138816992</c:v>
                </c:pt>
                <c:pt idx="36">
                  <c:v>223.30774138816992</c:v>
                </c:pt>
              </c:numCache>
            </c:numRef>
          </c:xVal>
          <c:yVal>
            <c:numRef>
              <c:f>'Bg correction'!$ET$4:$ET$40</c:f>
              <c:numCache>
                <c:formatCode>General</c:formatCode>
                <c:ptCount val="37"/>
                <c:pt idx="0">
                  <c:v>4510.5289951887398</c:v>
                </c:pt>
                <c:pt idx="1">
                  <c:v>6539.1597067338998</c:v>
                </c:pt>
                <c:pt idx="2">
                  <c:v>4207.3517739784502</c:v>
                </c:pt>
                <c:pt idx="3">
                  <c:v>2181.7820174435201</c:v>
                </c:pt>
                <c:pt idx="4">
                  <c:v>5804.5730596319199</c:v>
                </c:pt>
                <c:pt idx="5">
                  <c:v>1041.8637139514099</c:v>
                </c:pt>
                <c:pt idx="6">
                  <c:v>1068.9118652291199</c:v>
                </c:pt>
                <c:pt idx="7">
                  <c:v>916.92174928709983</c:v>
                </c:pt>
                <c:pt idx="8">
                  <c:v>3778.1892038325504</c:v>
                </c:pt>
                <c:pt idx="9">
                  <c:v>3423.5887492870997</c:v>
                </c:pt>
                <c:pt idx="10">
                  <c:v>4466.48004370334</c:v>
                </c:pt>
                <c:pt idx="11">
                  <c:v>4241.4739631908396</c:v>
                </c:pt>
                <c:pt idx="12">
                  <c:v>2454.8319515342901</c:v>
                </c:pt>
                <c:pt idx="13">
                  <c:v>4430.2249992871002</c:v>
                </c:pt>
                <c:pt idx="14">
                  <c:v>1985.4128575673503</c:v>
                </c:pt>
                <c:pt idx="15">
                  <c:v>2937.0002009</c:v>
                </c:pt>
                <c:pt idx="16">
                  <c:v>4522.7884861292005</c:v>
                </c:pt>
                <c:pt idx="17">
                  <c:v>3951.6403246295604</c:v>
                </c:pt>
                <c:pt idx="18">
                  <c:v>523.49648901312003</c:v>
                </c:pt>
                <c:pt idx="19">
                  <c:v>3025.7523699767498</c:v>
                </c:pt>
                <c:pt idx="20">
                  <c:v>7691.3055139929793</c:v>
                </c:pt>
                <c:pt idx="21">
                  <c:v>6525.2981610518009</c:v>
                </c:pt>
                <c:pt idx="22">
                  <c:v>9068.1598783193003</c:v>
                </c:pt>
                <c:pt idx="23">
                  <c:v>2052.3060299888502</c:v>
                </c:pt>
                <c:pt idx="24">
                  <c:v>2154.1185199293004</c:v>
                </c:pt>
                <c:pt idx="25">
                  <c:v>3023.7937492870997</c:v>
                </c:pt>
                <c:pt idx="26">
                  <c:v>4198.6170502579698</c:v>
                </c:pt>
                <c:pt idx="27">
                  <c:v>99.712898223270258</c:v>
                </c:pt>
                <c:pt idx="28">
                  <c:v>2700.84536219032</c:v>
                </c:pt>
                <c:pt idx="29">
                  <c:v>3596.6055139929804</c:v>
                </c:pt>
                <c:pt idx="30">
                  <c:v>-206.90386976051991</c:v>
                </c:pt>
                <c:pt idx="31">
                  <c:v>1143.4759410679198</c:v>
                </c:pt>
                <c:pt idx="32">
                  <c:v>1594.0468105115801</c:v>
                </c:pt>
                <c:pt idx="33">
                  <c:v>3159.8710220143703</c:v>
                </c:pt>
                <c:pt idx="34">
                  <c:v>228.39374928710004</c:v>
                </c:pt>
                <c:pt idx="35">
                  <c:v>-39.006250712900055</c:v>
                </c:pt>
                <c:pt idx="36">
                  <c:v>-28.262500712899964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03-454B-AB51-CE5C30189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5296512"/>
        <c:axId val="284585328"/>
      </c:scatterChart>
      <c:valAx>
        <c:axId val="395296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4585328"/>
        <c:crosses val="autoZero"/>
        <c:crossBetween val="midCat"/>
      </c:valAx>
      <c:valAx>
        <c:axId val="28458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5296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80 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correction'!$EV$4:$EV$31</c:f>
              <c:numCache>
                <c:formatCode>General</c:formatCode>
                <c:ptCount val="28"/>
                <c:pt idx="0">
                  <c:v>253.47977839334999</c:v>
                </c:pt>
                <c:pt idx="1">
                  <c:v>829.8686236407998</c:v>
                </c:pt>
                <c:pt idx="2">
                  <c:v>1414.9091794822798</c:v>
                </c:pt>
                <c:pt idx="3">
                  <c:v>618.02621802183012</c:v>
                </c:pt>
                <c:pt idx="4">
                  <c:v>1056.4759506421501</c:v>
                </c:pt>
                <c:pt idx="5">
                  <c:v>1037.9055894964499</c:v>
                </c:pt>
                <c:pt idx="6">
                  <c:v>860.82033566889004</c:v>
                </c:pt>
                <c:pt idx="7">
                  <c:v>127.88504155124997</c:v>
                </c:pt>
                <c:pt idx="8">
                  <c:v>955.90936587557007</c:v>
                </c:pt>
                <c:pt idx="9">
                  <c:v>1684.7396309232299</c:v>
                </c:pt>
                <c:pt idx="10">
                  <c:v>1374.95705520312</c:v>
                </c:pt>
                <c:pt idx="11">
                  <c:v>513.48504155125011</c:v>
                </c:pt>
                <c:pt idx="12">
                  <c:v>603.03185006188005</c:v>
                </c:pt>
                <c:pt idx="13">
                  <c:v>1208.85261967625</c:v>
                </c:pt>
                <c:pt idx="14">
                  <c:v>1592.71004155125</c:v>
                </c:pt>
                <c:pt idx="15">
                  <c:v>644.1376731301898</c:v>
                </c:pt>
                <c:pt idx="16">
                  <c:v>1352.58504155125</c:v>
                </c:pt>
                <c:pt idx="17">
                  <c:v>1751.5293139970699</c:v>
                </c:pt>
                <c:pt idx="18">
                  <c:v>1147.58504155125</c:v>
                </c:pt>
                <c:pt idx="19">
                  <c:v>440.38133784753995</c:v>
                </c:pt>
                <c:pt idx="20">
                  <c:v>1347.9183748845799</c:v>
                </c:pt>
                <c:pt idx="21">
                  <c:v>1046.58504155125</c:v>
                </c:pt>
                <c:pt idx="22">
                  <c:v>475.05562978654007</c:v>
                </c:pt>
                <c:pt idx="23">
                  <c:v>858.06989003608987</c:v>
                </c:pt>
                <c:pt idx="24">
                  <c:v>168.68504155124992</c:v>
                </c:pt>
                <c:pt idx="25">
                  <c:v>220.97789869410008</c:v>
                </c:pt>
                <c:pt idx="26">
                  <c:v>170.00439638994999</c:v>
                </c:pt>
                <c:pt idx="27">
                  <c:v>116.58504155125001</c:v>
                </c:pt>
              </c:numCache>
            </c:numRef>
          </c:xVal>
          <c:yVal>
            <c:numRef>
              <c:f>'Bg correction'!$EW$4:$EW$31</c:f>
              <c:numCache>
                <c:formatCode>General</c:formatCode>
                <c:ptCount val="28"/>
                <c:pt idx="0">
                  <c:v>504.02825484764026</c:v>
                </c:pt>
                <c:pt idx="1">
                  <c:v>635.61623599454015</c:v>
                </c:pt>
                <c:pt idx="2">
                  <c:v>561.29703887668029</c:v>
                </c:pt>
                <c:pt idx="3">
                  <c:v>667.17066970833002</c:v>
                </c:pt>
                <c:pt idx="4">
                  <c:v>495.37227398640016</c:v>
                </c:pt>
                <c:pt idx="5">
                  <c:v>194.61772853186039</c:v>
                </c:pt>
                <c:pt idx="6">
                  <c:v>728.93537559068</c:v>
                </c:pt>
                <c:pt idx="7">
                  <c:v>-102.23227146813997</c:v>
                </c:pt>
                <c:pt idx="8">
                  <c:v>460.89880961294011</c:v>
                </c:pt>
                <c:pt idx="9">
                  <c:v>910.77425027099025</c:v>
                </c:pt>
                <c:pt idx="10">
                  <c:v>724.25800156939977</c:v>
                </c:pt>
                <c:pt idx="11">
                  <c:v>159.78439519852009</c:v>
                </c:pt>
                <c:pt idx="12">
                  <c:v>101.28581363824014</c:v>
                </c:pt>
                <c:pt idx="13">
                  <c:v>627.02671290686021</c:v>
                </c:pt>
                <c:pt idx="14">
                  <c:v>579.92000125913</c:v>
                </c:pt>
                <c:pt idx="15">
                  <c:v>135.44930747922035</c:v>
                </c:pt>
                <c:pt idx="16">
                  <c:v>416.81772853186021</c:v>
                </c:pt>
                <c:pt idx="17">
                  <c:v>1166.1675737330902</c:v>
                </c:pt>
                <c:pt idx="18">
                  <c:v>281.81772853186021</c:v>
                </c:pt>
                <c:pt idx="19">
                  <c:v>799.48439519851991</c:v>
                </c:pt>
                <c:pt idx="20">
                  <c:v>495.48439519852036</c:v>
                </c:pt>
                <c:pt idx="21">
                  <c:v>329.81772853186021</c:v>
                </c:pt>
                <c:pt idx="22">
                  <c:v>579.67066970833002</c:v>
                </c:pt>
                <c:pt idx="23">
                  <c:v>272.09045580458042</c:v>
                </c:pt>
                <c:pt idx="24">
                  <c:v>477.7177285318603</c:v>
                </c:pt>
                <c:pt idx="25">
                  <c:v>1128.1034428175703</c:v>
                </c:pt>
                <c:pt idx="26">
                  <c:v>315.30159949960034</c:v>
                </c:pt>
                <c:pt idx="27">
                  <c:v>1142.3177285318602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BF-4AC2-A7C5-184171E3CE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6250096"/>
        <c:axId val="385431408"/>
      </c:scatterChart>
      <c:valAx>
        <c:axId val="436250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431408"/>
        <c:crosses val="autoZero"/>
        <c:crossBetween val="midCat"/>
      </c:valAx>
      <c:valAx>
        <c:axId val="385431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250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80 metaphase</a:t>
            </a:r>
            <a:r>
              <a:rPr lang="en-GB" baseline="0"/>
              <a:t> 2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correction'!$EY$4:$EY$38</c:f>
              <c:numCache>
                <c:formatCode>General</c:formatCode>
                <c:ptCount val="35"/>
                <c:pt idx="0">
                  <c:v>303.3737533148801</c:v>
                </c:pt>
                <c:pt idx="1">
                  <c:v>482.34889721860009</c:v>
                </c:pt>
                <c:pt idx="2">
                  <c:v>595.35402542373004</c:v>
                </c:pt>
                <c:pt idx="3">
                  <c:v>1586.64315198344</c:v>
                </c:pt>
                <c:pt idx="4">
                  <c:v>776.61354923325007</c:v>
                </c:pt>
                <c:pt idx="5">
                  <c:v>860.22826784797007</c:v>
                </c:pt>
                <c:pt idx="6">
                  <c:v>739.3337355686599</c:v>
                </c:pt>
                <c:pt idx="7">
                  <c:v>454.22069209040001</c:v>
                </c:pt>
                <c:pt idx="8">
                  <c:v>849.99402542372991</c:v>
                </c:pt>
                <c:pt idx="9">
                  <c:v>769.68904652077981</c:v>
                </c:pt>
                <c:pt idx="10">
                  <c:v>490.11775091392019</c:v>
                </c:pt>
                <c:pt idx="11">
                  <c:v>452.35112687299988</c:v>
                </c:pt>
                <c:pt idx="12">
                  <c:v>635.33439471429983</c:v>
                </c:pt>
                <c:pt idx="13">
                  <c:v>724.51698838669017</c:v>
                </c:pt>
                <c:pt idx="14">
                  <c:v>1010.8873587570602</c:v>
                </c:pt>
                <c:pt idx="15">
                  <c:v>876.40017926988003</c:v>
                </c:pt>
                <c:pt idx="16">
                  <c:v>960.02738354020994</c:v>
                </c:pt>
                <c:pt idx="17">
                  <c:v>837.31289067195985</c:v>
                </c:pt>
                <c:pt idx="18">
                  <c:v>939.34994379108002</c:v>
                </c:pt>
                <c:pt idx="19">
                  <c:v>739.72069209040001</c:v>
                </c:pt>
                <c:pt idx="20">
                  <c:v>1345.3224884975798</c:v>
                </c:pt>
                <c:pt idx="21">
                  <c:v>1008.5314265536699</c:v>
                </c:pt>
                <c:pt idx="22">
                  <c:v>939.22069209040001</c:v>
                </c:pt>
                <c:pt idx="23">
                  <c:v>821.92339479310021</c:v>
                </c:pt>
                <c:pt idx="24">
                  <c:v>623.58509887005994</c:v>
                </c:pt>
                <c:pt idx="25">
                  <c:v>785.22069209040001</c:v>
                </c:pt>
                <c:pt idx="26">
                  <c:v>944.03425141242997</c:v>
                </c:pt>
                <c:pt idx="27">
                  <c:v>775.91634426430983</c:v>
                </c:pt>
                <c:pt idx="28">
                  <c:v>1017.0492635189698</c:v>
                </c:pt>
                <c:pt idx="29">
                  <c:v>1265.7441820232798</c:v>
                </c:pt>
                <c:pt idx="30">
                  <c:v>1456.1287380674098</c:v>
                </c:pt>
                <c:pt idx="31">
                  <c:v>444.87978299949009</c:v>
                </c:pt>
                <c:pt idx="32">
                  <c:v>435.04360875706016</c:v>
                </c:pt>
                <c:pt idx="33">
                  <c:v>390.58432845403013</c:v>
                </c:pt>
                <c:pt idx="34">
                  <c:v>463.57069209039992</c:v>
                </c:pt>
              </c:numCache>
            </c:numRef>
          </c:xVal>
          <c:yVal>
            <c:numRef>
              <c:f>'Bg correction'!$EZ$4:$EZ$38</c:f>
              <c:numCache>
                <c:formatCode>General</c:formatCode>
                <c:ptCount val="35"/>
                <c:pt idx="0">
                  <c:v>711.72716332295977</c:v>
                </c:pt>
                <c:pt idx="1">
                  <c:v>662.85126937563973</c:v>
                </c:pt>
                <c:pt idx="2">
                  <c:v>622.57092749529966</c:v>
                </c:pt>
                <c:pt idx="3">
                  <c:v>1191.7261265446095</c:v>
                </c:pt>
                <c:pt idx="4">
                  <c:v>821.69910209846967</c:v>
                </c:pt>
                <c:pt idx="5">
                  <c:v>658.98102850539999</c:v>
                </c:pt>
                <c:pt idx="6">
                  <c:v>974.18155551461996</c:v>
                </c:pt>
                <c:pt idx="7">
                  <c:v>769.8598163841898</c:v>
                </c:pt>
                <c:pt idx="8">
                  <c:v>715.17981638418996</c:v>
                </c:pt>
                <c:pt idx="9">
                  <c:v>535.20158853607973</c:v>
                </c:pt>
                <c:pt idx="10">
                  <c:v>775.69805167829963</c:v>
                </c:pt>
                <c:pt idx="11">
                  <c:v>104.81633812331984</c:v>
                </c:pt>
                <c:pt idx="12">
                  <c:v>491.62074932878977</c:v>
                </c:pt>
                <c:pt idx="13">
                  <c:v>350.84129786566973</c:v>
                </c:pt>
                <c:pt idx="14">
                  <c:v>445.13517870302985</c:v>
                </c:pt>
                <c:pt idx="15">
                  <c:v>53.539303563669819</c:v>
                </c:pt>
                <c:pt idx="16">
                  <c:v>735.94903571503983</c:v>
                </c:pt>
                <c:pt idx="17">
                  <c:v>459.40946177425985</c:v>
                </c:pt>
                <c:pt idx="18">
                  <c:v>456.4312449556096</c:v>
                </c:pt>
                <c:pt idx="19">
                  <c:v>112.8598163841898</c:v>
                </c:pt>
                <c:pt idx="20">
                  <c:v>193.86580440813987</c:v>
                </c:pt>
                <c:pt idx="21">
                  <c:v>947.40218926553962</c:v>
                </c:pt>
                <c:pt idx="22">
                  <c:v>310.8598163841898</c:v>
                </c:pt>
                <c:pt idx="23">
                  <c:v>69.139095663460012</c:v>
                </c:pt>
                <c:pt idx="24">
                  <c:v>456.02507062146969</c:v>
                </c:pt>
                <c:pt idx="25">
                  <c:v>672.8598163841898</c:v>
                </c:pt>
                <c:pt idx="26">
                  <c:v>469.2665960452</c:v>
                </c:pt>
                <c:pt idx="27">
                  <c:v>-177.27061839842008</c:v>
                </c:pt>
                <c:pt idx="28">
                  <c:v>129.03124495560996</c:v>
                </c:pt>
                <c:pt idx="29">
                  <c:v>341.48397745800958</c:v>
                </c:pt>
                <c:pt idx="30">
                  <c:v>883.75636810831975</c:v>
                </c:pt>
                <c:pt idx="31">
                  <c:v>690.97345274781992</c:v>
                </c:pt>
                <c:pt idx="32">
                  <c:v>781.88064971751965</c:v>
                </c:pt>
                <c:pt idx="33">
                  <c:v>200.25375577811974</c:v>
                </c:pt>
                <c:pt idx="34">
                  <c:v>403.6098163841898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DE-4033-A947-3F3C5A241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829376"/>
        <c:axId val="374469312"/>
      </c:scatterChart>
      <c:valAx>
        <c:axId val="9082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4469312"/>
        <c:crosses val="autoZero"/>
        <c:crossBetween val="midCat"/>
      </c:valAx>
      <c:valAx>
        <c:axId val="374469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829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67</a:t>
            </a:r>
            <a:r>
              <a:rPr lang="en-GB" baseline="0"/>
              <a:t> interphase 1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correction'!$FB$4:$FB$58</c:f>
              <c:numCache>
                <c:formatCode>General</c:formatCode>
                <c:ptCount val="55"/>
                <c:pt idx="0">
                  <c:v>1188.8703713892803</c:v>
                </c:pt>
                <c:pt idx="1">
                  <c:v>1360.6984115902803</c:v>
                </c:pt>
                <c:pt idx="2">
                  <c:v>1522.45665045904</c:v>
                </c:pt>
                <c:pt idx="3">
                  <c:v>2301.8570380559404</c:v>
                </c:pt>
                <c:pt idx="4">
                  <c:v>1303.3193790228599</c:v>
                </c:pt>
                <c:pt idx="5">
                  <c:v>622.23671285269006</c:v>
                </c:pt>
                <c:pt idx="6">
                  <c:v>1255.6459269448303</c:v>
                </c:pt>
                <c:pt idx="7">
                  <c:v>1024.0348158337199</c:v>
                </c:pt>
                <c:pt idx="8">
                  <c:v>1280.7735397061099</c:v>
                </c:pt>
                <c:pt idx="9">
                  <c:v>979.50873873621026</c:v>
                </c:pt>
                <c:pt idx="10">
                  <c:v>1483.11120472261</c:v>
                </c:pt>
                <c:pt idx="11">
                  <c:v>1203.0797330913999</c:v>
                </c:pt>
                <c:pt idx="12">
                  <c:v>1487.6881974762302</c:v>
                </c:pt>
                <c:pt idx="13">
                  <c:v>1898.80465710356</c:v>
                </c:pt>
                <c:pt idx="14">
                  <c:v>1561.6650840329501</c:v>
                </c:pt>
                <c:pt idx="15">
                  <c:v>1255.7570380559403</c:v>
                </c:pt>
                <c:pt idx="16">
                  <c:v>1958.2299062730001</c:v>
                </c:pt>
                <c:pt idx="17">
                  <c:v>2004.3596021585101</c:v>
                </c:pt>
                <c:pt idx="18">
                  <c:v>1695.6098519087602</c:v>
                </c:pt>
                <c:pt idx="19">
                  <c:v>1430.8436181425202</c:v>
                </c:pt>
                <c:pt idx="20">
                  <c:v>1893.0228038217099</c:v>
                </c:pt>
                <c:pt idx="21">
                  <c:v>1996.2932699400001</c:v>
                </c:pt>
                <c:pt idx="22">
                  <c:v>1151.3716213892801</c:v>
                </c:pt>
                <c:pt idx="23">
                  <c:v>1493.8968230021803</c:v>
                </c:pt>
                <c:pt idx="24">
                  <c:v>1402.1559451597702</c:v>
                </c:pt>
                <c:pt idx="25">
                  <c:v>1631.1658430873902</c:v>
                </c:pt>
                <c:pt idx="26">
                  <c:v>1483.26018271003</c:v>
                </c:pt>
                <c:pt idx="27">
                  <c:v>997.49421754311993</c:v>
                </c:pt>
                <c:pt idx="28">
                  <c:v>1378.8454734300901</c:v>
                </c:pt>
                <c:pt idx="29">
                  <c:v>1265.9445380559403</c:v>
                </c:pt>
                <c:pt idx="30">
                  <c:v>962.7286692616201</c:v>
                </c:pt>
                <c:pt idx="31">
                  <c:v>2164.8137756445904</c:v>
                </c:pt>
                <c:pt idx="32">
                  <c:v>942.00341486754019</c:v>
                </c:pt>
                <c:pt idx="33">
                  <c:v>1608.1125936115002</c:v>
                </c:pt>
                <c:pt idx="34">
                  <c:v>1105.93128048018</c:v>
                </c:pt>
                <c:pt idx="35">
                  <c:v>1349.9440299258601</c:v>
                </c:pt>
                <c:pt idx="36">
                  <c:v>1359.3211406200401</c:v>
                </c:pt>
                <c:pt idx="37">
                  <c:v>1077.91390080104</c:v>
                </c:pt>
                <c:pt idx="38">
                  <c:v>814.73553267960006</c:v>
                </c:pt>
                <c:pt idx="39">
                  <c:v>1200.3484359054003</c:v>
                </c:pt>
                <c:pt idx="40">
                  <c:v>486.38069396992</c:v>
                </c:pt>
                <c:pt idx="41">
                  <c:v>748.18714558282022</c:v>
                </c:pt>
                <c:pt idx="42">
                  <c:v>616.95703805594007</c:v>
                </c:pt>
                <c:pt idx="43">
                  <c:v>1061.5903713892801</c:v>
                </c:pt>
                <c:pt idx="44">
                  <c:v>806.3046571035602</c:v>
                </c:pt>
                <c:pt idx="45">
                  <c:v>637.57185287076004</c:v>
                </c:pt>
                <c:pt idx="46">
                  <c:v>910.89037138928029</c:v>
                </c:pt>
                <c:pt idx="47">
                  <c:v>743.78602356319016</c:v>
                </c:pt>
                <c:pt idx="48">
                  <c:v>950.13384965014006</c:v>
                </c:pt>
                <c:pt idx="49">
                  <c:v>719.09037138928011</c:v>
                </c:pt>
                <c:pt idx="50">
                  <c:v>711.9903713892802</c:v>
                </c:pt>
                <c:pt idx="51">
                  <c:v>293.9139008010402</c:v>
                </c:pt>
                <c:pt idx="52">
                  <c:v>523.66179996070014</c:v>
                </c:pt>
                <c:pt idx="53">
                  <c:v>2098.4237047226097</c:v>
                </c:pt>
                <c:pt idx="54">
                  <c:v>273.4903713892802</c:v>
                </c:pt>
              </c:numCache>
            </c:numRef>
          </c:xVal>
          <c:yVal>
            <c:numRef>
              <c:f>'Bg correction'!$FC$4:$FC$58</c:f>
              <c:numCache>
                <c:formatCode>General</c:formatCode>
                <c:ptCount val="55"/>
                <c:pt idx="0">
                  <c:v>2933.9557964236596</c:v>
                </c:pt>
                <c:pt idx="1">
                  <c:v>3260.7298265744098</c:v>
                </c:pt>
                <c:pt idx="2">
                  <c:v>3036.2679824701695</c:v>
                </c:pt>
                <c:pt idx="3">
                  <c:v>4787.8571297569906</c:v>
                </c:pt>
                <c:pt idx="4">
                  <c:v>2850.6917353549502</c:v>
                </c:pt>
                <c:pt idx="5">
                  <c:v>1537.4912760984503</c:v>
                </c:pt>
                <c:pt idx="6">
                  <c:v>3307.2830556829099</c:v>
                </c:pt>
                <c:pt idx="7">
                  <c:v>2317.7460186458798</c:v>
                </c:pt>
                <c:pt idx="8">
                  <c:v>3227.6327073147399</c:v>
                </c:pt>
                <c:pt idx="9">
                  <c:v>2172.6360413216103</c:v>
                </c:pt>
                <c:pt idx="10">
                  <c:v>3387.7321297569902</c:v>
                </c:pt>
                <c:pt idx="11">
                  <c:v>2154.0131581257797</c:v>
                </c:pt>
                <c:pt idx="12">
                  <c:v>3276.4151007714795</c:v>
                </c:pt>
                <c:pt idx="13">
                  <c:v>3914.4908293906897</c:v>
                </c:pt>
                <c:pt idx="14">
                  <c:v>3261.3168998719298</c:v>
                </c:pt>
                <c:pt idx="15">
                  <c:v>2518.0640263087103</c:v>
                </c:pt>
                <c:pt idx="16">
                  <c:v>4045.8842615399294</c:v>
                </c:pt>
                <c:pt idx="17">
                  <c:v>3926.5494374492996</c:v>
                </c:pt>
                <c:pt idx="18">
                  <c:v>3902.5237964236599</c:v>
                </c:pt>
                <c:pt idx="19">
                  <c:v>2725.2900301898894</c:v>
                </c:pt>
                <c:pt idx="20">
                  <c:v>3979.0102829101402</c:v>
                </c:pt>
                <c:pt idx="21">
                  <c:v>3445.34988338018</c:v>
                </c:pt>
                <c:pt idx="22">
                  <c:v>3207.0237964236599</c:v>
                </c:pt>
                <c:pt idx="23">
                  <c:v>3189.0560544881696</c:v>
                </c:pt>
                <c:pt idx="24">
                  <c:v>2884.62215707939</c:v>
                </c:pt>
                <c:pt idx="25">
                  <c:v>2900.5237964236599</c:v>
                </c:pt>
                <c:pt idx="26">
                  <c:v>2761.8634190651696</c:v>
                </c:pt>
                <c:pt idx="27">
                  <c:v>1872.4661041159602</c:v>
                </c:pt>
                <c:pt idx="28">
                  <c:v>2680.2584903012098</c:v>
                </c:pt>
                <c:pt idx="29">
                  <c:v>2958.6696297569902</c:v>
                </c:pt>
                <c:pt idx="30">
                  <c:v>1835.7152857853603</c:v>
                </c:pt>
                <c:pt idx="31">
                  <c:v>4398.9067751470593</c:v>
                </c:pt>
                <c:pt idx="32">
                  <c:v>2529.4151007714795</c:v>
                </c:pt>
                <c:pt idx="33">
                  <c:v>3269.7015742014296</c:v>
                </c:pt>
                <c:pt idx="34">
                  <c:v>2330.3192509691103</c:v>
                </c:pt>
                <c:pt idx="35">
                  <c:v>3220.3774549602399</c:v>
                </c:pt>
                <c:pt idx="36">
                  <c:v>2997.1648220646798</c:v>
                </c:pt>
                <c:pt idx="37">
                  <c:v>2824.2002670118895</c:v>
                </c:pt>
                <c:pt idx="38">
                  <c:v>1846.7496028752698</c:v>
                </c:pt>
                <c:pt idx="39">
                  <c:v>2310.0076673913995</c:v>
                </c:pt>
                <c:pt idx="40">
                  <c:v>601.45928029461993</c:v>
                </c:pt>
                <c:pt idx="41">
                  <c:v>1202.3302480365601</c:v>
                </c:pt>
                <c:pt idx="42">
                  <c:v>1277.0904630903196</c:v>
                </c:pt>
                <c:pt idx="43">
                  <c:v>1800.8904630903203</c:v>
                </c:pt>
                <c:pt idx="44">
                  <c:v>1746.2380821379397</c:v>
                </c:pt>
                <c:pt idx="45">
                  <c:v>1860.56083346069</c:v>
                </c:pt>
                <c:pt idx="46">
                  <c:v>1476.0437964236598</c:v>
                </c:pt>
                <c:pt idx="47">
                  <c:v>1732.2629268584401</c:v>
                </c:pt>
                <c:pt idx="48">
                  <c:v>1780.8281442497396</c:v>
                </c:pt>
                <c:pt idx="49">
                  <c:v>2105.57141547127</c:v>
                </c:pt>
                <c:pt idx="50">
                  <c:v>2029.0237964236599</c:v>
                </c:pt>
                <c:pt idx="51">
                  <c:v>634.87673760012967</c:v>
                </c:pt>
                <c:pt idx="52">
                  <c:v>1763.80951070937</c:v>
                </c:pt>
                <c:pt idx="53">
                  <c:v>4205.1904630903191</c:v>
                </c:pt>
                <c:pt idx="54">
                  <c:v>815.92379642365995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5C-4987-B3CB-0C7C5A0B9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522319"/>
        <c:axId val="245746191"/>
      </c:scatterChart>
      <c:valAx>
        <c:axId val="21552231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5746191"/>
        <c:crosses val="autoZero"/>
        <c:crossBetween val="midCat"/>
      </c:valAx>
      <c:valAx>
        <c:axId val="245746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52231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67 interphase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correction'!$FE$4:$FE$60</c:f>
              <c:numCache>
                <c:formatCode>General</c:formatCode>
                <c:ptCount val="57"/>
                <c:pt idx="0">
                  <c:v>1025.2203120684899</c:v>
                </c:pt>
                <c:pt idx="1">
                  <c:v>1162.7084073065798</c:v>
                </c:pt>
                <c:pt idx="2">
                  <c:v>1106.5572685902198</c:v>
                </c:pt>
                <c:pt idx="3">
                  <c:v>961.5472351454099</c:v>
                </c:pt>
                <c:pt idx="4">
                  <c:v>1504.12031206849</c:v>
                </c:pt>
                <c:pt idx="5">
                  <c:v>1075.0417406399101</c:v>
                </c:pt>
                <c:pt idx="6">
                  <c:v>1109.62717481358</c:v>
                </c:pt>
                <c:pt idx="7">
                  <c:v>875.27031206848994</c:v>
                </c:pt>
                <c:pt idx="8">
                  <c:v>1687.37597244584</c:v>
                </c:pt>
                <c:pt idx="9">
                  <c:v>1107.28849388667</c:v>
                </c:pt>
                <c:pt idx="10">
                  <c:v>1210.4097060078798</c:v>
                </c:pt>
                <c:pt idx="11">
                  <c:v>911.77800437618009</c:v>
                </c:pt>
                <c:pt idx="12">
                  <c:v>1672.3000993025298</c:v>
                </c:pt>
                <c:pt idx="13">
                  <c:v>1419.5953120684899</c:v>
                </c:pt>
                <c:pt idx="14">
                  <c:v>794.22031206848999</c:v>
                </c:pt>
                <c:pt idx="15">
                  <c:v>765.47031206848999</c:v>
                </c:pt>
                <c:pt idx="16">
                  <c:v>1254.1254844822802</c:v>
                </c:pt>
                <c:pt idx="17">
                  <c:v>2453.2842655568597</c:v>
                </c:pt>
                <c:pt idx="18">
                  <c:v>2423.6173708920101</c:v>
                </c:pt>
                <c:pt idx="19">
                  <c:v>1160.13697873515</c:v>
                </c:pt>
                <c:pt idx="20">
                  <c:v>1013.39888349706</c:v>
                </c:pt>
                <c:pt idx="21">
                  <c:v>1150.1103120684902</c:v>
                </c:pt>
                <c:pt idx="22">
                  <c:v>1010.6521302503</c:v>
                </c:pt>
                <c:pt idx="23">
                  <c:v>930.87940297758007</c:v>
                </c:pt>
                <c:pt idx="24">
                  <c:v>896.47031206848999</c:v>
                </c:pt>
                <c:pt idx="25">
                  <c:v>1648.0229436474297</c:v>
                </c:pt>
                <c:pt idx="26">
                  <c:v>1061.13697873515</c:v>
                </c:pt>
                <c:pt idx="27">
                  <c:v>1023.34531206849</c:v>
                </c:pt>
                <c:pt idx="28">
                  <c:v>1939.30667570485</c:v>
                </c:pt>
                <c:pt idx="29">
                  <c:v>2377.9340801844301</c:v>
                </c:pt>
                <c:pt idx="30">
                  <c:v>1475.87031206849</c:v>
                </c:pt>
                <c:pt idx="31">
                  <c:v>1024.8631692113399</c:v>
                </c:pt>
                <c:pt idx="32">
                  <c:v>1454.3566757048502</c:v>
                </c:pt>
                <c:pt idx="33">
                  <c:v>1126.0417406399101</c:v>
                </c:pt>
                <c:pt idx="34">
                  <c:v>1089.1173708920101</c:v>
                </c:pt>
                <c:pt idx="35">
                  <c:v>1377.7043546216801</c:v>
                </c:pt>
                <c:pt idx="36">
                  <c:v>1203.0703120684898</c:v>
                </c:pt>
                <c:pt idx="37">
                  <c:v>1558.5437065638998</c:v>
                </c:pt>
                <c:pt idx="38">
                  <c:v>1512.5915241897001</c:v>
                </c:pt>
                <c:pt idx="39">
                  <c:v>1116.6808383842699</c:v>
                </c:pt>
                <c:pt idx="40">
                  <c:v>943.47031206848999</c:v>
                </c:pt>
                <c:pt idx="41">
                  <c:v>1694.7644297155398</c:v>
                </c:pt>
                <c:pt idx="42">
                  <c:v>3477.7166888800798</c:v>
                </c:pt>
                <c:pt idx="43">
                  <c:v>914.73346996322005</c:v>
                </c:pt>
                <c:pt idx="44">
                  <c:v>1556.9286454018197</c:v>
                </c:pt>
                <c:pt idx="45">
                  <c:v>1895.8769054750801</c:v>
                </c:pt>
                <c:pt idx="46">
                  <c:v>1406.1975847957601</c:v>
                </c:pt>
                <c:pt idx="47">
                  <c:v>1905.0703120684898</c:v>
                </c:pt>
                <c:pt idx="48">
                  <c:v>2959.2703120684901</c:v>
                </c:pt>
                <c:pt idx="49">
                  <c:v>1387.00364540182</c:v>
                </c:pt>
                <c:pt idx="50">
                  <c:v>1596.8036454018197</c:v>
                </c:pt>
                <c:pt idx="51">
                  <c:v>1453.4703120684899</c:v>
                </c:pt>
                <c:pt idx="52">
                  <c:v>1394.5060263542</c:v>
                </c:pt>
                <c:pt idx="53">
                  <c:v>1331.3124173316401</c:v>
                </c:pt>
                <c:pt idx="54">
                  <c:v>1374.7597857526998</c:v>
                </c:pt>
                <c:pt idx="55">
                  <c:v>1155.71169137883</c:v>
                </c:pt>
                <c:pt idx="56">
                  <c:v>1590.6703120684897</c:v>
                </c:pt>
              </c:numCache>
            </c:numRef>
          </c:xVal>
          <c:yVal>
            <c:numRef>
              <c:f>'Bg correction'!$FF$4:$FF$60</c:f>
              <c:numCache>
                <c:formatCode>General</c:formatCode>
                <c:ptCount val="57"/>
                <c:pt idx="0">
                  <c:v>3203.1352895148702</c:v>
                </c:pt>
                <c:pt idx="1">
                  <c:v>2966.06147999106</c:v>
                </c:pt>
                <c:pt idx="2">
                  <c:v>2761.0635503844296</c:v>
                </c:pt>
                <c:pt idx="3">
                  <c:v>2345.9699048994798</c:v>
                </c:pt>
                <c:pt idx="4">
                  <c:v>3818.6352895148702</c:v>
                </c:pt>
                <c:pt idx="5">
                  <c:v>2403.1567180862899</c:v>
                </c:pt>
                <c:pt idx="6">
                  <c:v>2969.5068581423202</c:v>
                </c:pt>
                <c:pt idx="7">
                  <c:v>1493.68528951487</c:v>
                </c:pt>
                <c:pt idx="8">
                  <c:v>4025.9815159299596</c:v>
                </c:pt>
                <c:pt idx="9">
                  <c:v>2892.4489258784997</c:v>
                </c:pt>
                <c:pt idx="10">
                  <c:v>2795.8580167875898</c:v>
                </c:pt>
                <c:pt idx="11">
                  <c:v>2609.3545202841001</c:v>
                </c:pt>
                <c:pt idx="12">
                  <c:v>4667.5711051177004</c:v>
                </c:pt>
                <c:pt idx="13">
                  <c:v>3787.6165395148701</c:v>
                </c:pt>
                <c:pt idx="14">
                  <c:v>2079.9602895148701</c:v>
                </c:pt>
                <c:pt idx="15">
                  <c:v>1631.5852895148701</c:v>
                </c:pt>
                <c:pt idx="16">
                  <c:v>2892.2749446872804</c:v>
                </c:pt>
                <c:pt idx="17">
                  <c:v>6444.2829639334705</c:v>
                </c:pt>
                <c:pt idx="18">
                  <c:v>6083.61470127957</c:v>
                </c:pt>
                <c:pt idx="19">
                  <c:v>2768.3471942767701</c:v>
                </c:pt>
                <c:pt idx="20">
                  <c:v>2852.1567180862903</c:v>
                </c:pt>
                <c:pt idx="21">
                  <c:v>2596.3052895148699</c:v>
                </c:pt>
                <c:pt idx="22">
                  <c:v>2273.7671076966799</c:v>
                </c:pt>
                <c:pt idx="23">
                  <c:v>2161.9034713330502</c:v>
                </c:pt>
                <c:pt idx="24">
                  <c:v>1769.5852895148701</c:v>
                </c:pt>
                <c:pt idx="25">
                  <c:v>5013.2168684622302</c:v>
                </c:pt>
                <c:pt idx="26">
                  <c:v>2470.2519561815302</c:v>
                </c:pt>
                <c:pt idx="27">
                  <c:v>2341.0852895148701</c:v>
                </c:pt>
                <c:pt idx="28">
                  <c:v>4808.9489258784997</c:v>
                </c:pt>
                <c:pt idx="29">
                  <c:v>5110.8316663264604</c:v>
                </c:pt>
                <c:pt idx="30">
                  <c:v>3577.8519561815301</c:v>
                </c:pt>
                <c:pt idx="31">
                  <c:v>3110.7995752291499</c:v>
                </c:pt>
                <c:pt idx="32">
                  <c:v>3961.8125622421403</c:v>
                </c:pt>
                <c:pt idx="33">
                  <c:v>1965.5852895148701</c:v>
                </c:pt>
                <c:pt idx="34">
                  <c:v>3027.6441130442799</c:v>
                </c:pt>
                <c:pt idx="35">
                  <c:v>3410.0320980255001</c:v>
                </c:pt>
                <c:pt idx="36">
                  <c:v>3234.3452895148703</c:v>
                </c:pt>
                <c:pt idx="37">
                  <c:v>4461.0348307992699</c:v>
                </c:pt>
                <c:pt idx="38">
                  <c:v>3785.7368046663796</c:v>
                </c:pt>
                <c:pt idx="39">
                  <c:v>2921.8484474096003</c:v>
                </c:pt>
                <c:pt idx="40">
                  <c:v>2083.5852895148701</c:v>
                </c:pt>
                <c:pt idx="41">
                  <c:v>3349.2911718678097</c:v>
                </c:pt>
                <c:pt idx="42">
                  <c:v>8380.0055793699394</c:v>
                </c:pt>
                <c:pt idx="43">
                  <c:v>2459.37476319908</c:v>
                </c:pt>
                <c:pt idx="44">
                  <c:v>3215.2936228482004</c:v>
                </c:pt>
                <c:pt idx="45">
                  <c:v>5121.1237510533301</c:v>
                </c:pt>
                <c:pt idx="46">
                  <c:v>3403.8883198179001</c:v>
                </c:pt>
                <c:pt idx="47">
                  <c:v>5100.7852895148699</c:v>
                </c:pt>
                <c:pt idx="48">
                  <c:v>7756.6297339593102</c:v>
                </c:pt>
                <c:pt idx="49">
                  <c:v>2606.0852895148701</c:v>
                </c:pt>
                <c:pt idx="50">
                  <c:v>3909.4741784037496</c:v>
                </c:pt>
                <c:pt idx="51">
                  <c:v>3465.5852895148701</c:v>
                </c:pt>
                <c:pt idx="52">
                  <c:v>2924.8352895148701</c:v>
                </c:pt>
                <c:pt idx="53">
                  <c:v>3330.0063421464401</c:v>
                </c:pt>
                <c:pt idx="54">
                  <c:v>4115.2168684622302</c:v>
                </c:pt>
                <c:pt idx="55">
                  <c:v>3716.8956343424497</c:v>
                </c:pt>
                <c:pt idx="56">
                  <c:v>4152.3567180862901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3DB-4D88-97A5-E770BCA1CD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3348367"/>
        <c:axId val="272014271"/>
      </c:scatterChart>
      <c:valAx>
        <c:axId val="2733483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014271"/>
        <c:crosses val="autoZero"/>
        <c:crossBetween val="midCat"/>
      </c:valAx>
      <c:valAx>
        <c:axId val="27201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334836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67 interphase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correction'!$FH$4:$FH$52</c:f>
              <c:numCache>
                <c:formatCode>General</c:formatCode>
                <c:ptCount val="49"/>
                <c:pt idx="0">
                  <c:v>741.77796074565003</c:v>
                </c:pt>
                <c:pt idx="1">
                  <c:v>1743.9462865375101</c:v>
                </c:pt>
                <c:pt idx="2">
                  <c:v>1034.5607264835301</c:v>
                </c:pt>
                <c:pt idx="3">
                  <c:v>963.37197335070005</c:v>
                </c:pt>
                <c:pt idx="4">
                  <c:v>2421.6636122024997</c:v>
                </c:pt>
                <c:pt idx="5">
                  <c:v>898.98238707064002</c:v>
                </c:pt>
                <c:pt idx="6">
                  <c:v>764.17130596253014</c:v>
                </c:pt>
                <c:pt idx="7">
                  <c:v>808.68760295305015</c:v>
                </c:pt>
                <c:pt idx="8">
                  <c:v>658.14131858879</c:v>
                </c:pt>
                <c:pt idx="9">
                  <c:v>798.27983809234001</c:v>
                </c:pt>
                <c:pt idx="10">
                  <c:v>1636.6362782662102</c:v>
                </c:pt>
                <c:pt idx="11">
                  <c:v>974.84057934148018</c:v>
                </c:pt>
                <c:pt idx="12">
                  <c:v>973.34438506819015</c:v>
                </c:pt>
                <c:pt idx="13">
                  <c:v>1228.8434019221302</c:v>
                </c:pt>
                <c:pt idx="14">
                  <c:v>1055.7638133145301</c:v>
                </c:pt>
                <c:pt idx="15">
                  <c:v>735.9503463665701</c:v>
                </c:pt>
                <c:pt idx="16">
                  <c:v>751.60977516156004</c:v>
                </c:pt>
                <c:pt idx="17">
                  <c:v>832.98804477927001</c:v>
                </c:pt>
                <c:pt idx="18">
                  <c:v>1015.5155173067401</c:v>
                </c:pt>
                <c:pt idx="19">
                  <c:v>1124.6539788452001</c:v>
                </c:pt>
                <c:pt idx="20">
                  <c:v>648.92777692213008</c:v>
                </c:pt>
                <c:pt idx="21">
                  <c:v>1114.1309019221301</c:v>
                </c:pt>
                <c:pt idx="22">
                  <c:v>784.56193640488004</c:v>
                </c:pt>
                <c:pt idx="23">
                  <c:v>1155.79161620784</c:v>
                </c:pt>
                <c:pt idx="24">
                  <c:v>839.93090192213003</c:v>
                </c:pt>
                <c:pt idx="25">
                  <c:v>1217.37164266287</c:v>
                </c:pt>
                <c:pt idx="26">
                  <c:v>664.38622107106016</c:v>
                </c:pt>
                <c:pt idx="27">
                  <c:v>897.69611931343002</c:v>
                </c:pt>
                <c:pt idx="28">
                  <c:v>762.97872800907999</c:v>
                </c:pt>
                <c:pt idx="29">
                  <c:v>860.82655409604013</c:v>
                </c:pt>
                <c:pt idx="30">
                  <c:v>785.8482932264701</c:v>
                </c:pt>
                <c:pt idx="31">
                  <c:v>930.33544737667012</c:v>
                </c:pt>
                <c:pt idx="32">
                  <c:v>901.23901003023002</c:v>
                </c:pt>
                <c:pt idx="33">
                  <c:v>802.94171273294</c:v>
                </c:pt>
                <c:pt idx="34">
                  <c:v>716.04518763640999</c:v>
                </c:pt>
                <c:pt idx="35">
                  <c:v>712.95947335070014</c:v>
                </c:pt>
                <c:pt idx="36">
                  <c:v>605.13090192213008</c:v>
                </c:pt>
                <c:pt idx="37">
                  <c:v>583.63090192213008</c:v>
                </c:pt>
                <c:pt idx="38">
                  <c:v>685.27905007027016</c:v>
                </c:pt>
                <c:pt idx="39">
                  <c:v>517.9036291948571</c:v>
                </c:pt>
                <c:pt idx="40">
                  <c:v>650.23090192212999</c:v>
                </c:pt>
                <c:pt idx="41">
                  <c:v>584.43090192213003</c:v>
                </c:pt>
                <c:pt idx="42">
                  <c:v>496.48090192213004</c:v>
                </c:pt>
                <c:pt idx="43">
                  <c:v>646.02563876423005</c:v>
                </c:pt>
                <c:pt idx="44">
                  <c:v>563.46423525546311</c:v>
                </c:pt>
                <c:pt idx="45">
                  <c:v>484.94908374031098</c:v>
                </c:pt>
                <c:pt idx="46">
                  <c:v>495.23090192213004</c:v>
                </c:pt>
                <c:pt idx="47">
                  <c:v>1455.79756858879</c:v>
                </c:pt>
                <c:pt idx="48">
                  <c:v>480.25590192213002</c:v>
                </c:pt>
              </c:numCache>
            </c:numRef>
          </c:xVal>
          <c:yVal>
            <c:numRef>
              <c:f>'Bg correction'!$FI$4:$FI$52</c:f>
              <c:numCache>
                <c:formatCode>General</c:formatCode>
                <c:ptCount val="49"/>
                <c:pt idx="0">
                  <c:v>3885.4515155248901</c:v>
                </c:pt>
                <c:pt idx="1">
                  <c:v>8727.0803616786907</c:v>
                </c:pt>
                <c:pt idx="2">
                  <c:v>5341.5458137705</c:v>
                </c:pt>
                <c:pt idx="3">
                  <c:v>4352.2193726677397</c:v>
                </c:pt>
                <c:pt idx="4">
                  <c:v>12534.86389870239</c:v>
                </c:pt>
                <c:pt idx="5">
                  <c:v>3695.1334462179502</c:v>
                </c:pt>
                <c:pt idx="6">
                  <c:v>3363.3618690602398</c:v>
                </c:pt>
                <c:pt idx="7">
                  <c:v>3928.1151753187005</c:v>
                </c:pt>
                <c:pt idx="8">
                  <c:v>2182.5035988582204</c:v>
                </c:pt>
                <c:pt idx="9">
                  <c:v>3527.1243878653104</c:v>
                </c:pt>
                <c:pt idx="10">
                  <c:v>7137.5254402560695</c:v>
                </c:pt>
                <c:pt idx="11">
                  <c:v>4478.8802789657502</c:v>
                </c:pt>
                <c:pt idx="12">
                  <c:v>4848.3770773226397</c:v>
                </c:pt>
                <c:pt idx="13">
                  <c:v>7172.4640155248908</c:v>
                </c:pt>
                <c:pt idx="14">
                  <c:v>4323.5353762843797</c:v>
                </c:pt>
                <c:pt idx="15">
                  <c:v>2775.5348488582204</c:v>
                </c:pt>
                <c:pt idx="16">
                  <c:v>3096.0096141164304</c:v>
                </c:pt>
                <c:pt idx="17">
                  <c:v>3789.1550869534603</c:v>
                </c:pt>
                <c:pt idx="18">
                  <c:v>4027.2111309094998</c:v>
                </c:pt>
                <c:pt idx="19">
                  <c:v>5116.4880539864198</c:v>
                </c:pt>
                <c:pt idx="20">
                  <c:v>3270.0608905248901</c:v>
                </c:pt>
                <c:pt idx="21">
                  <c:v>4911.6265155248902</c:v>
                </c:pt>
                <c:pt idx="22">
                  <c:v>3890.0334120766101</c:v>
                </c:pt>
                <c:pt idx="23">
                  <c:v>5044.2908012391699</c:v>
                </c:pt>
                <c:pt idx="24">
                  <c:v>2998.7719700703401</c:v>
                </c:pt>
                <c:pt idx="25">
                  <c:v>2747.6228118211802</c:v>
                </c:pt>
                <c:pt idx="26">
                  <c:v>2482.8477921206304</c:v>
                </c:pt>
                <c:pt idx="27">
                  <c:v>4775.5439068292299</c:v>
                </c:pt>
                <c:pt idx="28">
                  <c:v>4135.7612981335797</c:v>
                </c:pt>
                <c:pt idx="29">
                  <c:v>4833.8482546553205</c:v>
                </c:pt>
                <c:pt idx="30">
                  <c:v>1996.1526024814102</c:v>
                </c:pt>
                <c:pt idx="31">
                  <c:v>4182.8946973430702</c:v>
                </c:pt>
                <c:pt idx="32">
                  <c:v>4081.2589479573198</c:v>
                </c:pt>
                <c:pt idx="33">
                  <c:v>3067.0697587681298</c:v>
                </c:pt>
                <c:pt idx="34">
                  <c:v>3470.1122298106002</c:v>
                </c:pt>
                <c:pt idx="35">
                  <c:v>3073.2836583820299</c:v>
                </c:pt>
                <c:pt idx="36">
                  <c:v>3099.2136122990796</c:v>
                </c:pt>
                <c:pt idx="37">
                  <c:v>2196.3931821915503</c:v>
                </c:pt>
                <c:pt idx="38">
                  <c:v>4042.9005895989603</c:v>
                </c:pt>
                <c:pt idx="39">
                  <c:v>2022.5537882521598</c:v>
                </c:pt>
                <c:pt idx="40">
                  <c:v>2600.9765155248897</c:v>
                </c:pt>
                <c:pt idx="41">
                  <c:v>1830.7265155248901</c:v>
                </c:pt>
                <c:pt idx="42">
                  <c:v>1753.0265155248899</c:v>
                </c:pt>
                <c:pt idx="43">
                  <c:v>3754.1423049985697</c:v>
                </c:pt>
                <c:pt idx="44">
                  <c:v>2301.3265155248901</c:v>
                </c:pt>
                <c:pt idx="45">
                  <c:v>3636.6446973430702</c:v>
                </c:pt>
                <c:pt idx="46">
                  <c:v>2441.5265155248899</c:v>
                </c:pt>
                <c:pt idx="47">
                  <c:v>6399.4931821915507</c:v>
                </c:pt>
                <c:pt idx="48">
                  <c:v>2026.7015155248901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3BC-453E-B064-EC22B83D7A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736687"/>
        <c:axId val="484749919"/>
      </c:scatterChart>
      <c:valAx>
        <c:axId val="4847366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749919"/>
        <c:crosses val="autoZero"/>
        <c:crossBetween val="midCat"/>
      </c:valAx>
      <c:valAx>
        <c:axId val="484749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73668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67 interphase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correction'!$FK$4:$FK$58</c:f>
              <c:numCache>
                <c:formatCode>General</c:formatCode>
                <c:ptCount val="55"/>
                <c:pt idx="0">
                  <c:v>967.95678856281506</c:v>
                </c:pt>
                <c:pt idx="1">
                  <c:v>1168.8786635628151</c:v>
                </c:pt>
                <c:pt idx="2">
                  <c:v>962.95366356281511</c:v>
                </c:pt>
                <c:pt idx="3">
                  <c:v>1043.5869968961451</c:v>
                </c:pt>
                <c:pt idx="4">
                  <c:v>997.70177677035508</c:v>
                </c:pt>
                <c:pt idx="5">
                  <c:v>1104.029304588455</c:v>
                </c:pt>
                <c:pt idx="6">
                  <c:v>1246.1589430659151</c:v>
                </c:pt>
                <c:pt idx="7">
                  <c:v>1889.838828397975</c:v>
                </c:pt>
                <c:pt idx="8">
                  <c:v>1116.415428268695</c:v>
                </c:pt>
                <c:pt idx="9">
                  <c:v>1662.2791737668952</c:v>
                </c:pt>
                <c:pt idx="10">
                  <c:v>821.82509213423509</c:v>
                </c:pt>
                <c:pt idx="11">
                  <c:v>1019.1256147823251</c:v>
                </c:pt>
                <c:pt idx="12">
                  <c:v>1092.414774673925</c:v>
                </c:pt>
                <c:pt idx="13">
                  <c:v>1207.446286513625</c:v>
                </c:pt>
                <c:pt idx="14">
                  <c:v>1939.809488805525</c:v>
                </c:pt>
                <c:pt idx="15">
                  <c:v>1045.2703302294751</c:v>
                </c:pt>
                <c:pt idx="16">
                  <c:v>1306.0036635628151</c:v>
                </c:pt>
                <c:pt idx="17">
                  <c:v>915.05128261042501</c:v>
                </c:pt>
                <c:pt idx="18">
                  <c:v>1272.9026534617951</c:v>
                </c:pt>
                <c:pt idx="19">
                  <c:v>1162.9631230222651</c:v>
                </c:pt>
                <c:pt idx="20">
                  <c:v>983.58699689614514</c:v>
                </c:pt>
                <c:pt idx="21">
                  <c:v>1149.849817408965</c:v>
                </c:pt>
                <c:pt idx="22">
                  <c:v>1054.741368480845</c:v>
                </c:pt>
                <c:pt idx="23">
                  <c:v>1275.943057502205</c:v>
                </c:pt>
                <c:pt idx="24">
                  <c:v>974.19515292451501</c:v>
                </c:pt>
                <c:pt idx="25">
                  <c:v>1617.2703302294751</c:v>
                </c:pt>
                <c:pt idx="26">
                  <c:v>885.61994263257498</c:v>
                </c:pt>
                <c:pt idx="27">
                  <c:v>821.85366356281497</c:v>
                </c:pt>
                <c:pt idx="28">
                  <c:v>921.64652070566513</c:v>
                </c:pt>
                <c:pt idx="29">
                  <c:v>929.71794927709516</c:v>
                </c:pt>
                <c:pt idx="30">
                  <c:v>1447.2380385628151</c:v>
                </c:pt>
                <c:pt idx="31">
                  <c:v>1488.6219538212551</c:v>
                </c:pt>
                <c:pt idx="32">
                  <c:v>1072.1306476897951</c:v>
                </c:pt>
                <c:pt idx="33">
                  <c:v>1493.094572653715</c:v>
                </c:pt>
                <c:pt idx="34">
                  <c:v>877.13481110379507</c:v>
                </c:pt>
                <c:pt idx="35">
                  <c:v>895.91135587050508</c:v>
                </c:pt>
                <c:pt idx="36">
                  <c:v>952.33699689614514</c:v>
                </c:pt>
                <c:pt idx="37">
                  <c:v>866.72459379536508</c:v>
                </c:pt>
                <c:pt idx="38">
                  <c:v>1049.276390835535</c:v>
                </c:pt>
                <c:pt idx="39">
                  <c:v>1021.485806419955</c:v>
                </c:pt>
                <c:pt idx="40">
                  <c:v>1045.0703302294751</c:v>
                </c:pt>
                <c:pt idx="41">
                  <c:v>770.92674048588515</c:v>
                </c:pt>
                <c:pt idx="42">
                  <c:v>1128.3369968961451</c:v>
                </c:pt>
                <c:pt idx="43">
                  <c:v>946.22241356281506</c:v>
                </c:pt>
                <c:pt idx="44">
                  <c:v>1105.920330229475</c:v>
                </c:pt>
                <c:pt idx="45">
                  <c:v>1135.7236635628151</c:v>
                </c:pt>
                <c:pt idx="46">
                  <c:v>1127.1512045464151</c:v>
                </c:pt>
                <c:pt idx="47">
                  <c:v>741.14949689614514</c:v>
                </c:pt>
                <c:pt idx="48">
                  <c:v>980.46877984187518</c:v>
                </c:pt>
                <c:pt idx="49">
                  <c:v>836.02691937676514</c:v>
                </c:pt>
                <c:pt idx="50">
                  <c:v>1240.1575097166551</c:v>
                </c:pt>
                <c:pt idx="51">
                  <c:v>940.68548174462512</c:v>
                </c:pt>
                <c:pt idx="52">
                  <c:v>1045.0036635628151</c:v>
                </c:pt>
                <c:pt idx="53">
                  <c:v>713.59270465870509</c:v>
                </c:pt>
                <c:pt idx="54">
                  <c:v>779.87463130474498</c:v>
                </c:pt>
              </c:numCache>
            </c:numRef>
          </c:xVal>
          <c:yVal>
            <c:numRef>
              <c:f>'Bg correction'!$FL$4:$FL$58</c:f>
              <c:numCache>
                <c:formatCode>General</c:formatCode>
                <c:ptCount val="55"/>
                <c:pt idx="0">
                  <c:v>2529.1330068882698</c:v>
                </c:pt>
                <c:pt idx="1">
                  <c:v>2744.6277985549295</c:v>
                </c:pt>
                <c:pt idx="2">
                  <c:v>2963.1861318882702</c:v>
                </c:pt>
                <c:pt idx="3">
                  <c:v>1983.6277985549302</c:v>
                </c:pt>
                <c:pt idx="4">
                  <c:v>1849.0719809448699</c:v>
                </c:pt>
                <c:pt idx="5">
                  <c:v>2331.4899780421101</c:v>
                </c:pt>
                <c:pt idx="6">
                  <c:v>3229.9634610808098</c:v>
                </c:pt>
                <c:pt idx="7">
                  <c:v>5618.1822857344196</c:v>
                </c:pt>
                <c:pt idx="8">
                  <c:v>3260.7184848294401</c:v>
                </c:pt>
                <c:pt idx="9">
                  <c:v>3588.8973563780601</c:v>
                </c:pt>
                <c:pt idx="10">
                  <c:v>2136.1575604596901</c:v>
                </c:pt>
                <c:pt idx="11">
                  <c:v>2915.0678392053396</c:v>
                </c:pt>
                <c:pt idx="12">
                  <c:v>2417.6694652216001</c:v>
                </c:pt>
                <c:pt idx="13">
                  <c:v>2344.7951482817098</c:v>
                </c:pt>
                <c:pt idx="14">
                  <c:v>4652.4914716940903</c:v>
                </c:pt>
                <c:pt idx="15">
                  <c:v>2992.9361318882702</c:v>
                </c:pt>
                <c:pt idx="16">
                  <c:v>2677.3565400515299</c:v>
                </c:pt>
                <c:pt idx="17">
                  <c:v>1970.19327474541</c:v>
                </c:pt>
                <c:pt idx="18">
                  <c:v>3060.15431370645</c:v>
                </c:pt>
                <c:pt idx="19">
                  <c:v>2970.44423999637</c:v>
                </c:pt>
                <c:pt idx="20">
                  <c:v>2631.7861318882697</c:v>
                </c:pt>
                <c:pt idx="21">
                  <c:v>2342.3104908626201</c:v>
                </c:pt>
                <c:pt idx="22">
                  <c:v>2805.1885909046596</c:v>
                </c:pt>
                <c:pt idx="23">
                  <c:v>3123.7755258276602</c:v>
                </c:pt>
                <c:pt idx="24">
                  <c:v>1920.5701744414603</c:v>
                </c:pt>
                <c:pt idx="25">
                  <c:v>4266.7527985549295</c:v>
                </c:pt>
                <c:pt idx="26">
                  <c:v>2143.7547365394303</c:v>
                </c:pt>
                <c:pt idx="27">
                  <c:v>1920.6027985549301</c:v>
                </c:pt>
                <c:pt idx="28">
                  <c:v>2442.3055196433697</c:v>
                </c:pt>
                <c:pt idx="29">
                  <c:v>1953.2408937930302</c:v>
                </c:pt>
                <c:pt idx="30">
                  <c:v>4839.9298818882698</c:v>
                </c:pt>
                <c:pt idx="31">
                  <c:v>4034.9583982898603</c:v>
                </c:pt>
                <c:pt idx="32">
                  <c:v>3374.9393064914402</c:v>
                </c:pt>
                <c:pt idx="33">
                  <c:v>4440.7603743125101</c:v>
                </c:pt>
                <c:pt idx="34">
                  <c:v>2076.1885909046605</c:v>
                </c:pt>
                <c:pt idx="35">
                  <c:v>2007.3515165036499</c:v>
                </c:pt>
                <c:pt idx="36">
                  <c:v>2236.0729739935305</c:v>
                </c:pt>
                <c:pt idx="37">
                  <c:v>2298.5454342138501</c:v>
                </c:pt>
                <c:pt idx="38">
                  <c:v>3021.6315864337203</c:v>
                </c:pt>
                <c:pt idx="39">
                  <c:v>2866.5147033168396</c:v>
                </c:pt>
                <c:pt idx="40">
                  <c:v>3121.2361318882695</c:v>
                </c:pt>
                <c:pt idx="41">
                  <c:v>2069.1053626575003</c:v>
                </c:pt>
                <c:pt idx="42">
                  <c:v>2733.5027985549295</c:v>
                </c:pt>
                <c:pt idx="43">
                  <c:v>2252.6017568882698</c:v>
                </c:pt>
                <c:pt idx="44">
                  <c:v>2712.6194652216</c:v>
                </c:pt>
                <c:pt idx="45">
                  <c:v>2143.7561318882699</c:v>
                </c:pt>
                <c:pt idx="46">
                  <c:v>3073.89350893745</c:v>
                </c:pt>
                <c:pt idx="47">
                  <c:v>1562.9819652215999</c:v>
                </c:pt>
                <c:pt idx="48">
                  <c:v>2469.2896202603597</c:v>
                </c:pt>
                <c:pt idx="49">
                  <c:v>2211.8012481673304</c:v>
                </c:pt>
                <c:pt idx="50">
                  <c:v>2731.1745934267301</c:v>
                </c:pt>
                <c:pt idx="51">
                  <c:v>2294.4724955246302</c:v>
                </c:pt>
                <c:pt idx="52">
                  <c:v>2211.3361318882698</c:v>
                </c:pt>
                <c:pt idx="53">
                  <c:v>1642.8429812033303</c:v>
                </c:pt>
                <c:pt idx="54">
                  <c:v>1843.3038738237499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E4-4BBC-B860-B52C1344F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9774383"/>
        <c:axId val="1992889071"/>
      </c:scatterChart>
      <c:valAx>
        <c:axId val="19197743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92889071"/>
        <c:crosses val="autoZero"/>
        <c:crossBetween val="midCat"/>
      </c:valAx>
      <c:valAx>
        <c:axId val="1992889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97743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67 interphase 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'Bg correction'!$FN$4:$FN$56</c:f>
              <c:numCache>
                <c:formatCode>General</c:formatCode>
                <c:ptCount val="53"/>
                <c:pt idx="0">
                  <c:v>1212.5242728476969</c:v>
                </c:pt>
                <c:pt idx="1">
                  <c:v>664.64399115755702</c:v>
                </c:pt>
                <c:pt idx="2">
                  <c:v>1174.5482464766969</c:v>
                </c:pt>
                <c:pt idx="3">
                  <c:v>1296.1005128966872</c:v>
                </c:pt>
                <c:pt idx="4">
                  <c:v>923.22353661209706</c:v>
                </c:pt>
                <c:pt idx="5">
                  <c:v>1121.5803547939172</c:v>
                </c:pt>
                <c:pt idx="6">
                  <c:v>1361.8047054432673</c:v>
                </c:pt>
                <c:pt idx="7">
                  <c:v>1052.3050081067072</c:v>
                </c:pt>
                <c:pt idx="8">
                  <c:v>1364.5750256403071</c:v>
                </c:pt>
                <c:pt idx="9">
                  <c:v>1453.299163571347</c:v>
                </c:pt>
                <c:pt idx="10">
                  <c:v>985.41448296082706</c:v>
                </c:pt>
                <c:pt idx="11">
                  <c:v>1726.633574490887</c:v>
                </c:pt>
                <c:pt idx="12">
                  <c:v>1033.0521544228568</c:v>
                </c:pt>
                <c:pt idx="13">
                  <c:v>1870.0424286575571</c:v>
                </c:pt>
                <c:pt idx="14">
                  <c:v>1204.5985366120972</c:v>
                </c:pt>
                <c:pt idx="15">
                  <c:v>1396.9081421009473</c:v>
                </c:pt>
                <c:pt idx="16">
                  <c:v>897.6142881872571</c:v>
                </c:pt>
                <c:pt idx="17">
                  <c:v>1724.879528347637</c:v>
                </c:pt>
                <c:pt idx="18">
                  <c:v>1433.6439911575571</c:v>
                </c:pt>
                <c:pt idx="19">
                  <c:v>1230.8792852751972</c:v>
                </c:pt>
                <c:pt idx="20">
                  <c:v>1410.6439911575571</c:v>
                </c:pt>
                <c:pt idx="21">
                  <c:v>1422.6439911575571</c:v>
                </c:pt>
                <c:pt idx="22">
                  <c:v>1275.0300376691771</c:v>
                </c:pt>
                <c:pt idx="23">
                  <c:v>1103.0617126765369</c:v>
                </c:pt>
                <c:pt idx="24">
                  <c:v>1130.241006082927</c:v>
                </c:pt>
                <c:pt idx="25">
                  <c:v>1105.2604295137171</c:v>
                </c:pt>
                <c:pt idx="26">
                  <c:v>931.92515057784692</c:v>
                </c:pt>
                <c:pt idx="27">
                  <c:v>1312.5273992292973</c:v>
                </c:pt>
                <c:pt idx="28">
                  <c:v>1821.789068877757</c:v>
                </c:pt>
                <c:pt idx="29">
                  <c:v>1226.2662133797771</c:v>
                </c:pt>
                <c:pt idx="30">
                  <c:v>826.699546713107</c:v>
                </c:pt>
                <c:pt idx="31">
                  <c:v>796.31541972897696</c:v>
                </c:pt>
                <c:pt idx="32">
                  <c:v>2116.6439911575571</c:v>
                </c:pt>
                <c:pt idx="33">
                  <c:v>1235.7926398061968</c:v>
                </c:pt>
                <c:pt idx="34">
                  <c:v>1014.531087931747</c:v>
                </c:pt>
                <c:pt idx="35">
                  <c:v>1238.9851676281369</c:v>
                </c:pt>
                <c:pt idx="36">
                  <c:v>1556.8133900646571</c:v>
                </c:pt>
                <c:pt idx="37">
                  <c:v>1119.5425418821869</c:v>
                </c:pt>
                <c:pt idx="38">
                  <c:v>1377.067068080627</c:v>
                </c:pt>
                <c:pt idx="39">
                  <c:v>1388.6439911575571</c:v>
                </c:pt>
                <c:pt idx="40">
                  <c:v>1592.0789911575571</c:v>
                </c:pt>
                <c:pt idx="41">
                  <c:v>1035.366213379777</c:v>
                </c:pt>
                <c:pt idx="42">
                  <c:v>1178.8599002484571</c:v>
                </c:pt>
                <c:pt idx="43">
                  <c:v>1345.6439911575571</c:v>
                </c:pt>
                <c:pt idx="44">
                  <c:v>979.59089381241699</c:v>
                </c:pt>
                <c:pt idx="45">
                  <c:v>2049.7654864846572</c:v>
                </c:pt>
                <c:pt idx="46">
                  <c:v>1095.321410512387</c:v>
                </c:pt>
                <c:pt idx="47">
                  <c:v>871.22176893532708</c:v>
                </c:pt>
                <c:pt idx="48">
                  <c:v>1163.488435601997</c:v>
                </c:pt>
                <c:pt idx="49">
                  <c:v>1186.840712469027</c:v>
                </c:pt>
                <c:pt idx="50">
                  <c:v>824.72873692026712</c:v>
                </c:pt>
                <c:pt idx="51">
                  <c:v>1313.1518036575571</c:v>
                </c:pt>
                <c:pt idx="52">
                  <c:v>1387.0310879317472</c:v>
                </c:pt>
              </c:numCache>
            </c:numRef>
          </c:xVal>
          <c:yVal>
            <c:numRef>
              <c:f>'Bg correction'!$FO$4:$FO$56</c:f>
              <c:numCache>
                <c:formatCode>General</c:formatCode>
                <c:ptCount val="53"/>
                <c:pt idx="0">
                  <c:v>2438.4617700172103</c:v>
                </c:pt>
                <c:pt idx="1">
                  <c:v>1271.2505024115801</c:v>
                </c:pt>
                <c:pt idx="2">
                  <c:v>2560.4100768796598</c:v>
                </c:pt>
                <c:pt idx="3">
                  <c:v>3362.5418067594001</c:v>
                </c:pt>
                <c:pt idx="4">
                  <c:v>1842.3073205933899</c:v>
                </c:pt>
                <c:pt idx="5">
                  <c:v>2547.4050478661202</c:v>
                </c:pt>
                <c:pt idx="6">
                  <c:v>3369.2326452687203</c:v>
                </c:pt>
                <c:pt idx="7">
                  <c:v>2416.7674515641202</c:v>
                </c:pt>
                <c:pt idx="8">
                  <c:v>2966.1355598828395</c:v>
                </c:pt>
                <c:pt idx="9">
                  <c:v>3777.0321116069799</c:v>
                </c:pt>
                <c:pt idx="10">
                  <c:v>2785.5291909361695</c:v>
                </c:pt>
                <c:pt idx="11">
                  <c:v>3658.2817524115799</c:v>
                </c:pt>
                <c:pt idx="12">
                  <c:v>2934.3729513911703</c:v>
                </c:pt>
                <c:pt idx="13">
                  <c:v>4154.8676899115799</c:v>
                </c:pt>
                <c:pt idx="14">
                  <c:v>3175.2164115024798</c:v>
                </c:pt>
                <c:pt idx="15">
                  <c:v>2881.1435841725797</c:v>
                </c:pt>
                <c:pt idx="16">
                  <c:v>2263.3792152828601</c:v>
                </c:pt>
                <c:pt idx="17">
                  <c:v>4445.06868422976</c:v>
                </c:pt>
                <c:pt idx="18">
                  <c:v>4678.2505024115799</c:v>
                </c:pt>
                <c:pt idx="19">
                  <c:v>2561.4073651566696</c:v>
                </c:pt>
                <c:pt idx="20">
                  <c:v>3438.9171690782396</c:v>
                </c:pt>
                <c:pt idx="21">
                  <c:v>2595.2505024115799</c:v>
                </c:pt>
                <c:pt idx="22">
                  <c:v>2368.13422334181</c:v>
                </c:pt>
                <c:pt idx="23">
                  <c:v>2190.5542998799301</c:v>
                </c:pt>
                <c:pt idx="24">
                  <c:v>2576.7281143518703</c:v>
                </c:pt>
                <c:pt idx="25">
                  <c:v>2575.2231051512999</c:v>
                </c:pt>
                <c:pt idx="26">
                  <c:v>2268.8649951652005</c:v>
                </c:pt>
                <c:pt idx="27">
                  <c:v>3283.5330136223401</c:v>
                </c:pt>
                <c:pt idx="28">
                  <c:v>4130.3074972302302</c:v>
                </c:pt>
                <c:pt idx="29">
                  <c:v>2414.8505024115802</c:v>
                </c:pt>
                <c:pt idx="30">
                  <c:v>2231.77828018935</c:v>
                </c:pt>
                <c:pt idx="31">
                  <c:v>1377.8076452687203</c:v>
                </c:pt>
                <c:pt idx="32">
                  <c:v>4930.8868660479402</c:v>
                </c:pt>
                <c:pt idx="33">
                  <c:v>2829.2640159250896</c:v>
                </c:pt>
                <c:pt idx="34">
                  <c:v>2550.62147015351</c:v>
                </c:pt>
                <c:pt idx="35">
                  <c:v>3061.7446200586301</c:v>
                </c:pt>
                <c:pt idx="36">
                  <c:v>4355.8789177121198</c:v>
                </c:pt>
                <c:pt idx="37">
                  <c:v>2293.9026763246202</c:v>
                </c:pt>
                <c:pt idx="38">
                  <c:v>2620.7408870269601</c:v>
                </c:pt>
                <c:pt idx="39">
                  <c:v>3285.2505024115799</c:v>
                </c:pt>
                <c:pt idx="40">
                  <c:v>3415.8155024115795</c:v>
                </c:pt>
                <c:pt idx="41">
                  <c:v>2544.9282801893496</c:v>
                </c:pt>
                <c:pt idx="42">
                  <c:v>2913.9777751388501</c:v>
                </c:pt>
                <c:pt idx="43">
                  <c:v>2533.9171690782396</c:v>
                </c:pt>
                <c:pt idx="44">
                  <c:v>1670.1266086062699</c:v>
                </c:pt>
                <c:pt idx="45">
                  <c:v>4232.3159229723196</c:v>
                </c:pt>
                <c:pt idx="46">
                  <c:v>2312.5408249922202</c:v>
                </c:pt>
                <c:pt idx="47">
                  <c:v>1830.4505024115799</c:v>
                </c:pt>
                <c:pt idx="48">
                  <c:v>2105.1838357449105</c:v>
                </c:pt>
                <c:pt idx="49">
                  <c:v>1963.2996827394402</c:v>
                </c:pt>
                <c:pt idx="50">
                  <c:v>1192.8606719031002</c:v>
                </c:pt>
                <c:pt idx="51">
                  <c:v>2644.5708149115799</c:v>
                </c:pt>
                <c:pt idx="52">
                  <c:v>3119.8150185406103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3B-46A9-92C5-070957F89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3552159"/>
        <c:axId val="255897119"/>
      </c:scatterChart>
      <c:valAx>
        <c:axId val="49355215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5897119"/>
        <c:crosses val="autoZero"/>
        <c:crossBetween val="midCat"/>
      </c:valAx>
      <c:valAx>
        <c:axId val="255897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55215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'CombinedGRAPHS mCherryGFP_'!$P$1:$P$2</c:f>
              <c:strCache>
                <c:ptCount val="2"/>
                <c:pt idx="0">
                  <c:v>Interphase</c:v>
                </c:pt>
                <c:pt idx="1">
                  <c:v>BLM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>
                  <a:alpha val="25000"/>
                </a:srgbClr>
              </a:solidFill>
              <a:ln w="9525">
                <a:noFill/>
              </a:ln>
              <a:effectLst/>
            </c:spPr>
          </c:marker>
          <c:trendline>
            <c:spPr>
              <a:ln w="19050" cap="rnd" cmpd="sng">
                <a:solidFill>
                  <a:srgbClr val="7030A0"/>
                </a:solidFill>
                <a:prstDash val="solid"/>
              </a:ln>
              <a:effectLst/>
            </c:spPr>
            <c:trendlineType val="linear"/>
            <c:intercept val="0"/>
            <c:dispRSqr val="0"/>
            <c:dispEq val="0"/>
          </c:trendline>
          <c:xVal>
            <c:numRef>
              <c:f>'CombinedGRAPHS mCherryGFP_'!$O$3:$O$963</c:f>
              <c:numCache>
                <c:formatCode>General</c:formatCode>
                <c:ptCount val="961"/>
                <c:pt idx="0">
                  <c:v>3160.4633199999998</c:v>
                </c:pt>
                <c:pt idx="1">
                  <c:v>2417.1195899999998</c:v>
                </c:pt>
                <c:pt idx="2">
                  <c:v>4015.1536900000001</c:v>
                </c:pt>
                <c:pt idx="3">
                  <c:v>2536.2438400000001</c:v>
                </c:pt>
                <c:pt idx="4">
                  <c:v>2746.8773000000001</c:v>
                </c:pt>
                <c:pt idx="5">
                  <c:v>2417.8305799999998</c:v>
                </c:pt>
                <c:pt idx="6">
                  <c:v>2309.8605400000001</c:v>
                </c:pt>
                <c:pt idx="7">
                  <c:v>4232.1540500000001</c:v>
                </c:pt>
                <c:pt idx="8">
                  <c:v>2402.7335800000001</c:v>
                </c:pt>
                <c:pt idx="9">
                  <c:v>2414.8964500000002</c:v>
                </c:pt>
                <c:pt idx="10">
                  <c:v>3768.6906100000001</c:v>
                </c:pt>
                <c:pt idx="11">
                  <c:v>2081.70424</c:v>
                </c:pt>
                <c:pt idx="12">
                  <c:v>3841.2925100000002</c:v>
                </c:pt>
                <c:pt idx="13">
                  <c:v>1390.63471</c:v>
                </c:pt>
                <c:pt idx="14">
                  <c:v>4636.1125400000001</c:v>
                </c:pt>
                <c:pt idx="15">
                  <c:v>1929.1260299999999</c:v>
                </c:pt>
                <c:pt idx="16">
                  <c:v>1537.1676600000001</c:v>
                </c:pt>
                <c:pt idx="17">
                  <c:v>1189.3432399999999</c:v>
                </c:pt>
                <c:pt idx="18">
                  <c:v>1154.5426199999999</c:v>
                </c:pt>
                <c:pt idx="19">
                  <c:v>1650.05944</c:v>
                </c:pt>
                <c:pt idx="20">
                  <c:v>2321.0792000000001</c:v>
                </c:pt>
                <c:pt idx="21">
                  <c:v>2071.90499</c:v>
                </c:pt>
                <c:pt idx="22">
                  <c:v>3856.4292099999998</c:v>
                </c:pt>
                <c:pt idx="23">
                  <c:v>1211.0152399999999</c:v>
                </c:pt>
                <c:pt idx="24">
                  <c:v>1425.19155</c:v>
                </c:pt>
                <c:pt idx="25">
                  <c:v>2579.3615199999999</c:v>
                </c:pt>
                <c:pt idx="26">
                  <c:v>1759.3867</c:v>
                </c:pt>
                <c:pt idx="27">
                  <c:v>1692.3805500000001</c:v>
                </c:pt>
                <c:pt idx="28">
                  <c:v>1917.0457100000001</c:v>
                </c:pt>
                <c:pt idx="29">
                  <c:v>2998.0873799999999</c:v>
                </c:pt>
                <c:pt idx="30">
                  <c:v>252.8</c:v>
                </c:pt>
                <c:pt idx="31">
                  <c:v>282.3</c:v>
                </c:pt>
                <c:pt idx="32">
                  <c:v>500.3</c:v>
                </c:pt>
                <c:pt idx="33">
                  <c:v>1132.5999999999999</c:v>
                </c:pt>
                <c:pt idx="34">
                  <c:v>305.10000000000002</c:v>
                </c:pt>
                <c:pt idx="35">
                  <c:v>787.7</c:v>
                </c:pt>
                <c:pt idx="36">
                  <c:v>849.3</c:v>
                </c:pt>
                <c:pt idx="37">
                  <c:v>1011.8</c:v>
                </c:pt>
                <c:pt idx="38">
                  <c:v>352.5</c:v>
                </c:pt>
                <c:pt idx="39">
                  <c:v>1183.5</c:v>
                </c:pt>
                <c:pt idx="40">
                  <c:v>564.20000000000005</c:v>
                </c:pt>
                <c:pt idx="41">
                  <c:v>569</c:v>
                </c:pt>
                <c:pt idx="42">
                  <c:v>915.6</c:v>
                </c:pt>
                <c:pt idx="43">
                  <c:v>522.29999999999995</c:v>
                </c:pt>
                <c:pt idx="44">
                  <c:v>552.1</c:v>
                </c:pt>
                <c:pt idx="45">
                  <c:v>755.8</c:v>
                </c:pt>
                <c:pt idx="46">
                  <c:v>532</c:v>
                </c:pt>
                <c:pt idx="47">
                  <c:v>508.3</c:v>
                </c:pt>
                <c:pt idx="48">
                  <c:v>979</c:v>
                </c:pt>
                <c:pt idx="49">
                  <c:v>657.4</c:v>
                </c:pt>
                <c:pt idx="50">
                  <c:v>507.2</c:v>
                </c:pt>
                <c:pt idx="51">
                  <c:v>759.9</c:v>
                </c:pt>
                <c:pt idx="52">
                  <c:v>246.1</c:v>
                </c:pt>
                <c:pt idx="53">
                  <c:v>559.79999999999995</c:v>
                </c:pt>
                <c:pt idx="54">
                  <c:v>428.5</c:v>
                </c:pt>
                <c:pt idx="55">
                  <c:v>726.7</c:v>
                </c:pt>
                <c:pt idx="56">
                  <c:v>859.1</c:v>
                </c:pt>
                <c:pt idx="57">
                  <c:v>269.10000000000002</c:v>
                </c:pt>
                <c:pt idx="58">
                  <c:v>270.39999999999998</c:v>
                </c:pt>
                <c:pt idx="59">
                  <c:v>771.5</c:v>
                </c:pt>
                <c:pt idx="60">
                  <c:v>50.6</c:v>
                </c:pt>
                <c:pt idx="61">
                  <c:v>368</c:v>
                </c:pt>
                <c:pt idx="62">
                  <c:v>516.20000000000005</c:v>
                </c:pt>
                <c:pt idx="63">
                  <c:v>494.7</c:v>
                </c:pt>
                <c:pt idx="64">
                  <c:v>525</c:v>
                </c:pt>
                <c:pt idx="65">
                  <c:v>81</c:v>
                </c:pt>
                <c:pt idx="66">
                  <c:v>410</c:v>
                </c:pt>
                <c:pt idx="67">
                  <c:v>852.8</c:v>
                </c:pt>
                <c:pt idx="68">
                  <c:v>807.1</c:v>
                </c:pt>
                <c:pt idx="69">
                  <c:v>658.7</c:v>
                </c:pt>
                <c:pt idx="70">
                  <c:v>299.39999999999998</c:v>
                </c:pt>
                <c:pt idx="71">
                  <c:v>530.70000000000005</c:v>
                </c:pt>
                <c:pt idx="72">
                  <c:v>447.1</c:v>
                </c:pt>
                <c:pt idx="73">
                  <c:v>842</c:v>
                </c:pt>
                <c:pt idx="74">
                  <c:v>586.20000000000005</c:v>
                </c:pt>
                <c:pt idx="75">
                  <c:v>543.70000000000005</c:v>
                </c:pt>
                <c:pt idx="76">
                  <c:v>172.6</c:v>
                </c:pt>
                <c:pt idx="77">
                  <c:v>362</c:v>
                </c:pt>
                <c:pt idx="78">
                  <c:v>595.20000000000005</c:v>
                </c:pt>
                <c:pt idx="79">
                  <c:v>347.6</c:v>
                </c:pt>
                <c:pt idx="80">
                  <c:v>391.4</c:v>
                </c:pt>
                <c:pt idx="81">
                  <c:v>558.4</c:v>
                </c:pt>
                <c:pt idx="82">
                  <c:v>725.9</c:v>
                </c:pt>
                <c:pt idx="83">
                  <c:v>1127.5999999999999</c:v>
                </c:pt>
                <c:pt idx="84">
                  <c:v>837.5</c:v>
                </c:pt>
                <c:pt idx="85">
                  <c:v>1001.4</c:v>
                </c:pt>
                <c:pt idx="86">
                  <c:v>224.5</c:v>
                </c:pt>
                <c:pt idx="87">
                  <c:v>863.2</c:v>
                </c:pt>
                <c:pt idx="88">
                  <c:v>442.5</c:v>
                </c:pt>
                <c:pt idx="89">
                  <c:v>1030.5999999999999</c:v>
                </c:pt>
                <c:pt idx="90">
                  <c:v>144</c:v>
                </c:pt>
                <c:pt idx="91">
                  <c:v>2404.2449099999999</c:v>
                </c:pt>
                <c:pt idx="92">
                  <c:v>1391.029</c:v>
                </c:pt>
                <c:pt idx="93">
                  <c:v>1258.4667300000001</c:v>
                </c:pt>
                <c:pt idx="94">
                  <c:v>1011.52034</c:v>
                </c:pt>
                <c:pt idx="95">
                  <c:v>2093.0186800000001</c:v>
                </c:pt>
                <c:pt idx="96">
                  <c:v>663.15400399999999</c:v>
                </c:pt>
                <c:pt idx="97">
                  <c:v>1321.0867800000001</c:v>
                </c:pt>
                <c:pt idx="98">
                  <c:v>1518.8903700000001</c:v>
                </c:pt>
                <c:pt idx="99">
                  <c:v>905.15400399999999</c:v>
                </c:pt>
                <c:pt idx="100">
                  <c:v>1041.0559699999999</c:v>
                </c:pt>
                <c:pt idx="101">
                  <c:v>1884.954</c:v>
                </c:pt>
                <c:pt idx="102">
                  <c:v>2401.04792</c:v>
                </c:pt>
                <c:pt idx="103">
                  <c:v>1744.6027200000001</c:v>
                </c:pt>
                <c:pt idx="104">
                  <c:v>1416.63157</c:v>
                </c:pt>
                <c:pt idx="105">
                  <c:v>1471.63141</c:v>
                </c:pt>
                <c:pt idx="106">
                  <c:v>2951.2089999999998</c:v>
                </c:pt>
                <c:pt idx="107">
                  <c:v>2623.09897</c:v>
                </c:pt>
                <c:pt idx="108">
                  <c:v>1495.94967</c:v>
                </c:pt>
                <c:pt idx="109">
                  <c:v>1442.2525700000001</c:v>
                </c:pt>
                <c:pt idx="110">
                  <c:v>1435.9500599999999</c:v>
                </c:pt>
                <c:pt idx="111">
                  <c:v>1924.7539999999999</c:v>
                </c:pt>
                <c:pt idx="112">
                  <c:v>1123.154</c:v>
                </c:pt>
                <c:pt idx="113">
                  <c:v>1910.654</c:v>
                </c:pt>
                <c:pt idx="114">
                  <c:v>1060.154</c:v>
                </c:pt>
                <c:pt idx="115">
                  <c:v>1044.154</c:v>
                </c:pt>
                <c:pt idx="116">
                  <c:v>1017.154</c:v>
                </c:pt>
                <c:pt idx="117">
                  <c:v>1124.354</c:v>
                </c:pt>
                <c:pt idx="118">
                  <c:v>2421.6711</c:v>
                </c:pt>
                <c:pt idx="119">
                  <c:v>1017.154</c:v>
                </c:pt>
                <c:pt idx="120">
                  <c:v>1859.154</c:v>
                </c:pt>
                <c:pt idx="121">
                  <c:v>1033.404</c:v>
                </c:pt>
                <c:pt idx="122">
                  <c:v>987.15400399999999</c:v>
                </c:pt>
                <c:pt idx="123">
                  <c:v>1857.154</c:v>
                </c:pt>
                <c:pt idx="124">
                  <c:v>1413.3438799999999</c:v>
                </c:pt>
                <c:pt idx="125">
                  <c:v>944.28303700000004</c:v>
                </c:pt>
                <c:pt idx="126">
                  <c:v>1684.8235500000001</c:v>
                </c:pt>
                <c:pt idx="127">
                  <c:v>2522.9593100000002</c:v>
                </c:pt>
                <c:pt idx="128">
                  <c:v>844.49546799999996</c:v>
                </c:pt>
                <c:pt idx="129">
                  <c:v>3192.25857</c:v>
                </c:pt>
                <c:pt idx="130">
                  <c:v>2239.154</c:v>
                </c:pt>
                <c:pt idx="131">
                  <c:v>2342.1237000000001</c:v>
                </c:pt>
                <c:pt idx="132">
                  <c:v>2317.154</c:v>
                </c:pt>
                <c:pt idx="133">
                  <c:v>2250.154</c:v>
                </c:pt>
                <c:pt idx="134">
                  <c:v>2248.154</c:v>
                </c:pt>
                <c:pt idx="135">
                  <c:v>2514.7852499999999</c:v>
                </c:pt>
                <c:pt idx="136">
                  <c:v>2241.154</c:v>
                </c:pt>
                <c:pt idx="137">
                  <c:v>1009.13019</c:v>
                </c:pt>
                <c:pt idx="138">
                  <c:v>2728.2903700000002</c:v>
                </c:pt>
                <c:pt idx="139">
                  <c:v>2344.779</c:v>
                </c:pt>
                <c:pt idx="140">
                  <c:v>481.15400399999999</c:v>
                </c:pt>
                <c:pt idx="141">
                  <c:v>362.61050399999999</c:v>
                </c:pt>
                <c:pt idx="142">
                  <c:v>499.32641000000001</c:v>
                </c:pt>
                <c:pt idx="143">
                  <c:v>790.156745</c:v>
                </c:pt>
                <c:pt idx="144">
                  <c:v>369.39702799999998</c:v>
                </c:pt>
                <c:pt idx="145">
                  <c:v>299.74948699999999</c:v>
                </c:pt>
                <c:pt idx="146">
                  <c:v>352.53896099999997</c:v>
                </c:pt>
                <c:pt idx="147">
                  <c:v>309.64903099999998</c:v>
                </c:pt>
                <c:pt idx="148">
                  <c:v>788.80453299999999</c:v>
                </c:pt>
                <c:pt idx="149">
                  <c:v>410.511169</c:v>
                </c:pt>
                <c:pt idx="150">
                  <c:v>326.56080800000001</c:v>
                </c:pt>
                <c:pt idx="151">
                  <c:v>289.65944000000002</c:v>
                </c:pt>
                <c:pt idx="152">
                  <c:v>349.59448700000002</c:v>
                </c:pt>
                <c:pt idx="153">
                  <c:v>809.37193600000001</c:v>
                </c:pt>
                <c:pt idx="154">
                  <c:v>278.41969999999998</c:v>
                </c:pt>
                <c:pt idx="155">
                  <c:v>285.78732500000001</c:v>
                </c:pt>
                <c:pt idx="156">
                  <c:v>328.79520100000002</c:v>
                </c:pt>
                <c:pt idx="157">
                  <c:v>520.22347600000001</c:v>
                </c:pt>
                <c:pt idx="158">
                  <c:v>267.13677000000001</c:v>
                </c:pt>
                <c:pt idx="159">
                  <c:v>303.60483299999999</c:v>
                </c:pt>
                <c:pt idx="160">
                  <c:v>636.93816600000002</c:v>
                </c:pt>
                <c:pt idx="161">
                  <c:v>750.88239899999996</c:v>
                </c:pt>
                <c:pt idx="162">
                  <c:v>300.20171599999998</c:v>
                </c:pt>
                <c:pt idx="163">
                  <c:v>281.78844800000002</c:v>
                </c:pt>
                <c:pt idx="164">
                  <c:v>371.43801200000001</c:v>
                </c:pt>
                <c:pt idx="165">
                  <c:v>303.38196599999998</c:v>
                </c:pt>
                <c:pt idx="166">
                  <c:v>304.37780600000002</c:v>
                </c:pt>
                <c:pt idx="167">
                  <c:v>675.90043100000003</c:v>
                </c:pt>
                <c:pt idx="168">
                  <c:v>273.88490400000001</c:v>
                </c:pt>
                <c:pt idx="169">
                  <c:v>221.08282</c:v>
                </c:pt>
                <c:pt idx="170">
                  <c:v>375.32595800000001</c:v>
                </c:pt>
                <c:pt idx="171">
                  <c:v>776.79768000000001</c:v>
                </c:pt>
                <c:pt idx="172">
                  <c:v>379.62448699999999</c:v>
                </c:pt>
                <c:pt idx="173">
                  <c:v>704.76214500000003</c:v>
                </c:pt>
                <c:pt idx="174">
                  <c:v>256.92756900000001</c:v>
                </c:pt>
                <c:pt idx="175">
                  <c:v>1182.84538</c:v>
                </c:pt>
                <c:pt idx="176">
                  <c:v>709.28469800000005</c:v>
                </c:pt>
                <c:pt idx="177">
                  <c:v>247.136584</c:v>
                </c:pt>
                <c:pt idx="178">
                  <c:v>547.85857799999997</c:v>
                </c:pt>
                <c:pt idx="179">
                  <c:v>218.33439300000001</c:v>
                </c:pt>
                <c:pt idx="180">
                  <c:v>581.55340899999999</c:v>
                </c:pt>
                <c:pt idx="181">
                  <c:v>576.30050800000004</c:v>
                </c:pt>
                <c:pt idx="182">
                  <c:v>698.05717900000002</c:v>
                </c:pt>
                <c:pt idx="183">
                  <c:v>666.86059799999998</c:v>
                </c:pt>
                <c:pt idx="184">
                  <c:v>633.549487</c:v>
                </c:pt>
                <c:pt idx="185">
                  <c:v>387.16327999999999</c:v>
                </c:pt>
                <c:pt idx="186">
                  <c:v>1170.7494899999999</c:v>
                </c:pt>
                <c:pt idx="187">
                  <c:v>611.05717900000002</c:v>
                </c:pt>
                <c:pt idx="188">
                  <c:v>293.92340000000002</c:v>
                </c:pt>
                <c:pt idx="189">
                  <c:v>237.79296500000001</c:v>
                </c:pt>
                <c:pt idx="190">
                  <c:v>598.05383500000005</c:v>
                </c:pt>
                <c:pt idx="191">
                  <c:v>579.48861799999997</c:v>
                </c:pt>
                <c:pt idx="192">
                  <c:v>684.61312299999997</c:v>
                </c:pt>
                <c:pt idx="193">
                  <c:v>765.52221399999996</c:v>
                </c:pt>
                <c:pt idx="194">
                  <c:v>513.299487</c:v>
                </c:pt>
                <c:pt idx="195">
                  <c:v>674.69685600000003</c:v>
                </c:pt>
                <c:pt idx="196">
                  <c:v>693.22317099999998</c:v>
                </c:pt>
                <c:pt idx="197">
                  <c:v>526.68698700000004</c:v>
                </c:pt>
                <c:pt idx="198">
                  <c:v>730.28282000000002</c:v>
                </c:pt>
                <c:pt idx="199">
                  <c:v>612.10663</c:v>
                </c:pt>
                <c:pt idx="200">
                  <c:v>508.58282000000003</c:v>
                </c:pt>
                <c:pt idx="201">
                  <c:v>781.73661300000003</c:v>
                </c:pt>
                <c:pt idx="202">
                  <c:v>716.09552399999995</c:v>
                </c:pt>
                <c:pt idx="203">
                  <c:v>499.70680599999997</c:v>
                </c:pt>
                <c:pt idx="204">
                  <c:v>645.10547299999996</c:v>
                </c:pt>
                <c:pt idx="205">
                  <c:v>572.25412600000004</c:v>
                </c:pt>
                <c:pt idx="206">
                  <c:v>678.82409900000005</c:v>
                </c:pt>
                <c:pt idx="207">
                  <c:v>529.31159300000002</c:v>
                </c:pt>
                <c:pt idx="208">
                  <c:v>673.51244999999994</c:v>
                </c:pt>
                <c:pt idx="209">
                  <c:v>414.75889699999999</c:v>
                </c:pt>
                <c:pt idx="210">
                  <c:v>464.11963600000001</c:v>
                </c:pt>
                <c:pt idx="211">
                  <c:v>517.67959599999995</c:v>
                </c:pt>
                <c:pt idx="212">
                  <c:v>1202.41984</c:v>
                </c:pt>
                <c:pt idx="213">
                  <c:v>801.74750300000005</c:v>
                </c:pt>
                <c:pt idx="214">
                  <c:v>561.40966800000001</c:v>
                </c:pt>
                <c:pt idx="215">
                  <c:v>431.97967199999999</c:v>
                </c:pt>
                <c:pt idx="216">
                  <c:v>495.711161</c:v>
                </c:pt>
                <c:pt idx="217">
                  <c:v>956.11752100000001</c:v>
                </c:pt>
                <c:pt idx="218">
                  <c:v>689.06228799999997</c:v>
                </c:pt>
                <c:pt idx="219">
                  <c:v>499.11373500000002</c:v>
                </c:pt>
                <c:pt idx="220">
                  <c:v>1209.78909</c:v>
                </c:pt>
                <c:pt idx="221">
                  <c:v>503.51734099999999</c:v>
                </c:pt>
                <c:pt idx="222">
                  <c:v>481.63792899999999</c:v>
                </c:pt>
                <c:pt idx="223">
                  <c:v>783.03338299999996</c:v>
                </c:pt>
                <c:pt idx="224">
                  <c:v>491.52314899999999</c:v>
                </c:pt>
                <c:pt idx="225">
                  <c:v>437.147423</c:v>
                </c:pt>
                <c:pt idx="226">
                  <c:v>478.110859</c:v>
                </c:pt>
                <c:pt idx="227">
                  <c:v>868.48252300000001</c:v>
                </c:pt>
                <c:pt idx="228">
                  <c:v>482.74107600000002</c:v>
                </c:pt>
                <c:pt idx="229">
                  <c:v>948.20483000000002</c:v>
                </c:pt>
                <c:pt idx="230">
                  <c:v>447.261168</c:v>
                </c:pt>
                <c:pt idx="231">
                  <c:v>758.38078599999994</c:v>
                </c:pt>
                <c:pt idx="232">
                  <c:v>499.559462</c:v>
                </c:pt>
                <c:pt idx="233">
                  <c:v>556.43939899999998</c:v>
                </c:pt>
                <c:pt idx="234">
                  <c:v>579.02225699999997</c:v>
                </c:pt>
                <c:pt idx="235">
                  <c:v>521.83324100000004</c:v>
                </c:pt>
                <c:pt idx="236">
                  <c:v>667.79036799999994</c:v>
                </c:pt>
                <c:pt idx="237">
                  <c:v>396.08465000000001</c:v>
                </c:pt>
                <c:pt idx="238">
                  <c:v>818.74879799999997</c:v>
                </c:pt>
                <c:pt idx="239">
                  <c:v>616.47199999999998</c:v>
                </c:pt>
                <c:pt idx="240">
                  <c:v>512.06810900000005</c:v>
                </c:pt>
                <c:pt idx="241">
                  <c:v>511.59435100000002</c:v>
                </c:pt>
                <c:pt idx="242">
                  <c:v>783.13563499999998</c:v>
                </c:pt>
                <c:pt idx="243">
                  <c:v>366.97126200000002</c:v>
                </c:pt>
                <c:pt idx="244">
                  <c:v>439.349467</c:v>
                </c:pt>
                <c:pt idx="245">
                  <c:v>443.66462799999999</c:v>
                </c:pt>
                <c:pt idx="246">
                  <c:v>554.02518399999997</c:v>
                </c:pt>
                <c:pt idx="247">
                  <c:v>602.08584599999995</c:v>
                </c:pt>
                <c:pt idx="248">
                  <c:v>547.58792900000003</c:v>
                </c:pt>
                <c:pt idx="249">
                  <c:v>1044.30366</c:v>
                </c:pt>
                <c:pt idx="250">
                  <c:v>739.00557600000002</c:v>
                </c:pt>
                <c:pt idx="251">
                  <c:v>573.25501699999995</c:v>
                </c:pt>
                <c:pt idx="252">
                  <c:v>814.94426699999997</c:v>
                </c:pt>
                <c:pt idx="253">
                  <c:v>580.33863299999996</c:v>
                </c:pt>
                <c:pt idx="254">
                  <c:v>391.11869799999999</c:v>
                </c:pt>
                <c:pt idx="255">
                  <c:v>620.54366700000003</c:v>
                </c:pt>
                <c:pt idx="256">
                  <c:v>844.87038500000006</c:v>
                </c:pt>
                <c:pt idx="257">
                  <c:v>1048.60491</c:v>
                </c:pt>
                <c:pt idx="258">
                  <c:v>702.16792899999996</c:v>
                </c:pt>
                <c:pt idx="259">
                  <c:v>611.68384700000001</c:v>
                </c:pt>
                <c:pt idx="260">
                  <c:v>1011.9921000000001</c:v>
                </c:pt>
                <c:pt idx="261">
                  <c:v>872.11373500000002</c:v>
                </c:pt>
                <c:pt idx="262">
                  <c:v>504.478838</c:v>
                </c:pt>
                <c:pt idx="263">
                  <c:v>745.11098500000003</c:v>
                </c:pt>
                <c:pt idx="264">
                  <c:v>591.39885600000002</c:v>
                </c:pt>
                <c:pt idx="265">
                  <c:v>607.63250100000005</c:v>
                </c:pt>
                <c:pt idx="266">
                  <c:v>823.06112199999995</c:v>
                </c:pt>
                <c:pt idx="267">
                  <c:v>932.547099</c:v>
                </c:pt>
                <c:pt idx="268">
                  <c:v>859.879683</c:v>
                </c:pt>
                <c:pt idx="269">
                  <c:v>844.41281100000003</c:v>
                </c:pt>
                <c:pt idx="270">
                  <c:v>603.27690099999995</c:v>
                </c:pt>
                <c:pt idx="271">
                  <c:v>770.50392499999998</c:v>
                </c:pt>
                <c:pt idx="272">
                  <c:v>526.38406999999995</c:v>
                </c:pt>
                <c:pt idx="273">
                  <c:v>676.38166799999999</c:v>
                </c:pt>
                <c:pt idx="274">
                  <c:v>754.49520500000006</c:v>
                </c:pt>
                <c:pt idx="275">
                  <c:v>1004.00248</c:v>
                </c:pt>
                <c:pt idx="276">
                  <c:v>633.70649900000001</c:v>
                </c:pt>
                <c:pt idx="277">
                  <c:v>612.07684800000004</c:v>
                </c:pt>
                <c:pt idx="278">
                  <c:v>702.75073099999997</c:v>
                </c:pt>
                <c:pt idx="279">
                  <c:v>543.88314600000001</c:v>
                </c:pt>
                <c:pt idx="280">
                  <c:v>898.84769600000004</c:v>
                </c:pt>
                <c:pt idx="281">
                  <c:v>717.90674300000001</c:v>
                </c:pt>
                <c:pt idx="282">
                  <c:v>709.23759700000005</c:v>
                </c:pt>
                <c:pt idx="283">
                  <c:v>621.90362200000004</c:v>
                </c:pt>
                <c:pt idx="284">
                  <c:v>692.40388299999995</c:v>
                </c:pt>
                <c:pt idx="285">
                  <c:v>815.47975699999995</c:v>
                </c:pt>
                <c:pt idx="286">
                  <c:v>599.49489900000003</c:v>
                </c:pt>
                <c:pt idx="287">
                  <c:v>732.88421800000003</c:v>
                </c:pt>
                <c:pt idx="288">
                  <c:v>1079.61088</c:v>
                </c:pt>
                <c:pt idx="289">
                  <c:v>545.93953099999999</c:v>
                </c:pt>
                <c:pt idx="290">
                  <c:v>741.21292200000005</c:v>
                </c:pt>
                <c:pt idx="291">
                  <c:v>459.86897099999999</c:v>
                </c:pt>
                <c:pt idx="292">
                  <c:v>744.65083700000002</c:v>
                </c:pt>
                <c:pt idx="293">
                  <c:v>939.36427800000001</c:v>
                </c:pt>
                <c:pt idx="294">
                  <c:v>736.62419</c:v>
                </c:pt>
                <c:pt idx="295">
                  <c:v>479.756956</c:v>
                </c:pt>
                <c:pt idx="296">
                  <c:v>705.86100999999996</c:v>
                </c:pt>
                <c:pt idx="297">
                  <c:v>763.05100300000004</c:v>
                </c:pt>
                <c:pt idx="298">
                  <c:v>721.59797500000002</c:v>
                </c:pt>
                <c:pt idx="299">
                  <c:v>513.01139999999998</c:v>
                </c:pt>
                <c:pt idx="300">
                  <c:v>604.011257</c:v>
                </c:pt>
                <c:pt idx="301">
                  <c:v>730.86435100000006</c:v>
                </c:pt>
                <c:pt idx="302">
                  <c:v>686.71080199999994</c:v>
                </c:pt>
                <c:pt idx="303">
                  <c:v>708.20425</c:v>
                </c:pt>
                <c:pt idx="304">
                  <c:v>638.92316400000004</c:v>
                </c:pt>
                <c:pt idx="305">
                  <c:v>524.31016099999999</c:v>
                </c:pt>
                <c:pt idx="306">
                  <c:v>604.10998600000005</c:v>
                </c:pt>
                <c:pt idx="307">
                  <c:v>897.61860999999999</c:v>
                </c:pt>
                <c:pt idx="308">
                  <c:v>844.77273200000002</c:v>
                </c:pt>
                <c:pt idx="309">
                  <c:v>997.74726499999997</c:v>
                </c:pt>
                <c:pt idx="310">
                  <c:v>918.33891700000004</c:v>
                </c:pt>
                <c:pt idx="311">
                  <c:v>657.69268399999999</c:v>
                </c:pt>
                <c:pt idx="312">
                  <c:v>714.95194400000003</c:v>
                </c:pt>
                <c:pt idx="313">
                  <c:v>765.24487299999998</c:v>
                </c:pt>
                <c:pt idx="314">
                  <c:v>1211.2036800000001</c:v>
                </c:pt>
                <c:pt idx="315">
                  <c:v>1303.99784</c:v>
                </c:pt>
                <c:pt idx="316">
                  <c:v>1364.0715499999999</c:v>
                </c:pt>
                <c:pt idx="317">
                  <c:v>905.08527700000002</c:v>
                </c:pt>
                <c:pt idx="318">
                  <c:v>950.986132</c:v>
                </c:pt>
                <c:pt idx="319">
                  <c:v>2099.3878199999999</c:v>
                </c:pt>
                <c:pt idx="320">
                  <c:v>900.82776100000001</c:v>
                </c:pt>
                <c:pt idx="321">
                  <c:v>684.896388</c:v>
                </c:pt>
                <c:pt idx="322">
                  <c:v>1629.6191100000001</c:v>
                </c:pt>
                <c:pt idx="323">
                  <c:v>1988.81538</c:v>
                </c:pt>
                <c:pt idx="324">
                  <c:v>1002.59114</c:v>
                </c:pt>
                <c:pt idx="325">
                  <c:v>953.94305499999996</c:v>
                </c:pt>
                <c:pt idx="326">
                  <c:v>686.33578199999999</c:v>
                </c:pt>
                <c:pt idx="327">
                  <c:v>573.06305499999996</c:v>
                </c:pt>
                <c:pt idx="328">
                  <c:v>1488.56843</c:v>
                </c:pt>
                <c:pt idx="329">
                  <c:v>1416.8942199999999</c:v>
                </c:pt>
                <c:pt idx="330">
                  <c:v>790.19032700000002</c:v>
                </c:pt>
                <c:pt idx="331">
                  <c:v>1590.6040399999999</c:v>
                </c:pt>
                <c:pt idx="332">
                  <c:v>1092.52305</c:v>
                </c:pt>
                <c:pt idx="333">
                  <c:v>879.92669100000001</c:v>
                </c:pt>
                <c:pt idx="334">
                  <c:v>772.69638799999996</c:v>
                </c:pt>
                <c:pt idx="335">
                  <c:v>965.62827200000004</c:v>
                </c:pt>
                <c:pt idx="336">
                  <c:v>2097.6261599999998</c:v>
                </c:pt>
                <c:pt idx="337">
                  <c:v>1171.5438200000001</c:v>
                </c:pt>
                <c:pt idx="338">
                  <c:v>591.66305499999999</c:v>
                </c:pt>
                <c:pt idx="339">
                  <c:v>1106.04972</c:v>
                </c:pt>
                <c:pt idx="340">
                  <c:v>1073.91491</c:v>
                </c:pt>
                <c:pt idx="341">
                  <c:v>1263.15608</c:v>
                </c:pt>
                <c:pt idx="342">
                  <c:v>1166.8438799999999</c:v>
                </c:pt>
                <c:pt idx="343">
                  <c:v>614.72972100000004</c:v>
                </c:pt>
                <c:pt idx="344">
                  <c:v>864.54453599999999</c:v>
                </c:pt>
                <c:pt idx="345">
                  <c:v>1190.21523</c:v>
                </c:pt>
                <c:pt idx="346">
                  <c:v>1045.7701300000001</c:v>
                </c:pt>
                <c:pt idx="347">
                  <c:v>1591.77874</c:v>
                </c:pt>
                <c:pt idx="348">
                  <c:v>1304.5782099999999</c:v>
                </c:pt>
                <c:pt idx="349">
                  <c:v>1428.3750500000001</c:v>
                </c:pt>
                <c:pt idx="350">
                  <c:v>698.81305499999996</c:v>
                </c:pt>
                <c:pt idx="351">
                  <c:v>2011.1610900000001</c:v>
                </c:pt>
                <c:pt idx="352">
                  <c:v>1236.6668299999999</c:v>
                </c:pt>
                <c:pt idx="353">
                  <c:v>1221.8385599999999</c:v>
                </c:pt>
                <c:pt idx="354">
                  <c:v>1258.1202000000001</c:v>
                </c:pt>
                <c:pt idx="355">
                  <c:v>1655.0443499999999</c:v>
                </c:pt>
                <c:pt idx="356">
                  <c:v>1153.2621300000001</c:v>
                </c:pt>
                <c:pt idx="357">
                  <c:v>968.32609100000002</c:v>
                </c:pt>
                <c:pt idx="358">
                  <c:v>780.356043</c:v>
                </c:pt>
                <c:pt idx="359">
                  <c:v>1305.7972199999999</c:v>
                </c:pt>
                <c:pt idx="360">
                  <c:v>1312.60735</c:v>
                </c:pt>
                <c:pt idx="361">
                  <c:v>1775.6256000000001</c:v>
                </c:pt>
                <c:pt idx="362">
                  <c:v>1117.92389</c:v>
                </c:pt>
                <c:pt idx="363">
                  <c:v>1434.58574</c:v>
                </c:pt>
                <c:pt idx="364">
                  <c:v>958.953577</c:v>
                </c:pt>
                <c:pt idx="365">
                  <c:v>925.963886</c:v>
                </c:pt>
                <c:pt idx="366">
                  <c:v>1622.20117</c:v>
                </c:pt>
                <c:pt idx="367">
                  <c:v>874.76000299999998</c:v>
                </c:pt>
                <c:pt idx="368">
                  <c:v>1248.7496000000001</c:v>
                </c:pt>
                <c:pt idx="369">
                  <c:v>1357.5815299999999</c:v>
                </c:pt>
                <c:pt idx="370">
                  <c:v>970.64743099999998</c:v>
                </c:pt>
                <c:pt idx="371">
                  <c:v>1337.40248</c:v>
                </c:pt>
                <c:pt idx="372">
                  <c:v>1349.2891299999999</c:v>
                </c:pt>
                <c:pt idx="373">
                  <c:v>1249.0319300000001</c:v>
                </c:pt>
                <c:pt idx="374">
                  <c:v>1461.8142800000001</c:v>
                </c:pt>
                <c:pt idx="375">
                  <c:v>1341.6752300000001</c:v>
                </c:pt>
                <c:pt idx="376">
                  <c:v>953.89029300000004</c:v>
                </c:pt>
                <c:pt idx="377">
                  <c:v>826.45921299999998</c:v>
                </c:pt>
                <c:pt idx="378">
                  <c:v>1258.55729</c:v>
                </c:pt>
                <c:pt idx="379">
                  <c:v>1125.0939699999999</c:v>
                </c:pt>
                <c:pt idx="380">
                  <c:v>1065.43055</c:v>
                </c:pt>
                <c:pt idx="381">
                  <c:v>1253.8428699999999</c:v>
                </c:pt>
                <c:pt idx="382">
                  <c:v>1417.7721100000001</c:v>
                </c:pt>
                <c:pt idx="383">
                  <c:v>1256.2714100000001</c:v>
                </c:pt>
                <c:pt idx="384">
                  <c:v>1699.2234599999999</c:v>
                </c:pt>
                <c:pt idx="385">
                  <c:v>2802.5818599999998</c:v>
                </c:pt>
                <c:pt idx="386">
                  <c:v>1257.2058199999999</c:v>
                </c:pt>
                <c:pt idx="387">
                  <c:v>835.36659299999997</c:v>
                </c:pt>
                <c:pt idx="388">
                  <c:v>2657.2765899999999</c:v>
                </c:pt>
                <c:pt idx="389">
                  <c:v>1307.28765</c:v>
                </c:pt>
                <c:pt idx="390">
                  <c:v>2094.2144199999998</c:v>
                </c:pt>
                <c:pt idx="391">
                  <c:v>933.65230699999995</c:v>
                </c:pt>
                <c:pt idx="392">
                  <c:v>1857.9184399999999</c:v>
                </c:pt>
                <c:pt idx="393">
                  <c:v>1932.4874299999999</c:v>
                </c:pt>
                <c:pt idx="394">
                  <c:v>1698.3576599999999</c:v>
                </c:pt>
                <c:pt idx="395">
                  <c:v>1046.7086999999999</c:v>
                </c:pt>
                <c:pt idx="396">
                  <c:v>550.11659299999997</c:v>
                </c:pt>
                <c:pt idx="397">
                  <c:v>1655.98613</c:v>
                </c:pt>
                <c:pt idx="398">
                  <c:v>1659.6165900000001</c:v>
                </c:pt>
                <c:pt idx="399">
                  <c:v>1007.57568</c:v>
                </c:pt>
                <c:pt idx="400">
                  <c:v>1303.6165900000001</c:v>
                </c:pt>
                <c:pt idx="401">
                  <c:v>1011.35812</c:v>
                </c:pt>
                <c:pt idx="402">
                  <c:v>1448.00296</c:v>
                </c:pt>
                <c:pt idx="403">
                  <c:v>1202.99755</c:v>
                </c:pt>
                <c:pt idx="404">
                  <c:v>1523.4537499999999</c:v>
                </c:pt>
                <c:pt idx="405">
                  <c:v>1173.0117499999999</c:v>
                </c:pt>
                <c:pt idx="406">
                  <c:v>2423.89399</c:v>
                </c:pt>
                <c:pt idx="407">
                  <c:v>1098.06104</c:v>
                </c:pt>
                <c:pt idx="408">
                  <c:v>1094.7094500000001</c:v>
                </c:pt>
                <c:pt idx="409">
                  <c:v>1153.82311</c:v>
                </c:pt>
                <c:pt idx="410">
                  <c:v>1337.8446100000001</c:v>
                </c:pt>
                <c:pt idx="411">
                  <c:v>1785.34079</c:v>
                </c:pt>
                <c:pt idx="412">
                  <c:v>1768.40579</c:v>
                </c:pt>
                <c:pt idx="413">
                  <c:v>858.745903</c:v>
                </c:pt>
                <c:pt idx="414">
                  <c:v>1537.0550000000001</c:v>
                </c:pt>
                <c:pt idx="415">
                  <c:v>771.86659299999997</c:v>
                </c:pt>
                <c:pt idx="416">
                  <c:v>1399.1165900000001</c:v>
                </c:pt>
                <c:pt idx="417">
                  <c:v>1560.3244199999999</c:v>
                </c:pt>
                <c:pt idx="418">
                  <c:v>1311.79197</c:v>
                </c:pt>
                <c:pt idx="419">
                  <c:v>1313.0943199999999</c:v>
                </c:pt>
                <c:pt idx="420">
                  <c:v>951.38659299999995</c:v>
                </c:pt>
                <c:pt idx="421">
                  <c:v>840.86659299999997</c:v>
                </c:pt>
                <c:pt idx="422">
                  <c:v>1165.65383</c:v>
                </c:pt>
                <c:pt idx="423">
                  <c:v>1346.94085</c:v>
                </c:pt>
                <c:pt idx="424">
                  <c:v>1203.0332599999999</c:v>
                </c:pt>
                <c:pt idx="425">
                  <c:v>1154.8665900000001</c:v>
                </c:pt>
                <c:pt idx="426">
                  <c:v>1548.7534700000001</c:v>
                </c:pt>
                <c:pt idx="427">
                  <c:v>1180.81104</c:v>
                </c:pt>
                <c:pt idx="428">
                  <c:v>1883.8471099999999</c:v>
                </c:pt>
                <c:pt idx="429">
                  <c:v>1495.14195</c:v>
                </c:pt>
                <c:pt idx="430">
                  <c:v>1889.9313400000001</c:v>
                </c:pt>
                <c:pt idx="431">
                  <c:v>942.36659299999997</c:v>
                </c:pt>
                <c:pt idx="432">
                  <c:v>1325.3097700000001</c:v>
                </c:pt>
                <c:pt idx="433">
                  <c:v>1129.2891299999999</c:v>
                </c:pt>
                <c:pt idx="434">
                  <c:v>2503.4403600000001</c:v>
                </c:pt>
                <c:pt idx="435">
                  <c:v>677.42659300000003</c:v>
                </c:pt>
                <c:pt idx="436">
                  <c:v>1465.74054</c:v>
                </c:pt>
                <c:pt idx="437">
                  <c:v>1589.8752899999999</c:v>
                </c:pt>
                <c:pt idx="438">
                  <c:v>2215.7978400000002</c:v>
                </c:pt>
                <c:pt idx="439">
                  <c:v>1783.8665900000001</c:v>
                </c:pt>
                <c:pt idx="440">
                  <c:v>745.15230699999995</c:v>
                </c:pt>
                <c:pt idx="441">
                  <c:v>763.17428500000005</c:v>
                </c:pt>
                <c:pt idx="442">
                  <c:v>2640.1274100000001</c:v>
                </c:pt>
                <c:pt idx="443">
                  <c:v>2476.1499899999999</c:v>
                </c:pt>
                <c:pt idx="444">
                  <c:v>3458.3083999999999</c:v>
                </c:pt>
                <c:pt idx="445">
                  <c:v>2746.04088</c:v>
                </c:pt>
                <c:pt idx="446">
                  <c:v>1008.88428</c:v>
                </c:pt>
                <c:pt idx="447">
                  <c:v>2697.6395200000002</c:v>
                </c:pt>
                <c:pt idx="448">
                  <c:v>1190.82133</c:v>
                </c:pt>
                <c:pt idx="449">
                  <c:v>887.22400600000003</c:v>
                </c:pt>
                <c:pt idx="450">
                  <c:v>1219.84826</c:v>
                </c:pt>
                <c:pt idx="451">
                  <c:v>2127.37779</c:v>
                </c:pt>
                <c:pt idx="452">
                  <c:v>1085.6404399999999</c:v>
                </c:pt>
                <c:pt idx="453">
                  <c:v>1693.58438</c:v>
                </c:pt>
                <c:pt idx="454">
                  <c:v>2813.0621599999999</c:v>
                </c:pt>
                <c:pt idx="455">
                  <c:v>2349.2769400000002</c:v>
                </c:pt>
                <c:pt idx="456">
                  <c:v>1487.4864299999999</c:v>
                </c:pt>
                <c:pt idx="457">
                  <c:v>1237.46939</c:v>
                </c:pt>
                <c:pt idx="458">
                  <c:v>926.40466700000002</c:v>
                </c:pt>
                <c:pt idx="459">
                  <c:v>2246.60133</c:v>
                </c:pt>
                <c:pt idx="460">
                  <c:v>1195.0915399999999</c:v>
                </c:pt>
                <c:pt idx="461">
                  <c:v>1651.6234199999999</c:v>
                </c:pt>
                <c:pt idx="462">
                  <c:v>1159.5555400000001</c:v>
                </c:pt>
                <c:pt idx="463">
                  <c:v>1662.8515500000001</c:v>
                </c:pt>
                <c:pt idx="464">
                  <c:v>3094.8295800000001</c:v>
                </c:pt>
                <c:pt idx="465">
                  <c:v>1395.538</c:v>
                </c:pt>
                <c:pt idx="466">
                  <c:v>1757.68497</c:v>
                </c:pt>
                <c:pt idx="467">
                  <c:v>2215.9899399999999</c:v>
                </c:pt>
                <c:pt idx="468">
                  <c:v>1311.45506</c:v>
                </c:pt>
                <c:pt idx="469">
                  <c:v>2187.4005999999999</c:v>
                </c:pt>
                <c:pt idx="470">
                  <c:v>2466.4416999999999</c:v>
                </c:pt>
                <c:pt idx="471">
                  <c:v>2171.33383</c:v>
                </c:pt>
                <c:pt idx="472">
                  <c:v>1742.1739</c:v>
                </c:pt>
                <c:pt idx="473">
                  <c:v>2014.3405600000001</c:v>
                </c:pt>
                <c:pt idx="474">
                  <c:v>1137.0064</c:v>
                </c:pt>
                <c:pt idx="475">
                  <c:v>256.20291300000002</c:v>
                </c:pt>
                <c:pt idx="476">
                  <c:v>1624.2494200000001</c:v>
                </c:pt>
                <c:pt idx="477">
                  <c:v>1575.43245</c:v>
                </c:pt>
                <c:pt idx="478">
                  <c:v>1258.1284800000001</c:v>
                </c:pt>
                <c:pt idx="479">
                  <c:v>832.56408799999997</c:v>
                </c:pt>
                <c:pt idx="480">
                  <c:v>1056.52061</c:v>
                </c:pt>
                <c:pt idx="481">
                  <c:v>1617.5258799999999</c:v>
                </c:pt>
                <c:pt idx="482">
                  <c:v>1148.00576</c:v>
                </c:pt>
                <c:pt idx="483">
                  <c:v>1138.27133</c:v>
                </c:pt>
                <c:pt idx="484">
                  <c:v>1020.88168</c:v>
                </c:pt>
                <c:pt idx="485">
                  <c:v>1187.2463299999999</c:v>
                </c:pt>
                <c:pt idx="486">
                  <c:v>1859.41292</c:v>
                </c:pt>
                <c:pt idx="487">
                  <c:v>1157.10193</c:v>
                </c:pt>
                <c:pt idx="488">
                  <c:v>1133.3382899999999</c:v>
                </c:pt>
                <c:pt idx="489">
                  <c:v>1161.98946</c:v>
                </c:pt>
                <c:pt idx="490">
                  <c:v>2271.8989000000001</c:v>
                </c:pt>
                <c:pt idx="491">
                  <c:v>1316.35699</c:v>
                </c:pt>
                <c:pt idx="492">
                  <c:v>2333.7206500000002</c:v>
                </c:pt>
                <c:pt idx="493">
                  <c:v>495.44818400000003</c:v>
                </c:pt>
                <c:pt idx="494">
                  <c:v>1627.8023499999999</c:v>
                </c:pt>
                <c:pt idx="495">
                  <c:v>2462.6716299999998</c:v>
                </c:pt>
                <c:pt idx="496">
                  <c:v>1826.8653200000001</c:v>
                </c:pt>
                <c:pt idx="497">
                  <c:v>2163.2660000000001</c:v>
                </c:pt>
                <c:pt idx="498">
                  <c:v>2036.6831199999999</c:v>
                </c:pt>
                <c:pt idx="499">
                  <c:v>1497.88067</c:v>
                </c:pt>
                <c:pt idx="500">
                  <c:v>1980.41174</c:v>
                </c:pt>
                <c:pt idx="501">
                  <c:v>1896.1097199999999</c:v>
                </c:pt>
                <c:pt idx="502">
                  <c:v>1023.15163</c:v>
                </c:pt>
                <c:pt idx="503">
                  <c:v>2877.52115</c:v>
                </c:pt>
                <c:pt idx="504">
                  <c:v>1692.35626</c:v>
                </c:pt>
                <c:pt idx="505">
                  <c:v>2681.1255299999998</c:v>
                </c:pt>
                <c:pt idx="506">
                  <c:v>633.71329400000002</c:v>
                </c:pt>
                <c:pt idx="507">
                  <c:v>1333.0882899999999</c:v>
                </c:pt>
                <c:pt idx="508">
                  <c:v>1987.9083900000001</c:v>
                </c:pt>
                <c:pt idx="509">
                  <c:v>1946.30321</c:v>
                </c:pt>
                <c:pt idx="510">
                  <c:v>764.33829400000002</c:v>
                </c:pt>
                <c:pt idx="511">
                  <c:v>1457.00496</c:v>
                </c:pt>
                <c:pt idx="512">
                  <c:v>1087.2338199999999</c:v>
                </c:pt>
                <c:pt idx="513">
                  <c:v>754.33829400000002</c:v>
                </c:pt>
                <c:pt idx="514">
                  <c:v>951.69040700000005</c:v>
                </c:pt>
                <c:pt idx="515">
                  <c:v>1553.19544</c:v>
                </c:pt>
                <c:pt idx="516">
                  <c:v>829.33829400000002</c:v>
                </c:pt>
                <c:pt idx="517">
                  <c:v>2065.31925</c:v>
                </c:pt>
                <c:pt idx="518">
                  <c:v>751.33829400000002</c:v>
                </c:pt>
                <c:pt idx="519">
                  <c:v>1571.81591</c:v>
                </c:pt>
                <c:pt idx="520">
                  <c:v>1969.8549599999999</c:v>
                </c:pt>
                <c:pt idx="521">
                  <c:v>1488.1282900000001</c:v>
                </c:pt>
                <c:pt idx="522">
                  <c:v>2052.6406200000001</c:v>
                </c:pt>
                <c:pt idx="523">
                  <c:v>1720.05144</c:v>
                </c:pt>
                <c:pt idx="524">
                  <c:v>3580.8821499999999</c:v>
                </c:pt>
                <c:pt idx="525">
                  <c:v>1409.8278</c:v>
                </c:pt>
                <c:pt idx="526">
                  <c:v>682.45769700000005</c:v>
                </c:pt>
                <c:pt idx="527">
                  <c:v>1200.6100300000001</c:v>
                </c:pt>
                <c:pt idx="528">
                  <c:v>2412.3196600000001</c:v>
                </c:pt>
                <c:pt idx="529">
                  <c:v>982.33829400000002</c:v>
                </c:pt>
                <c:pt idx="530">
                  <c:v>1075.15311</c:v>
                </c:pt>
                <c:pt idx="531">
                  <c:v>1843.0955799999999</c:v>
                </c:pt>
                <c:pt idx="532">
                  <c:v>2035.32754</c:v>
                </c:pt>
                <c:pt idx="533">
                  <c:v>402.93530900000002</c:v>
                </c:pt>
                <c:pt idx="534">
                  <c:v>816.87579400000004</c:v>
                </c:pt>
                <c:pt idx="535">
                  <c:v>1792.1089400000001</c:v>
                </c:pt>
                <c:pt idx="536">
                  <c:v>1402.8735099999999</c:v>
                </c:pt>
                <c:pt idx="537">
                  <c:v>303.33829400000002</c:v>
                </c:pt>
                <c:pt idx="538">
                  <c:v>248.33829399999999</c:v>
                </c:pt>
                <c:pt idx="539">
                  <c:v>1303.1360500000001</c:v>
                </c:pt>
                <c:pt idx="540">
                  <c:v>1107.2896699999999</c:v>
                </c:pt>
                <c:pt idx="541">
                  <c:v>804.66591300000005</c:v>
                </c:pt>
                <c:pt idx="542">
                  <c:v>654.02706699999999</c:v>
                </c:pt>
                <c:pt idx="543">
                  <c:v>1198.50468</c:v>
                </c:pt>
                <c:pt idx="544">
                  <c:v>586.92897000000005</c:v>
                </c:pt>
                <c:pt idx="545">
                  <c:v>1547.0733600000001</c:v>
                </c:pt>
                <c:pt idx="546">
                  <c:v>1099.1300900000001</c:v>
                </c:pt>
                <c:pt idx="547">
                  <c:v>1418.4675099999999</c:v>
                </c:pt>
                <c:pt idx="548">
                  <c:v>1262.5151900000001</c:v>
                </c:pt>
                <c:pt idx="549">
                  <c:v>1719.2989500000001</c:v>
                </c:pt>
                <c:pt idx="550">
                  <c:v>1474.5682300000001</c:v>
                </c:pt>
                <c:pt idx="551">
                  <c:v>1227.03982</c:v>
                </c:pt>
                <c:pt idx="552">
                  <c:v>1473.1512299999999</c:v>
                </c:pt>
                <c:pt idx="553">
                  <c:v>1429.85904</c:v>
                </c:pt>
                <c:pt idx="554">
                  <c:v>1568.3506500000001</c:v>
                </c:pt>
                <c:pt idx="555">
                  <c:v>1321.80645</c:v>
                </c:pt>
                <c:pt idx="556">
                  <c:v>1269.94526</c:v>
                </c:pt>
                <c:pt idx="557">
                  <c:v>974.59980599999994</c:v>
                </c:pt>
                <c:pt idx="558">
                  <c:v>954.11328100000003</c:v>
                </c:pt>
                <c:pt idx="559">
                  <c:v>1034.7088799999999</c:v>
                </c:pt>
                <c:pt idx="560">
                  <c:v>2587.2491100000002</c:v>
                </c:pt>
                <c:pt idx="561">
                  <c:v>1374.0497800000001</c:v>
                </c:pt>
                <c:pt idx="562">
                  <c:v>1153.1411599999999</c:v>
                </c:pt>
                <c:pt idx="563">
                  <c:v>704.25610400000005</c:v>
                </c:pt>
                <c:pt idx="564">
                  <c:v>1269.1176700000001</c:v>
                </c:pt>
                <c:pt idx="565">
                  <c:v>1096.8782200000001</c:v>
                </c:pt>
                <c:pt idx="566">
                  <c:v>712.15913399999999</c:v>
                </c:pt>
                <c:pt idx="567">
                  <c:v>1031.0293999999999</c:v>
                </c:pt>
                <c:pt idx="568">
                  <c:v>1252.5773200000001</c:v>
                </c:pt>
                <c:pt idx="569">
                  <c:v>982.19953799999996</c:v>
                </c:pt>
                <c:pt idx="570">
                  <c:v>834.06278599999996</c:v>
                </c:pt>
                <c:pt idx="571">
                  <c:v>1473.50918</c:v>
                </c:pt>
                <c:pt idx="572">
                  <c:v>1301.7721899999999</c:v>
                </c:pt>
                <c:pt idx="573">
                  <c:v>1433.2859599999999</c:v>
                </c:pt>
                <c:pt idx="574">
                  <c:v>1110.04483</c:v>
                </c:pt>
                <c:pt idx="575">
                  <c:v>1026.64978</c:v>
                </c:pt>
                <c:pt idx="576">
                  <c:v>1134.24308</c:v>
                </c:pt>
                <c:pt idx="577">
                  <c:v>1086.6439800000001</c:v>
                </c:pt>
                <c:pt idx="578">
                  <c:v>883.259367</c:v>
                </c:pt>
                <c:pt idx="579">
                  <c:v>1056.1554799999999</c:v>
                </c:pt>
                <c:pt idx="580">
                  <c:v>808.81912399999999</c:v>
                </c:pt>
                <c:pt idx="581">
                  <c:v>954.76519499999995</c:v>
                </c:pt>
                <c:pt idx="582">
                  <c:v>1026.7997800000001</c:v>
                </c:pt>
                <c:pt idx="583">
                  <c:v>1031.4504400000001</c:v>
                </c:pt>
                <c:pt idx="584">
                  <c:v>1680.52451</c:v>
                </c:pt>
                <c:pt idx="585">
                  <c:v>796.93674199999998</c:v>
                </c:pt>
                <c:pt idx="586">
                  <c:v>826.22951</c:v>
                </c:pt>
                <c:pt idx="587">
                  <c:v>1040.8524</c:v>
                </c:pt>
                <c:pt idx="588">
                  <c:v>1039.9704400000001</c:v>
                </c:pt>
                <c:pt idx="589">
                  <c:v>1627.01142</c:v>
                </c:pt>
                <c:pt idx="590">
                  <c:v>1745.27352</c:v>
                </c:pt>
                <c:pt idx="591">
                  <c:v>1150.4939199999999</c:v>
                </c:pt>
                <c:pt idx="592">
                  <c:v>859.12544100000002</c:v>
                </c:pt>
                <c:pt idx="593">
                  <c:v>1531.2210299999999</c:v>
                </c:pt>
                <c:pt idx="594">
                  <c:v>1044.4343100000001</c:v>
                </c:pt>
                <c:pt idx="595">
                  <c:v>905.79357800000002</c:v>
                </c:pt>
                <c:pt idx="596">
                  <c:v>2497.8304400000002</c:v>
                </c:pt>
                <c:pt idx="597">
                  <c:v>1427.99962</c:v>
                </c:pt>
                <c:pt idx="598">
                  <c:v>1020.95044</c:v>
                </c:pt>
                <c:pt idx="599">
                  <c:v>634.64535599999999</c:v>
                </c:pt>
                <c:pt idx="600">
                  <c:v>1040.0728899999999</c:v>
                </c:pt>
                <c:pt idx="601">
                  <c:v>1239.9700499999999</c:v>
                </c:pt>
                <c:pt idx="602">
                  <c:v>1141.19605</c:v>
                </c:pt>
                <c:pt idx="603">
                  <c:v>990.35044100000005</c:v>
                </c:pt>
                <c:pt idx="604">
                  <c:v>1994.6862900000001</c:v>
                </c:pt>
                <c:pt idx="605">
                  <c:v>1223.1958999999999</c:v>
                </c:pt>
                <c:pt idx="606">
                  <c:v>1093.17686</c:v>
                </c:pt>
                <c:pt idx="607">
                  <c:v>1094.1455599999999</c:v>
                </c:pt>
                <c:pt idx="608">
                  <c:v>1098.72317</c:v>
                </c:pt>
                <c:pt idx="609">
                  <c:v>1306.50307</c:v>
                </c:pt>
                <c:pt idx="610">
                  <c:v>1207.7529099999999</c:v>
                </c:pt>
                <c:pt idx="611">
                  <c:v>935.66072099999997</c:v>
                </c:pt>
                <c:pt idx="612">
                  <c:v>795.573082</c:v>
                </c:pt>
                <c:pt idx="613">
                  <c:v>1081.08933</c:v>
                </c:pt>
                <c:pt idx="614">
                  <c:v>1491.2340200000001</c:v>
                </c:pt>
                <c:pt idx="615">
                  <c:v>1397.0484799999999</c:v>
                </c:pt>
                <c:pt idx="616">
                  <c:v>1654.8586</c:v>
                </c:pt>
                <c:pt idx="617">
                  <c:v>773.45044099999996</c:v>
                </c:pt>
                <c:pt idx="618">
                  <c:v>1526.0490299999999</c:v>
                </c:pt>
                <c:pt idx="619">
                  <c:v>1549.3282200000001</c:v>
                </c:pt>
                <c:pt idx="620">
                  <c:v>1746.1922</c:v>
                </c:pt>
                <c:pt idx="621">
                  <c:v>762.12901199999999</c:v>
                </c:pt>
                <c:pt idx="622">
                  <c:v>1074.1171099999999</c:v>
                </c:pt>
                <c:pt idx="623">
                  <c:v>724.95044099999996</c:v>
                </c:pt>
                <c:pt idx="624">
                  <c:v>1179.34699</c:v>
                </c:pt>
                <c:pt idx="625">
                  <c:v>1254.5556999999999</c:v>
                </c:pt>
                <c:pt idx="626">
                  <c:v>672.12901199999999</c:v>
                </c:pt>
                <c:pt idx="627">
                  <c:v>1961.13688</c:v>
                </c:pt>
                <c:pt idx="628">
                  <c:v>1953.5736199999999</c:v>
                </c:pt>
                <c:pt idx="629">
                  <c:v>2580.6530899999998</c:v>
                </c:pt>
                <c:pt idx="630">
                  <c:v>1736.85427</c:v>
                </c:pt>
                <c:pt idx="631">
                  <c:v>708.62565300000006</c:v>
                </c:pt>
                <c:pt idx="632">
                  <c:v>1917.99028</c:v>
                </c:pt>
                <c:pt idx="633">
                  <c:v>892.64044899999999</c:v>
                </c:pt>
                <c:pt idx="634">
                  <c:v>831.77649099999996</c:v>
                </c:pt>
                <c:pt idx="635">
                  <c:v>697.44449099999997</c:v>
                </c:pt>
                <c:pt idx="636">
                  <c:v>1431.4446700000001</c:v>
                </c:pt>
                <c:pt idx="637">
                  <c:v>1274.37149</c:v>
                </c:pt>
                <c:pt idx="638">
                  <c:v>1221.90086</c:v>
                </c:pt>
                <c:pt idx="639">
                  <c:v>1348.36205</c:v>
                </c:pt>
                <c:pt idx="640">
                  <c:v>1152.28773</c:v>
                </c:pt>
                <c:pt idx="641">
                  <c:v>1254.7514900000001</c:v>
                </c:pt>
                <c:pt idx="642">
                  <c:v>894.42935799999998</c:v>
                </c:pt>
                <c:pt idx="643">
                  <c:v>1179.57972</c:v>
                </c:pt>
                <c:pt idx="644">
                  <c:v>1793.03307</c:v>
                </c:pt>
                <c:pt idx="645">
                  <c:v>1402.3038899999999</c:v>
                </c:pt>
                <c:pt idx="646">
                  <c:v>527.82443699999999</c:v>
                </c:pt>
                <c:pt idx="647">
                  <c:v>1374.78684</c:v>
                </c:pt>
                <c:pt idx="648">
                  <c:v>3040.9088400000001</c:v>
                </c:pt>
                <c:pt idx="649">
                  <c:v>2379.3353099999999</c:v>
                </c:pt>
                <c:pt idx="650">
                  <c:v>2725.9135900000001</c:v>
                </c:pt>
                <c:pt idx="651">
                  <c:v>1096.64491</c:v>
                </c:pt>
                <c:pt idx="652">
                  <c:v>747.04713400000003</c:v>
                </c:pt>
                <c:pt idx="653">
                  <c:v>1289.1812500000001</c:v>
                </c:pt>
                <c:pt idx="654">
                  <c:v>1201.09203</c:v>
                </c:pt>
                <c:pt idx="655">
                  <c:v>305.95734199999998</c:v>
                </c:pt>
                <c:pt idx="656">
                  <c:v>976.34100799999999</c:v>
                </c:pt>
                <c:pt idx="657">
                  <c:v>1006.28826</c:v>
                </c:pt>
                <c:pt idx="658">
                  <c:v>237.955063</c:v>
                </c:pt>
                <c:pt idx="659">
                  <c:v>599.39977899999997</c:v>
                </c:pt>
                <c:pt idx="660">
                  <c:v>312.17445099999998</c:v>
                </c:pt>
                <c:pt idx="661">
                  <c:v>655.77649099999996</c:v>
                </c:pt>
                <c:pt idx="662">
                  <c:v>483.74160799999999</c:v>
                </c:pt>
                <c:pt idx="663">
                  <c:v>414.40149100000002</c:v>
                </c:pt>
                <c:pt idx="664">
                  <c:v>223.30774099999999</c:v>
                </c:pt>
                <c:pt idx="665">
                  <c:v>1188.8703700000001</c:v>
                </c:pt>
                <c:pt idx="666">
                  <c:v>1360.69841</c:v>
                </c:pt>
                <c:pt idx="667">
                  <c:v>1522.4566500000001</c:v>
                </c:pt>
                <c:pt idx="668">
                  <c:v>2301.8570399999999</c:v>
                </c:pt>
                <c:pt idx="669">
                  <c:v>1303.3193799999999</c:v>
                </c:pt>
                <c:pt idx="670">
                  <c:v>622.23671300000001</c:v>
                </c:pt>
                <c:pt idx="671">
                  <c:v>1255.6459299999999</c:v>
                </c:pt>
                <c:pt idx="672">
                  <c:v>1024.0348200000001</c:v>
                </c:pt>
                <c:pt idx="673">
                  <c:v>1280.7735399999999</c:v>
                </c:pt>
                <c:pt idx="674">
                  <c:v>979.50873899999999</c:v>
                </c:pt>
                <c:pt idx="675">
                  <c:v>1483.1112000000001</c:v>
                </c:pt>
                <c:pt idx="676">
                  <c:v>1203.0797299999999</c:v>
                </c:pt>
                <c:pt idx="677">
                  <c:v>1487.6882000000001</c:v>
                </c:pt>
                <c:pt idx="678">
                  <c:v>1898.80466</c:v>
                </c:pt>
                <c:pt idx="679">
                  <c:v>1561.66508</c:v>
                </c:pt>
                <c:pt idx="680">
                  <c:v>1255.75704</c:v>
                </c:pt>
                <c:pt idx="681">
                  <c:v>1958.22991</c:v>
                </c:pt>
                <c:pt idx="682">
                  <c:v>2004.3596</c:v>
                </c:pt>
                <c:pt idx="683">
                  <c:v>1695.6098500000001</c:v>
                </c:pt>
                <c:pt idx="684">
                  <c:v>1430.8436200000001</c:v>
                </c:pt>
                <c:pt idx="685">
                  <c:v>1893.0228</c:v>
                </c:pt>
                <c:pt idx="686">
                  <c:v>1996.2932699999999</c:v>
                </c:pt>
                <c:pt idx="687">
                  <c:v>1151.3716199999999</c:v>
                </c:pt>
                <c:pt idx="688">
                  <c:v>1493.8968199999999</c:v>
                </c:pt>
                <c:pt idx="689">
                  <c:v>1402.1559500000001</c:v>
                </c:pt>
                <c:pt idx="690">
                  <c:v>1631.1658399999999</c:v>
                </c:pt>
                <c:pt idx="691">
                  <c:v>1483.26018</c:v>
                </c:pt>
                <c:pt idx="692">
                  <c:v>997.49421800000005</c:v>
                </c:pt>
                <c:pt idx="693">
                  <c:v>1378.84547</c:v>
                </c:pt>
                <c:pt idx="694">
                  <c:v>1265.94454</c:v>
                </c:pt>
                <c:pt idx="695">
                  <c:v>962.72866899999997</c:v>
                </c:pt>
                <c:pt idx="696">
                  <c:v>2164.81378</c:v>
                </c:pt>
                <c:pt idx="697">
                  <c:v>942.00341500000002</c:v>
                </c:pt>
                <c:pt idx="698">
                  <c:v>1608.11259</c:v>
                </c:pt>
                <c:pt idx="699">
                  <c:v>1105.93128</c:v>
                </c:pt>
                <c:pt idx="700">
                  <c:v>1349.9440300000001</c:v>
                </c:pt>
                <c:pt idx="701">
                  <c:v>1359.32114</c:v>
                </c:pt>
                <c:pt idx="702">
                  <c:v>1077.9139</c:v>
                </c:pt>
                <c:pt idx="703">
                  <c:v>814.73553300000003</c:v>
                </c:pt>
                <c:pt idx="704">
                  <c:v>1200.34844</c:v>
                </c:pt>
                <c:pt idx="705">
                  <c:v>486.38069400000001</c:v>
                </c:pt>
                <c:pt idx="706">
                  <c:v>748.18714599999998</c:v>
                </c:pt>
                <c:pt idx="707">
                  <c:v>616.95703800000001</c:v>
                </c:pt>
                <c:pt idx="708">
                  <c:v>1061.5903699999999</c:v>
                </c:pt>
                <c:pt idx="709">
                  <c:v>806.30465700000002</c:v>
                </c:pt>
                <c:pt idx="710">
                  <c:v>637.57185300000003</c:v>
                </c:pt>
                <c:pt idx="711">
                  <c:v>910.89037099999996</c:v>
                </c:pt>
                <c:pt idx="712">
                  <c:v>743.786024</c:v>
                </c:pt>
                <c:pt idx="713">
                  <c:v>950.13385000000005</c:v>
                </c:pt>
                <c:pt idx="714">
                  <c:v>719.090371</c:v>
                </c:pt>
                <c:pt idx="715">
                  <c:v>711.99037099999998</c:v>
                </c:pt>
                <c:pt idx="716">
                  <c:v>293.91390100000001</c:v>
                </c:pt>
                <c:pt idx="717">
                  <c:v>523.66179999999997</c:v>
                </c:pt>
                <c:pt idx="718">
                  <c:v>2098.4236999999998</c:v>
                </c:pt>
                <c:pt idx="719">
                  <c:v>273.49037099999998</c:v>
                </c:pt>
                <c:pt idx="720">
                  <c:v>1025.2203099999999</c:v>
                </c:pt>
                <c:pt idx="721">
                  <c:v>1162.70841</c:v>
                </c:pt>
                <c:pt idx="722">
                  <c:v>1106.55727</c:v>
                </c:pt>
                <c:pt idx="723">
                  <c:v>961.547235</c:v>
                </c:pt>
                <c:pt idx="724">
                  <c:v>1504.12031</c:v>
                </c:pt>
                <c:pt idx="725">
                  <c:v>1075.0417399999999</c:v>
                </c:pt>
                <c:pt idx="726">
                  <c:v>1109.62717</c:v>
                </c:pt>
                <c:pt idx="727">
                  <c:v>875.27031199999999</c:v>
                </c:pt>
                <c:pt idx="728">
                  <c:v>1687.3759700000001</c:v>
                </c:pt>
                <c:pt idx="729">
                  <c:v>1107.2884899999999</c:v>
                </c:pt>
                <c:pt idx="730">
                  <c:v>1210.4097099999999</c:v>
                </c:pt>
                <c:pt idx="731">
                  <c:v>911.77800400000001</c:v>
                </c:pt>
                <c:pt idx="732">
                  <c:v>1672.3000999999999</c:v>
                </c:pt>
                <c:pt idx="733">
                  <c:v>1419.5953099999999</c:v>
                </c:pt>
                <c:pt idx="734">
                  <c:v>794.22031200000004</c:v>
                </c:pt>
                <c:pt idx="735">
                  <c:v>765.47031200000004</c:v>
                </c:pt>
                <c:pt idx="736">
                  <c:v>1254.1254799999999</c:v>
                </c:pt>
                <c:pt idx="737">
                  <c:v>2453.2842700000001</c:v>
                </c:pt>
                <c:pt idx="738">
                  <c:v>2423.6173699999999</c:v>
                </c:pt>
                <c:pt idx="739">
                  <c:v>1160.13698</c:v>
                </c:pt>
                <c:pt idx="740">
                  <c:v>1013.39888</c:v>
                </c:pt>
                <c:pt idx="741">
                  <c:v>1150.11031</c:v>
                </c:pt>
                <c:pt idx="742">
                  <c:v>1010.6521300000001</c:v>
                </c:pt>
                <c:pt idx="743">
                  <c:v>930.87940300000002</c:v>
                </c:pt>
                <c:pt idx="744">
                  <c:v>896.47031200000004</c:v>
                </c:pt>
                <c:pt idx="745">
                  <c:v>1648.0229400000001</c:v>
                </c:pt>
                <c:pt idx="746">
                  <c:v>1061.13698</c:v>
                </c:pt>
                <c:pt idx="747">
                  <c:v>1023.34531</c:v>
                </c:pt>
                <c:pt idx="748">
                  <c:v>1939.3066799999999</c:v>
                </c:pt>
                <c:pt idx="749">
                  <c:v>2377.93408</c:v>
                </c:pt>
                <c:pt idx="750">
                  <c:v>1475.87031</c:v>
                </c:pt>
                <c:pt idx="751">
                  <c:v>1024.8631700000001</c:v>
                </c:pt>
                <c:pt idx="752">
                  <c:v>1454.3566800000001</c:v>
                </c:pt>
                <c:pt idx="753">
                  <c:v>1126.0417399999999</c:v>
                </c:pt>
                <c:pt idx="754">
                  <c:v>1089.1173699999999</c:v>
                </c:pt>
                <c:pt idx="755">
                  <c:v>1377.70435</c:v>
                </c:pt>
                <c:pt idx="756">
                  <c:v>1203.0703100000001</c:v>
                </c:pt>
                <c:pt idx="757">
                  <c:v>1558.5437099999999</c:v>
                </c:pt>
                <c:pt idx="758">
                  <c:v>1512.5915199999999</c:v>
                </c:pt>
                <c:pt idx="759">
                  <c:v>1116.68084</c:v>
                </c:pt>
                <c:pt idx="760">
                  <c:v>943.47031200000004</c:v>
                </c:pt>
                <c:pt idx="761">
                  <c:v>1694.7644299999999</c:v>
                </c:pt>
                <c:pt idx="762">
                  <c:v>3477.7166900000002</c:v>
                </c:pt>
                <c:pt idx="763">
                  <c:v>914.73347000000001</c:v>
                </c:pt>
                <c:pt idx="764">
                  <c:v>1556.9286500000001</c:v>
                </c:pt>
                <c:pt idx="765">
                  <c:v>1895.87691</c:v>
                </c:pt>
                <c:pt idx="766">
                  <c:v>1406.19758</c:v>
                </c:pt>
                <c:pt idx="767">
                  <c:v>1905.0703100000001</c:v>
                </c:pt>
                <c:pt idx="768">
                  <c:v>2959.2703099999999</c:v>
                </c:pt>
                <c:pt idx="769">
                  <c:v>1387.0036500000001</c:v>
                </c:pt>
                <c:pt idx="770">
                  <c:v>1596.8036500000001</c:v>
                </c:pt>
                <c:pt idx="771">
                  <c:v>1453.4703099999999</c:v>
                </c:pt>
                <c:pt idx="772">
                  <c:v>1394.50603</c:v>
                </c:pt>
                <c:pt idx="773">
                  <c:v>1331.31242</c:v>
                </c:pt>
                <c:pt idx="774">
                  <c:v>1374.7597900000001</c:v>
                </c:pt>
                <c:pt idx="775">
                  <c:v>1155.7116900000001</c:v>
                </c:pt>
                <c:pt idx="776">
                  <c:v>1590.67031</c:v>
                </c:pt>
                <c:pt idx="777">
                  <c:v>741.777961</c:v>
                </c:pt>
                <c:pt idx="778">
                  <c:v>1743.9462900000001</c:v>
                </c:pt>
                <c:pt idx="779">
                  <c:v>1034.5607299999999</c:v>
                </c:pt>
                <c:pt idx="780">
                  <c:v>963.37197300000003</c:v>
                </c:pt>
                <c:pt idx="781">
                  <c:v>2421.6636100000001</c:v>
                </c:pt>
                <c:pt idx="782">
                  <c:v>898.98238700000002</c:v>
                </c:pt>
                <c:pt idx="783">
                  <c:v>764.17130599999996</c:v>
                </c:pt>
                <c:pt idx="784">
                  <c:v>808.68760299999997</c:v>
                </c:pt>
                <c:pt idx="785">
                  <c:v>658.14131899999995</c:v>
                </c:pt>
                <c:pt idx="786">
                  <c:v>798.27983800000004</c:v>
                </c:pt>
                <c:pt idx="787">
                  <c:v>1636.6362799999999</c:v>
                </c:pt>
                <c:pt idx="788">
                  <c:v>974.84057900000005</c:v>
                </c:pt>
                <c:pt idx="789">
                  <c:v>973.34438499999999</c:v>
                </c:pt>
                <c:pt idx="790">
                  <c:v>1228.8434</c:v>
                </c:pt>
                <c:pt idx="791">
                  <c:v>1055.7638099999999</c:v>
                </c:pt>
                <c:pt idx="792">
                  <c:v>735.95034599999997</c:v>
                </c:pt>
                <c:pt idx="793">
                  <c:v>751.60977500000001</c:v>
                </c:pt>
                <c:pt idx="794">
                  <c:v>832.98804500000006</c:v>
                </c:pt>
                <c:pt idx="795">
                  <c:v>1015.51552</c:v>
                </c:pt>
                <c:pt idx="796">
                  <c:v>1124.65398</c:v>
                </c:pt>
                <c:pt idx="797">
                  <c:v>648.92777699999999</c:v>
                </c:pt>
                <c:pt idx="798">
                  <c:v>1114.1309000000001</c:v>
                </c:pt>
                <c:pt idx="799">
                  <c:v>784.56193599999995</c:v>
                </c:pt>
                <c:pt idx="800">
                  <c:v>1155.79162</c:v>
                </c:pt>
                <c:pt idx="801">
                  <c:v>839.93090199999995</c:v>
                </c:pt>
                <c:pt idx="802">
                  <c:v>1217.3716400000001</c:v>
                </c:pt>
                <c:pt idx="803">
                  <c:v>664.38622099999998</c:v>
                </c:pt>
                <c:pt idx="804">
                  <c:v>897.69611899999995</c:v>
                </c:pt>
                <c:pt idx="805">
                  <c:v>762.97872800000005</c:v>
                </c:pt>
                <c:pt idx="806">
                  <c:v>860.82655399999999</c:v>
                </c:pt>
                <c:pt idx="807">
                  <c:v>785.84829300000001</c:v>
                </c:pt>
                <c:pt idx="808">
                  <c:v>930.33544700000004</c:v>
                </c:pt>
                <c:pt idx="809">
                  <c:v>901.23901000000001</c:v>
                </c:pt>
                <c:pt idx="810">
                  <c:v>802.94171300000005</c:v>
                </c:pt>
                <c:pt idx="811">
                  <c:v>716.04518800000005</c:v>
                </c:pt>
                <c:pt idx="812">
                  <c:v>712.959473</c:v>
                </c:pt>
                <c:pt idx="813">
                  <c:v>605.13090199999999</c:v>
                </c:pt>
                <c:pt idx="814">
                  <c:v>583.63090199999999</c:v>
                </c:pt>
                <c:pt idx="815">
                  <c:v>685.27904999999998</c:v>
                </c:pt>
                <c:pt idx="816">
                  <c:v>517.90362900000002</c:v>
                </c:pt>
                <c:pt idx="817">
                  <c:v>650.23090200000001</c:v>
                </c:pt>
                <c:pt idx="818">
                  <c:v>584.43090199999995</c:v>
                </c:pt>
                <c:pt idx="819">
                  <c:v>496.48090200000001</c:v>
                </c:pt>
                <c:pt idx="820">
                  <c:v>646.02563899999996</c:v>
                </c:pt>
                <c:pt idx="821">
                  <c:v>563.46423500000003</c:v>
                </c:pt>
                <c:pt idx="822">
                  <c:v>484.94908400000003</c:v>
                </c:pt>
                <c:pt idx="823">
                  <c:v>495.23090200000001</c:v>
                </c:pt>
                <c:pt idx="824">
                  <c:v>1455.79757</c:v>
                </c:pt>
                <c:pt idx="825">
                  <c:v>480.25590199999999</c:v>
                </c:pt>
                <c:pt idx="826">
                  <c:v>967.95678899999996</c:v>
                </c:pt>
                <c:pt idx="827">
                  <c:v>1168.8786600000001</c:v>
                </c:pt>
                <c:pt idx="828">
                  <c:v>962.953664</c:v>
                </c:pt>
                <c:pt idx="829">
                  <c:v>1043.587</c:v>
                </c:pt>
                <c:pt idx="830">
                  <c:v>997.70177699999999</c:v>
                </c:pt>
                <c:pt idx="831">
                  <c:v>1104.0292999999999</c:v>
                </c:pt>
                <c:pt idx="832">
                  <c:v>1246.15894</c:v>
                </c:pt>
                <c:pt idx="833">
                  <c:v>1889.8388299999999</c:v>
                </c:pt>
                <c:pt idx="834">
                  <c:v>1116.41543</c:v>
                </c:pt>
                <c:pt idx="835">
                  <c:v>1662.27917</c:v>
                </c:pt>
                <c:pt idx="836">
                  <c:v>821.82509200000004</c:v>
                </c:pt>
                <c:pt idx="837">
                  <c:v>1019.1256100000001</c:v>
                </c:pt>
                <c:pt idx="838">
                  <c:v>1092.4147700000001</c:v>
                </c:pt>
                <c:pt idx="839">
                  <c:v>1207.4462900000001</c:v>
                </c:pt>
                <c:pt idx="840">
                  <c:v>1939.8094900000001</c:v>
                </c:pt>
                <c:pt idx="841">
                  <c:v>1045.2703300000001</c:v>
                </c:pt>
                <c:pt idx="842">
                  <c:v>1306.0036600000001</c:v>
                </c:pt>
                <c:pt idx="843">
                  <c:v>915.05128300000001</c:v>
                </c:pt>
                <c:pt idx="844">
                  <c:v>1272.90265</c:v>
                </c:pt>
                <c:pt idx="845">
                  <c:v>1162.9631199999999</c:v>
                </c:pt>
                <c:pt idx="846">
                  <c:v>983.586997</c:v>
                </c:pt>
                <c:pt idx="847">
                  <c:v>1149.8498199999999</c:v>
                </c:pt>
                <c:pt idx="848">
                  <c:v>1054.74137</c:v>
                </c:pt>
                <c:pt idx="849">
                  <c:v>1275.9430600000001</c:v>
                </c:pt>
                <c:pt idx="850">
                  <c:v>974.195153</c:v>
                </c:pt>
                <c:pt idx="851">
                  <c:v>1617.2703300000001</c:v>
                </c:pt>
                <c:pt idx="852">
                  <c:v>885.61994300000003</c:v>
                </c:pt>
                <c:pt idx="853">
                  <c:v>821.85366399999998</c:v>
                </c:pt>
                <c:pt idx="854">
                  <c:v>921.64652100000001</c:v>
                </c:pt>
                <c:pt idx="855">
                  <c:v>929.71794899999998</c:v>
                </c:pt>
                <c:pt idx="856">
                  <c:v>1447.23804</c:v>
                </c:pt>
                <c:pt idx="857">
                  <c:v>1488.62195</c:v>
                </c:pt>
                <c:pt idx="858">
                  <c:v>1072.1306500000001</c:v>
                </c:pt>
                <c:pt idx="859">
                  <c:v>1493.09457</c:v>
                </c:pt>
                <c:pt idx="860">
                  <c:v>877.13481100000001</c:v>
                </c:pt>
                <c:pt idx="861">
                  <c:v>895.91135599999996</c:v>
                </c:pt>
                <c:pt idx="862">
                  <c:v>952.336997</c:v>
                </c:pt>
                <c:pt idx="863">
                  <c:v>866.72459400000002</c:v>
                </c:pt>
                <c:pt idx="864">
                  <c:v>1049.27639</c:v>
                </c:pt>
                <c:pt idx="865">
                  <c:v>1021.48581</c:v>
                </c:pt>
                <c:pt idx="866">
                  <c:v>1045.07033</c:v>
                </c:pt>
                <c:pt idx="867">
                  <c:v>770.92674</c:v>
                </c:pt>
                <c:pt idx="868">
                  <c:v>1128.337</c:v>
                </c:pt>
                <c:pt idx="869">
                  <c:v>946.22241399999996</c:v>
                </c:pt>
                <c:pt idx="870">
                  <c:v>1105.9203299999999</c:v>
                </c:pt>
                <c:pt idx="871">
                  <c:v>1135.7236600000001</c:v>
                </c:pt>
                <c:pt idx="872">
                  <c:v>1127.1512</c:v>
                </c:pt>
                <c:pt idx="873">
                  <c:v>741.149497</c:v>
                </c:pt>
                <c:pt idx="874">
                  <c:v>980.46878000000004</c:v>
                </c:pt>
                <c:pt idx="875">
                  <c:v>836.02691900000002</c:v>
                </c:pt>
                <c:pt idx="876">
                  <c:v>1240.15751</c:v>
                </c:pt>
                <c:pt idx="877">
                  <c:v>940.68548199999998</c:v>
                </c:pt>
                <c:pt idx="878">
                  <c:v>1045.0036600000001</c:v>
                </c:pt>
                <c:pt idx="879">
                  <c:v>713.59270500000002</c:v>
                </c:pt>
                <c:pt idx="880">
                  <c:v>779.87463100000002</c:v>
                </c:pt>
                <c:pt idx="881">
                  <c:v>1212.5242699999999</c:v>
                </c:pt>
                <c:pt idx="882">
                  <c:v>664.64399100000003</c:v>
                </c:pt>
                <c:pt idx="883">
                  <c:v>1174.5482500000001</c:v>
                </c:pt>
                <c:pt idx="884">
                  <c:v>1296.10051</c:v>
                </c:pt>
                <c:pt idx="885">
                  <c:v>923.22353699999996</c:v>
                </c:pt>
                <c:pt idx="886">
                  <c:v>1121.58035</c:v>
                </c:pt>
                <c:pt idx="887">
                  <c:v>1361.8047099999999</c:v>
                </c:pt>
                <c:pt idx="888">
                  <c:v>1052.30501</c:v>
                </c:pt>
                <c:pt idx="889">
                  <c:v>1364.57503</c:v>
                </c:pt>
                <c:pt idx="890">
                  <c:v>1453.29916</c:v>
                </c:pt>
                <c:pt idx="891">
                  <c:v>985.41448300000002</c:v>
                </c:pt>
                <c:pt idx="892">
                  <c:v>1726.63357</c:v>
                </c:pt>
                <c:pt idx="893">
                  <c:v>1033.05215</c:v>
                </c:pt>
                <c:pt idx="894">
                  <c:v>1870.04243</c:v>
                </c:pt>
                <c:pt idx="895">
                  <c:v>1204.59854</c:v>
                </c:pt>
                <c:pt idx="896">
                  <c:v>1396.90814</c:v>
                </c:pt>
                <c:pt idx="897">
                  <c:v>897.61428799999999</c:v>
                </c:pt>
                <c:pt idx="898">
                  <c:v>1724.8795299999999</c:v>
                </c:pt>
                <c:pt idx="899">
                  <c:v>1433.64399</c:v>
                </c:pt>
                <c:pt idx="900">
                  <c:v>1230.8792900000001</c:v>
                </c:pt>
                <c:pt idx="901">
                  <c:v>1410.64399</c:v>
                </c:pt>
                <c:pt idx="902">
                  <c:v>1422.64399</c:v>
                </c:pt>
                <c:pt idx="903">
                  <c:v>1275.0300400000001</c:v>
                </c:pt>
                <c:pt idx="904">
                  <c:v>1103.0617099999999</c:v>
                </c:pt>
                <c:pt idx="905">
                  <c:v>1130.24101</c:v>
                </c:pt>
                <c:pt idx="906">
                  <c:v>1105.26043</c:v>
                </c:pt>
                <c:pt idx="907">
                  <c:v>931.92515100000003</c:v>
                </c:pt>
                <c:pt idx="908">
                  <c:v>1312.5273999999999</c:v>
                </c:pt>
                <c:pt idx="909">
                  <c:v>1821.78907</c:v>
                </c:pt>
                <c:pt idx="910">
                  <c:v>1226.26621</c:v>
                </c:pt>
                <c:pt idx="911">
                  <c:v>826.69954700000005</c:v>
                </c:pt>
                <c:pt idx="912">
                  <c:v>796.31542000000002</c:v>
                </c:pt>
                <c:pt idx="913">
                  <c:v>2116.64399</c:v>
                </c:pt>
                <c:pt idx="914">
                  <c:v>1235.7926399999999</c:v>
                </c:pt>
                <c:pt idx="915">
                  <c:v>1014.5310899999999</c:v>
                </c:pt>
                <c:pt idx="916">
                  <c:v>1238.9851699999999</c:v>
                </c:pt>
                <c:pt idx="917">
                  <c:v>1556.81339</c:v>
                </c:pt>
                <c:pt idx="918">
                  <c:v>1119.5425399999999</c:v>
                </c:pt>
                <c:pt idx="919">
                  <c:v>1377.0670700000001</c:v>
                </c:pt>
                <c:pt idx="920">
                  <c:v>1388.64399</c:v>
                </c:pt>
                <c:pt idx="921">
                  <c:v>1592.07899</c:v>
                </c:pt>
                <c:pt idx="922">
                  <c:v>1035.3662099999999</c:v>
                </c:pt>
                <c:pt idx="923">
                  <c:v>1178.8598999999999</c:v>
                </c:pt>
                <c:pt idx="924">
                  <c:v>1345.64399</c:v>
                </c:pt>
                <c:pt idx="925">
                  <c:v>979.59089400000005</c:v>
                </c:pt>
                <c:pt idx="926">
                  <c:v>2049.7654900000002</c:v>
                </c:pt>
                <c:pt idx="927">
                  <c:v>1095.32141</c:v>
                </c:pt>
                <c:pt idx="928">
                  <c:v>871.22176899999999</c:v>
                </c:pt>
                <c:pt idx="929">
                  <c:v>1163.4884400000001</c:v>
                </c:pt>
                <c:pt idx="930">
                  <c:v>1186.8407099999999</c:v>
                </c:pt>
                <c:pt idx="931">
                  <c:v>824.72873700000002</c:v>
                </c:pt>
                <c:pt idx="932">
                  <c:v>1313.1518000000001</c:v>
                </c:pt>
                <c:pt idx="933">
                  <c:v>1387.0310899999999</c:v>
                </c:pt>
              </c:numCache>
            </c:numRef>
          </c:xVal>
          <c:yVal>
            <c:numRef>
              <c:f>'CombinedGRAPHS mCherryGFP_'!$P$3:$P$963</c:f>
              <c:numCache>
                <c:formatCode>General</c:formatCode>
                <c:ptCount val="961"/>
                <c:pt idx="0">
                  <c:v>2966.05818</c:v>
                </c:pt>
                <c:pt idx="1">
                  <c:v>2259.02727</c:v>
                </c:pt>
                <c:pt idx="2">
                  <c:v>4408.3211899999997</c:v>
                </c:pt>
                <c:pt idx="3">
                  <c:v>2777.5918900000001</c:v>
                </c:pt>
                <c:pt idx="4">
                  <c:v>3278.3872900000001</c:v>
                </c:pt>
                <c:pt idx="5">
                  <c:v>1825.15822</c:v>
                </c:pt>
                <c:pt idx="6">
                  <c:v>2106.0056199999999</c:v>
                </c:pt>
                <c:pt idx="7">
                  <c:v>4366.0448399999996</c:v>
                </c:pt>
                <c:pt idx="8">
                  <c:v>2781.5514899999998</c:v>
                </c:pt>
                <c:pt idx="9">
                  <c:v>2253.6234100000001</c:v>
                </c:pt>
                <c:pt idx="10">
                  <c:v>3726.7403100000001</c:v>
                </c:pt>
                <c:pt idx="11">
                  <c:v>1792.4350400000001</c:v>
                </c:pt>
                <c:pt idx="12">
                  <c:v>4732.8130799999999</c:v>
                </c:pt>
                <c:pt idx="13">
                  <c:v>1232.68805</c:v>
                </c:pt>
                <c:pt idx="14">
                  <c:v>5261.9223700000002</c:v>
                </c:pt>
                <c:pt idx="15">
                  <c:v>2150.7270600000002</c:v>
                </c:pt>
                <c:pt idx="16">
                  <c:v>1753.8898899999999</c:v>
                </c:pt>
                <c:pt idx="17">
                  <c:v>950.97038099999997</c:v>
                </c:pt>
                <c:pt idx="18">
                  <c:v>2282.1624999999999</c:v>
                </c:pt>
                <c:pt idx="19">
                  <c:v>1552.0130099999999</c:v>
                </c:pt>
                <c:pt idx="20">
                  <c:v>2657.9603699999998</c:v>
                </c:pt>
                <c:pt idx="21">
                  <c:v>1280.10004</c:v>
                </c:pt>
                <c:pt idx="22">
                  <c:v>3718.7712799999999</c:v>
                </c:pt>
                <c:pt idx="23">
                  <c:v>1391.84852</c:v>
                </c:pt>
                <c:pt idx="24">
                  <c:v>1938.18166</c:v>
                </c:pt>
                <c:pt idx="25">
                  <c:v>2325.8755099999998</c:v>
                </c:pt>
                <c:pt idx="26">
                  <c:v>2606.3878100000002</c:v>
                </c:pt>
                <c:pt idx="27">
                  <c:v>2030.5889400000001</c:v>
                </c:pt>
                <c:pt idx="28">
                  <c:v>2685.0540500000002</c:v>
                </c:pt>
                <c:pt idx="29">
                  <c:v>3023.5748899999999</c:v>
                </c:pt>
                <c:pt idx="30">
                  <c:v>395</c:v>
                </c:pt>
                <c:pt idx="31">
                  <c:v>306.10000000000002</c:v>
                </c:pt>
                <c:pt idx="32">
                  <c:v>927.6</c:v>
                </c:pt>
                <c:pt idx="33">
                  <c:v>3153.3</c:v>
                </c:pt>
                <c:pt idx="34">
                  <c:v>908.7</c:v>
                </c:pt>
                <c:pt idx="35">
                  <c:v>1003.2</c:v>
                </c:pt>
                <c:pt idx="36">
                  <c:v>1643.1</c:v>
                </c:pt>
                <c:pt idx="37">
                  <c:v>2482</c:v>
                </c:pt>
                <c:pt idx="38">
                  <c:v>630.6</c:v>
                </c:pt>
                <c:pt idx="39">
                  <c:v>2797</c:v>
                </c:pt>
                <c:pt idx="40">
                  <c:v>1284.5999999999999</c:v>
                </c:pt>
                <c:pt idx="41">
                  <c:v>1219.0999999999999</c:v>
                </c:pt>
                <c:pt idx="42">
                  <c:v>1927.4</c:v>
                </c:pt>
                <c:pt idx="43">
                  <c:v>1344.8</c:v>
                </c:pt>
                <c:pt idx="44">
                  <c:v>1373.3</c:v>
                </c:pt>
                <c:pt idx="45">
                  <c:v>1669.5</c:v>
                </c:pt>
                <c:pt idx="46">
                  <c:v>1286.0999999999999</c:v>
                </c:pt>
                <c:pt idx="47">
                  <c:v>1609</c:v>
                </c:pt>
                <c:pt idx="48">
                  <c:v>2497.6999999999998</c:v>
                </c:pt>
                <c:pt idx="49">
                  <c:v>1245.2</c:v>
                </c:pt>
                <c:pt idx="50">
                  <c:v>1051.7</c:v>
                </c:pt>
                <c:pt idx="51">
                  <c:v>1545.4</c:v>
                </c:pt>
                <c:pt idx="52">
                  <c:v>373</c:v>
                </c:pt>
                <c:pt idx="53">
                  <c:v>1353.8</c:v>
                </c:pt>
                <c:pt idx="54">
                  <c:v>1318.2</c:v>
                </c:pt>
                <c:pt idx="55">
                  <c:v>1922.6</c:v>
                </c:pt>
                <c:pt idx="56">
                  <c:v>1956.6</c:v>
                </c:pt>
                <c:pt idx="57">
                  <c:v>315.3</c:v>
                </c:pt>
                <c:pt idx="58">
                  <c:v>267.5</c:v>
                </c:pt>
                <c:pt idx="59">
                  <c:v>1203.7</c:v>
                </c:pt>
                <c:pt idx="60">
                  <c:v>155</c:v>
                </c:pt>
                <c:pt idx="61">
                  <c:v>681.1</c:v>
                </c:pt>
                <c:pt idx="62">
                  <c:v>1285.0999999999999</c:v>
                </c:pt>
                <c:pt idx="63">
                  <c:v>1422.4</c:v>
                </c:pt>
                <c:pt idx="64">
                  <c:v>1402.1</c:v>
                </c:pt>
                <c:pt idx="65">
                  <c:v>0</c:v>
                </c:pt>
                <c:pt idx="66">
                  <c:v>651.1</c:v>
                </c:pt>
                <c:pt idx="67">
                  <c:v>2159.6999999999998</c:v>
                </c:pt>
                <c:pt idx="68">
                  <c:v>1600</c:v>
                </c:pt>
                <c:pt idx="69">
                  <c:v>1448.7</c:v>
                </c:pt>
                <c:pt idx="70">
                  <c:v>603.5</c:v>
                </c:pt>
                <c:pt idx="71">
                  <c:v>449.4</c:v>
                </c:pt>
                <c:pt idx="72">
                  <c:v>835</c:v>
                </c:pt>
                <c:pt idx="73">
                  <c:v>2161.5</c:v>
                </c:pt>
                <c:pt idx="74">
                  <c:v>1363.5</c:v>
                </c:pt>
                <c:pt idx="75">
                  <c:v>913.3</c:v>
                </c:pt>
                <c:pt idx="76">
                  <c:v>0</c:v>
                </c:pt>
                <c:pt idx="77">
                  <c:v>842.3</c:v>
                </c:pt>
                <c:pt idx="78">
                  <c:v>1642.4</c:v>
                </c:pt>
                <c:pt idx="79">
                  <c:v>693.8</c:v>
                </c:pt>
                <c:pt idx="80">
                  <c:v>677.5</c:v>
                </c:pt>
                <c:pt idx="81">
                  <c:v>1525.4</c:v>
                </c:pt>
                <c:pt idx="82">
                  <c:v>1391.8</c:v>
                </c:pt>
                <c:pt idx="83">
                  <c:v>3152.3</c:v>
                </c:pt>
                <c:pt idx="84">
                  <c:v>2170.1999999999998</c:v>
                </c:pt>
                <c:pt idx="85">
                  <c:v>2955.1</c:v>
                </c:pt>
                <c:pt idx="86">
                  <c:v>138.1</c:v>
                </c:pt>
                <c:pt idx="87">
                  <c:v>2495.5</c:v>
                </c:pt>
                <c:pt idx="88">
                  <c:v>681.9</c:v>
                </c:pt>
                <c:pt idx="89">
                  <c:v>3341.9</c:v>
                </c:pt>
                <c:pt idx="90">
                  <c:v>540.4</c:v>
                </c:pt>
                <c:pt idx="91">
                  <c:v>2624.8466199999998</c:v>
                </c:pt>
                <c:pt idx="92">
                  <c:v>1420.3319799999999</c:v>
                </c:pt>
                <c:pt idx="93">
                  <c:v>1334.20228</c:v>
                </c:pt>
                <c:pt idx="94">
                  <c:v>1359.53017</c:v>
                </c:pt>
                <c:pt idx="95">
                  <c:v>2337.06637</c:v>
                </c:pt>
                <c:pt idx="96">
                  <c:v>678.50046299999997</c:v>
                </c:pt>
                <c:pt idx="97">
                  <c:v>1665.25677</c:v>
                </c:pt>
                <c:pt idx="98">
                  <c:v>1602.2368300000001</c:v>
                </c:pt>
                <c:pt idx="99">
                  <c:v>941.50046299999997</c:v>
                </c:pt>
                <c:pt idx="100">
                  <c:v>1471.7749699999999</c:v>
                </c:pt>
                <c:pt idx="101">
                  <c:v>2803.6171300000001</c:v>
                </c:pt>
                <c:pt idx="102">
                  <c:v>2954.1682900000001</c:v>
                </c:pt>
                <c:pt idx="103">
                  <c:v>2573.31457</c:v>
                </c:pt>
                <c:pt idx="104">
                  <c:v>1927.22803</c:v>
                </c:pt>
                <c:pt idx="105">
                  <c:v>1590.4100699999999</c:v>
                </c:pt>
                <c:pt idx="106">
                  <c:v>3905.5254599999998</c:v>
                </c:pt>
                <c:pt idx="107">
                  <c:v>3071.1962100000001</c:v>
                </c:pt>
                <c:pt idx="108">
                  <c:v>1869.8905600000001</c:v>
                </c:pt>
                <c:pt idx="109">
                  <c:v>1765.57836</c:v>
                </c:pt>
                <c:pt idx="110">
                  <c:v>2043.5267799999999</c:v>
                </c:pt>
                <c:pt idx="111">
                  <c:v>3168.3004599999999</c:v>
                </c:pt>
                <c:pt idx="112">
                  <c:v>754.50046299999997</c:v>
                </c:pt>
                <c:pt idx="113">
                  <c:v>2350.0004600000002</c:v>
                </c:pt>
                <c:pt idx="114">
                  <c:v>1531.50046</c:v>
                </c:pt>
                <c:pt idx="115">
                  <c:v>822.50046299999997</c:v>
                </c:pt>
                <c:pt idx="116">
                  <c:v>1380.50046</c:v>
                </c:pt>
                <c:pt idx="117">
                  <c:v>912.78712900000005</c:v>
                </c:pt>
                <c:pt idx="118">
                  <c:v>2479.5346500000001</c:v>
                </c:pt>
                <c:pt idx="119">
                  <c:v>1198.50046</c:v>
                </c:pt>
                <c:pt idx="120">
                  <c:v>1932.50046</c:v>
                </c:pt>
                <c:pt idx="121">
                  <c:v>1318.75046</c:v>
                </c:pt>
                <c:pt idx="122">
                  <c:v>1170.50046</c:v>
                </c:pt>
                <c:pt idx="123">
                  <c:v>1892.50046</c:v>
                </c:pt>
                <c:pt idx="124">
                  <c:v>1728.1840099999999</c:v>
                </c:pt>
                <c:pt idx="125">
                  <c:v>686.51659199999995</c:v>
                </c:pt>
                <c:pt idx="126">
                  <c:v>2165.4767000000002</c:v>
                </c:pt>
                <c:pt idx="127">
                  <c:v>2262.1464799999999</c:v>
                </c:pt>
                <c:pt idx="128">
                  <c:v>938.996398</c:v>
                </c:pt>
                <c:pt idx="129">
                  <c:v>3836.5711500000002</c:v>
                </c:pt>
                <c:pt idx="130">
                  <c:v>3009.5004600000002</c:v>
                </c:pt>
                <c:pt idx="131">
                  <c:v>2335.5610700000002</c:v>
                </c:pt>
                <c:pt idx="132">
                  <c:v>2904.5004600000002</c:v>
                </c:pt>
                <c:pt idx="133">
                  <c:v>2985.5004600000002</c:v>
                </c:pt>
                <c:pt idx="134">
                  <c:v>2981.5004600000002</c:v>
                </c:pt>
                <c:pt idx="135">
                  <c:v>3178.4004599999998</c:v>
                </c:pt>
                <c:pt idx="136">
                  <c:v>3012.5004600000002</c:v>
                </c:pt>
                <c:pt idx="137">
                  <c:v>1380.1353799999999</c:v>
                </c:pt>
                <c:pt idx="138">
                  <c:v>3462.4550100000001</c:v>
                </c:pt>
                <c:pt idx="139">
                  <c:v>3251.2504600000002</c:v>
                </c:pt>
                <c:pt idx="140">
                  <c:v>1124.37546</c:v>
                </c:pt>
                <c:pt idx="141">
                  <c:v>4598.0935600000003</c:v>
                </c:pt>
                <c:pt idx="142">
                  <c:v>7413.3932299999997</c:v>
                </c:pt>
                <c:pt idx="143">
                  <c:v>9213.8816999999999</c:v>
                </c:pt>
                <c:pt idx="144">
                  <c:v>4203.3407100000004</c:v>
                </c:pt>
                <c:pt idx="145">
                  <c:v>3274.3858100000002</c:v>
                </c:pt>
                <c:pt idx="146">
                  <c:v>4142.5176600000004</c:v>
                </c:pt>
                <c:pt idx="147">
                  <c:v>3296.8383199999998</c:v>
                </c:pt>
                <c:pt idx="148">
                  <c:v>8473.9642600000006</c:v>
                </c:pt>
                <c:pt idx="149">
                  <c:v>3790.26955</c:v>
                </c:pt>
                <c:pt idx="150">
                  <c:v>2525.74019</c:v>
                </c:pt>
                <c:pt idx="151">
                  <c:v>2296.3769600000001</c:v>
                </c:pt>
                <c:pt idx="152">
                  <c:v>5376.2566999999999</c:v>
                </c:pt>
                <c:pt idx="153">
                  <c:v>10289.698</c:v>
                </c:pt>
                <c:pt idx="154">
                  <c:v>2693.9933999999998</c:v>
                </c:pt>
                <c:pt idx="155">
                  <c:v>3847.4681799999998</c:v>
                </c:pt>
                <c:pt idx="156">
                  <c:v>2688.6902700000001</c:v>
                </c:pt>
                <c:pt idx="157">
                  <c:v>5519.3990400000002</c:v>
                </c:pt>
                <c:pt idx="158">
                  <c:v>2601.74008</c:v>
                </c:pt>
                <c:pt idx="159">
                  <c:v>3250.7339000000002</c:v>
                </c:pt>
                <c:pt idx="160">
                  <c:v>7601.3376699999999</c:v>
                </c:pt>
                <c:pt idx="161">
                  <c:v>10626.274100000001</c:v>
                </c:pt>
                <c:pt idx="162">
                  <c:v>3269.38807</c:v>
                </c:pt>
                <c:pt idx="163">
                  <c:v>4230.6933799999997</c:v>
                </c:pt>
                <c:pt idx="164">
                  <c:v>3737.8898899999999</c:v>
                </c:pt>
                <c:pt idx="165">
                  <c:v>3355.4586199999999</c:v>
                </c:pt>
                <c:pt idx="166">
                  <c:v>4097.3639999999996</c:v>
                </c:pt>
                <c:pt idx="167">
                  <c:v>8213.9571699999997</c:v>
                </c:pt>
                <c:pt idx="168">
                  <c:v>2760.3816999999999</c:v>
                </c:pt>
                <c:pt idx="169">
                  <c:v>1625.0023900000001</c:v>
                </c:pt>
                <c:pt idx="170">
                  <c:v>4973.0758100000003</c:v>
                </c:pt>
                <c:pt idx="171">
                  <c:v>8531.8395299999993</c:v>
                </c:pt>
                <c:pt idx="172">
                  <c:v>4231.8191999999999</c:v>
                </c:pt>
                <c:pt idx="173">
                  <c:v>7566.4070099999999</c:v>
                </c:pt>
                <c:pt idx="174">
                  <c:v>2558.9296399999998</c:v>
                </c:pt>
                <c:pt idx="175">
                  <c:v>15064.2858</c:v>
                </c:pt>
                <c:pt idx="176">
                  <c:v>6987.5366299999996</c:v>
                </c:pt>
                <c:pt idx="177">
                  <c:v>1416.3978199999999</c:v>
                </c:pt>
                <c:pt idx="178">
                  <c:v>6280.9089700000004</c:v>
                </c:pt>
                <c:pt idx="179">
                  <c:v>2852.5515099999998</c:v>
                </c:pt>
                <c:pt idx="180">
                  <c:v>5019.7934599999999</c:v>
                </c:pt>
                <c:pt idx="181">
                  <c:v>6345.9735300000002</c:v>
                </c:pt>
                <c:pt idx="182">
                  <c:v>9747.0996400000004</c:v>
                </c:pt>
                <c:pt idx="183">
                  <c:v>8187.1872499999999</c:v>
                </c:pt>
                <c:pt idx="184">
                  <c:v>6564.3816999999999</c:v>
                </c:pt>
                <c:pt idx="185">
                  <c:v>3711.7610100000002</c:v>
                </c:pt>
                <c:pt idx="186">
                  <c:v>12452.988799999999</c:v>
                </c:pt>
                <c:pt idx="187">
                  <c:v>7027.6509299999998</c:v>
                </c:pt>
                <c:pt idx="188">
                  <c:v>4280.4686499999998</c:v>
                </c:pt>
                <c:pt idx="189">
                  <c:v>2953.42517</c:v>
                </c:pt>
                <c:pt idx="190">
                  <c:v>7857.7730000000001</c:v>
                </c:pt>
                <c:pt idx="191">
                  <c:v>5792.9469099999997</c:v>
                </c:pt>
                <c:pt idx="192">
                  <c:v>6901.1089700000002</c:v>
                </c:pt>
                <c:pt idx="193">
                  <c:v>7056.1544199999998</c:v>
                </c:pt>
                <c:pt idx="194">
                  <c:v>7625.5816999999997</c:v>
                </c:pt>
                <c:pt idx="195">
                  <c:v>9168.8027500000007</c:v>
                </c:pt>
                <c:pt idx="196">
                  <c:v>6877.85538</c:v>
                </c:pt>
                <c:pt idx="197">
                  <c:v>5545.2566999999999</c:v>
                </c:pt>
                <c:pt idx="198">
                  <c:v>7035.9817000000003</c:v>
                </c:pt>
                <c:pt idx="199">
                  <c:v>9012.5959800000001</c:v>
                </c:pt>
                <c:pt idx="200">
                  <c:v>5998.5483599999998</c:v>
                </c:pt>
                <c:pt idx="201">
                  <c:v>6490.9591300000002</c:v>
                </c:pt>
                <c:pt idx="202">
                  <c:v>6328.8625499999998</c:v>
                </c:pt>
                <c:pt idx="203">
                  <c:v>4301.9453000000003</c:v>
                </c:pt>
                <c:pt idx="204">
                  <c:v>4785.6876400000001</c:v>
                </c:pt>
                <c:pt idx="205">
                  <c:v>4907.9657100000004</c:v>
                </c:pt>
                <c:pt idx="206">
                  <c:v>5315.4391100000003</c:v>
                </c:pt>
                <c:pt idx="207">
                  <c:v>5435.58212</c:v>
                </c:pt>
                <c:pt idx="208">
                  <c:v>5099.0643700000001</c:v>
                </c:pt>
                <c:pt idx="209">
                  <c:v>2952.877</c:v>
                </c:pt>
                <c:pt idx="210">
                  <c:v>3708.26449</c:v>
                </c:pt>
                <c:pt idx="211">
                  <c:v>4078.2740399999998</c:v>
                </c:pt>
                <c:pt idx="212">
                  <c:v>9849.1710299999995</c:v>
                </c:pt>
                <c:pt idx="213">
                  <c:v>8137.3199699999996</c:v>
                </c:pt>
                <c:pt idx="214">
                  <c:v>4720.3504899999998</c:v>
                </c:pt>
                <c:pt idx="215">
                  <c:v>3840.9358900000002</c:v>
                </c:pt>
                <c:pt idx="216">
                  <c:v>3905.1147000000001</c:v>
                </c:pt>
                <c:pt idx="217">
                  <c:v>8290.7565300000006</c:v>
                </c:pt>
                <c:pt idx="218">
                  <c:v>4807.5054499999997</c:v>
                </c:pt>
                <c:pt idx="219">
                  <c:v>3050.4146300000002</c:v>
                </c:pt>
                <c:pt idx="220">
                  <c:v>10054.268</c:v>
                </c:pt>
                <c:pt idx="221">
                  <c:v>3437.5157100000001</c:v>
                </c:pt>
                <c:pt idx="222">
                  <c:v>3732.07285</c:v>
                </c:pt>
                <c:pt idx="223">
                  <c:v>7044.4914699999999</c:v>
                </c:pt>
                <c:pt idx="224">
                  <c:v>3734.61508</c:v>
                </c:pt>
                <c:pt idx="225">
                  <c:v>2951.279</c:v>
                </c:pt>
                <c:pt idx="226">
                  <c:v>3853.8494700000001</c:v>
                </c:pt>
                <c:pt idx="227">
                  <c:v>7114.2427399999997</c:v>
                </c:pt>
                <c:pt idx="228">
                  <c:v>4697.8275999999996</c:v>
                </c:pt>
                <c:pt idx="229">
                  <c:v>7871.9269800000002</c:v>
                </c:pt>
                <c:pt idx="230">
                  <c:v>3734.25092</c:v>
                </c:pt>
                <c:pt idx="231">
                  <c:v>5955.9442799999997</c:v>
                </c:pt>
                <c:pt idx="232">
                  <c:v>3729.1682599999999</c:v>
                </c:pt>
                <c:pt idx="233">
                  <c:v>3776.076</c:v>
                </c:pt>
                <c:pt idx="234">
                  <c:v>4905.5291399999996</c:v>
                </c:pt>
                <c:pt idx="235">
                  <c:v>4709.4969600000004</c:v>
                </c:pt>
                <c:pt idx="236">
                  <c:v>8108.2766899999997</c:v>
                </c:pt>
                <c:pt idx="237">
                  <c:v>2569.1255500000002</c:v>
                </c:pt>
                <c:pt idx="238">
                  <c:v>6442.4896200000003</c:v>
                </c:pt>
                <c:pt idx="239">
                  <c:v>5092.4944699999996</c:v>
                </c:pt>
                <c:pt idx="240">
                  <c:v>5287.7247200000002</c:v>
                </c:pt>
                <c:pt idx="241">
                  <c:v>3555.4221299999999</c:v>
                </c:pt>
                <c:pt idx="242">
                  <c:v>6127.9450699999998</c:v>
                </c:pt>
                <c:pt idx="243">
                  <c:v>3289.1786699999998</c:v>
                </c:pt>
                <c:pt idx="244">
                  <c:v>3441.3118599999998</c:v>
                </c:pt>
                <c:pt idx="245">
                  <c:v>4961.31765</c:v>
                </c:pt>
                <c:pt idx="246">
                  <c:v>4157.0196299999998</c:v>
                </c:pt>
                <c:pt idx="247">
                  <c:v>4650.4865399999999</c:v>
                </c:pt>
                <c:pt idx="248">
                  <c:v>3660.52682</c:v>
                </c:pt>
                <c:pt idx="249">
                  <c:v>8117.0527899999997</c:v>
                </c:pt>
                <c:pt idx="250">
                  <c:v>9210.3863000000001</c:v>
                </c:pt>
                <c:pt idx="251">
                  <c:v>3518.03217</c:v>
                </c:pt>
                <c:pt idx="252">
                  <c:v>5800.0114800000001</c:v>
                </c:pt>
                <c:pt idx="253">
                  <c:v>4404.4480999999996</c:v>
                </c:pt>
                <c:pt idx="254">
                  <c:v>3801.1618600000002</c:v>
                </c:pt>
                <c:pt idx="255">
                  <c:v>5066.0927600000005</c:v>
                </c:pt>
                <c:pt idx="256">
                  <c:v>8320.8560600000001</c:v>
                </c:pt>
                <c:pt idx="257">
                  <c:v>8946.7534500000002</c:v>
                </c:pt>
                <c:pt idx="258">
                  <c:v>4035.17571</c:v>
                </c:pt>
                <c:pt idx="259">
                  <c:v>4854.1238700000004</c:v>
                </c:pt>
                <c:pt idx="260">
                  <c:v>7112.4240399999999</c:v>
                </c:pt>
                <c:pt idx="261">
                  <c:v>6970.4576500000003</c:v>
                </c:pt>
                <c:pt idx="262">
                  <c:v>3704.57935</c:v>
                </c:pt>
                <c:pt idx="263">
                  <c:v>1610.5539200000001</c:v>
                </c:pt>
                <c:pt idx="264">
                  <c:v>1523.22695</c:v>
                </c:pt>
                <c:pt idx="265">
                  <c:v>1407.8905</c:v>
                </c:pt>
                <c:pt idx="266">
                  <c:v>1917.90066</c:v>
                </c:pt>
                <c:pt idx="267">
                  <c:v>2221.5431800000001</c:v>
                </c:pt>
                <c:pt idx="268">
                  <c:v>2025.7048299999999</c:v>
                </c:pt>
                <c:pt idx="269">
                  <c:v>2417.8915400000001</c:v>
                </c:pt>
                <c:pt idx="270">
                  <c:v>1085.8103000000001</c:v>
                </c:pt>
                <c:pt idx="271">
                  <c:v>1993.63059</c:v>
                </c:pt>
                <c:pt idx="272">
                  <c:v>1704.3545799999999</c:v>
                </c:pt>
                <c:pt idx="273">
                  <c:v>1773.43127</c:v>
                </c:pt>
                <c:pt idx="274">
                  <c:v>1707.58061</c:v>
                </c:pt>
                <c:pt idx="275">
                  <c:v>2471.0682000000002</c:v>
                </c:pt>
                <c:pt idx="276">
                  <c:v>1247.9258400000001</c:v>
                </c:pt>
                <c:pt idx="277">
                  <c:v>1277.63816</c:v>
                </c:pt>
                <c:pt idx="278">
                  <c:v>2414.4213</c:v>
                </c:pt>
                <c:pt idx="279">
                  <c:v>1133.7715000000001</c:v>
                </c:pt>
                <c:pt idx="280">
                  <c:v>1985.10483</c:v>
                </c:pt>
                <c:pt idx="281">
                  <c:v>1525.7719199999999</c:v>
                </c:pt>
                <c:pt idx="282">
                  <c:v>2060.5760500000001</c:v>
                </c:pt>
                <c:pt idx="283">
                  <c:v>1631.00316</c:v>
                </c:pt>
                <c:pt idx="284">
                  <c:v>1651.05963</c:v>
                </c:pt>
                <c:pt idx="285">
                  <c:v>2090.19031</c:v>
                </c:pt>
                <c:pt idx="286">
                  <c:v>1113.1771699999999</c:v>
                </c:pt>
                <c:pt idx="287">
                  <c:v>1948.5189600000001</c:v>
                </c:pt>
                <c:pt idx="288">
                  <c:v>2400.63816</c:v>
                </c:pt>
                <c:pt idx="289">
                  <c:v>1110.9108900000001</c:v>
                </c:pt>
                <c:pt idx="290">
                  <c:v>1345.5447799999999</c:v>
                </c:pt>
                <c:pt idx="291">
                  <c:v>1506.4521199999999</c:v>
                </c:pt>
                <c:pt idx="292">
                  <c:v>1810.4229700000001</c:v>
                </c:pt>
                <c:pt idx="293">
                  <c:v>2321.21272</c:v>
                </c:pt>
                <c:pt idx="294">
                  <c:v>1802.5415700000001</c:v>
                </c:pt>
                <c:pt idx="295">
                  <c:v>1180.1548299999999</c:v>
                </c:pt>
                <c:pt idx="296">
                  <c:v>1215.4850100000001</c:v>
                </c:pt>
                <c:pt idx="297">
                  <c:v>2071.3732799999998</c:v>
                </c:pt>
                <c:pt idx="298">
                  <c:v>1669.03972</c:v>
                </c:pt>
                <c:pt idx="299">
                  <c:v>1293.7537199999999</c:v>
                </c:pt>
                <c:pt idx="300">
                  <c:v>1107.03601</c:v>
                </c:pt>
                <c:pt idx="301">
                  <c:v>1550.3368399999999</c:v>
                </c:pt>
                <c:pt idx="302">
                  <c:v>1967.9779100000001</c:v>
                </c:pt>
                <c:pt idx="303">
                  <c:v>1982.7378000000001</c:v>
                </c:pt>
                <c:pt idx="304">
                  <c:v>1538.9133899999999</c:v>
                </c:pt>
                <c:pt idx="305">
                  <c:v>1148.0035499999999</c:v>
                </c:pt>
                <c:pt idx="306">
                  <c:v>1848.49271</c:v>
                </c:pt>
                <c:pt idx="307">
                  <c:v>1956.9440199999999</c:v>
                </c:pt>
                <c:pt idx="308">
                  <c:v>1898.6700800000001</c:v>
                </c:pt>
                <c:pt idx="309">
                  <c:v>1720.55972</c:v>
                </c:pt>
                <c:pt idx="310">
                  <c:v>2428.0775699999999</c:v>
                </c:pt>
                <c:pt idx="311">
                  <c:v>2120.3355499999998</c:v>
                </c:pt>
                <c:pt idx="312">
                  <c:v>2175.6688800000002</c:v>
                </c:pt>
                <c:pt idx="313">
                  <c:v>1462.0645099999999</c:v>
                </c:pt>
                <c:pt idx="314">
                  <c:v>2305.80314</c:v>
                </c:pt>
                <c:pt idx="315">
                  <c:v>3835.5151000000001</c:v>
                </c:pt>
                <c:pt idx="316">
                  <c:v>3532.7100099999998</c:v>
                </c:pt>
                <c:pt idx="317">
                  <c:v>2789.10592</c:v>
                </c:pt>
                <c:pt idx="318">
                  <c:v>2477.8896800000002</c:v>
                </c:pt>
                <c:pt idx="319">
                  <c:v>4819.2482399999999</c:v>
                </c:pt>
                <c:pt idx="320">
                  <c:v>1574.7516700000001</c:v>
                </c:pt>
                <c:pt idx="321">
                  <c:v>1748.7614799999999</c:v>
                </c:pt>
                <c:pt idx="322">
                  <c:v>4321.9595300000001</c:v>
                </c:pt>
                <c:pt idx="323">
                  <c:v>4151.7268999999997</c:v>
                </c:pt>
                <c:pt idx="324">
                  <c:v>2625.5348800000002</c:v>
                </c:pt>
                <c:pt idx="325">
                  <c:v>1487.5881400000001</c:v>
                </c:pt>
                <c:pt idx="326">
                  <c:v>1132.9584500000001</c:v>
                </c:pt>
                <c:pt idx="327">
                  <c:v>900.09480900000005</c:v>
                </c:pt>
                <c:pt idx="328">
                  <c:v>2628.3259899999998</c:v>
                </c:pt>
                <c:pt idx="329">
                  <c:v>3730.6554099999998</c:v>
                </c:pt>
                <c:pt idx="330">
                  <c:v>1838.2190499999999</c:v>
                </c:pt>
                <c:pt idx="331">
                  <c:v>4215.6740399999999</c:v>
                </c:pt>
                <c:pt idx="332">
                  <c:v>2869.8481400000001</c:v>
                </c:pt>
                <c:pt idx="333">
                  <c:v>1193.8372300000001</c:v>
                </c:pt>
                <c:pt idx="334">
                  <c:v>1998.5281399999999</c:v>
                </c:pt>
                <c:pt idx="335">
                  <c:v>2899.2324899999999</c:v>
                </c:pt>
                <c:pt idx="336">
                  <c:v>4145.5689199999997</c:v>
                </c:pt>
                <c:pt idx="337">
                  <c:v>2681.4473699999999</c:v>
                </c:pt>
                <c:pt idx="338">
                  <c:v>1343.2281399999999</c:v>
                </c:pt>
                <c:pt idx="339">
                  <c:v>2275.9681399999999</c:v>
                </c:pt>
                <c:pt idx="340">
                  <c:v>2532.7614800000001</c:v>
                </c:pt>
                <c:pt idx="341">
                  <c:v>2348.2769800000001</c:v>
                </c:pt>
                <c:pt idx="342">
                  <c:v>2666.4486900000002</c:v>
                </c:pt>
                <c:pt idx="343">
                  <c:v>1847.92814</c:v>
                </c:pt>
                <c:pt idx="344">
                  <c:v>2244.7059199999999</c:v>
                </c:pt>
                <c:pt idx="345">
                  <c:v>2165.1672699999999</c:v>
                </c:pt>
                <c:pt idx="346">
                  <c:v>1564.2109700000001</c:v>
                </c:pt>
                <c:pt idx="347">
                  <c:v>3759.5261799999998</c:v>
                </c:pt>
                <c:pt idx="348">
                  <c:v>2871.5746100000001</c:v>
                </c:pt>
                <c:pt idx="349">
                  <c:v>2493.50414</c:v>
                </c:pt>
                <c:pt idx="350">
                  <c:v>1120.85671</c:v>
                </c:pt>
                <c:pt idx="351">
                  <c:v>4798.4052700000002</c:v>
                </c:pt>
                <c:pt idx="352">
                  <c:v>3578.4187099999999</c:v>
                </c:pt>
                <c:pt idx="353">
                  <c:v>2756.1390299999998</c:v>
                </c:pt>
                <c:pt idx="354">
                  <c:v>2959.971</c:v>
                </c:pt>
                <c:pt idx="355">
                  <c:v>5813.1519200000002</c:v>
                </c:pt>
                <c:pt idx="356">
                  <c:v>4948.4749599999996</c:v>
                </c:pt>
                <c:pt idx="357">
                  <c:v>3840.8194899999999</c:v>
                </c:pt>
                <c:pt idx="358">
                  <c:v>1993.2283199999999</c:v>
                </c:pt>
                <c:pt idx="359">
                  <c:v>4385.3047900000001</c:v>
                </c:pt>
                <c:pt idx="360">
                  <c:v>4592.7106999999996</c:v>
                </c:pt>
                <c:pt idx="361">
                  <c:v>7148.4766600000003</c:v>
                </c:pt>
                <c:pt idx="362">
                  <c:v>3159.2074600000001</c:v>
                </c:pt>
                <c:pt idx="363">
                  <c:v>4766.4916199999998</c:v>
                </c:pt>
                <c:pt idx="364">
                  <c:v>3704.1436199999998</c:v>
                </c:pt>
                <c:pt idx="365">
                  <c:v>3205.0714600000001</c:v>
                </c:pt>
                <c:pt idx="366">
                  <c:v>5784.0545099999999</c:v>
                </c:pt>
                <c:pt idx="367">
                  <c:v>3135.03748</c:v>
                </c:pt>
                <c:pt idx="368">
                  <c:v>3555.6071700000002</c:v>
                </c:pt>
                <c:pt idx="369">
                  <c:v>5346.1707200000001</c:v>
                </c:pt>
                <c:pt idx="370">
                  <c:v>2862.76766</c:v>
                </c:pt>
                <c:pt idx="371">
                  <c:v>4175.7468900000003</c:v>
                </c:pt>
                <c:pt idx="372">
                  <c:v>4551.1685399999997</c:v>
                </c:pt>
                <c:pt idx="373">
                  <c:v>4164.4708600000004</c:v>
                </c:pt>
                <c:pt idx="374">
                  <c:v>4782.7604300000003</c:v>
                </c:pt>
                <c:pt idx="375">
                  <c:v>4773.0920699999997</c:v>
                </c:pt>
                <c:pt idx="376">
                  <c:v>2948.66453</c:v>
                </c:pt>
                <c:pt idx="377">
                  <c:v>2852.1275300000002</c:v>
                </c:pt>
                <c:pt idx="378">
                  <c:v>3620.9945299999999</c:v>
                </c:pt>
                <c:pt idx="379">
                  <c:v>3490.1527599999999</c:v>
                </c:pt>
                <c:pt idx="380">
                  <c:v>3612.76775</c:v>
                </c:pt>
                <c:pt idx="381">
                  <c:v>4086.36445</c:v>
                </c:pt>
                <c:pt idx="382">
                  <c:v>4883.0919999999996</c:v>
                </c:pt>
                <c:pt idx="383">
                  <c:v>4228.2130500000003</c:v>
                </c:pt>
                <c:pt idx="384">
                  <c:v>5664.5735800000002</c:v>
                </c:pt>
                <c:pt idx="385">
                  <c:v>11071.683800000001</c:v>
                </c:pt>
                <c:pt idx="386">
                  <c:v>4252.8416200000001</c:v>
                </c:pt>
                <c:pt idx="387">
                  <c:v>2438.7301499999999</c:v>
                </c:pt>
                <c:pt idx="388">
                  <c:v>8292.5749099999994</c:v>
                </c:pt>
                <c:pt idx="389">
                  <c:v>3508.6875500000001</c:v>
                </c:pt>
                <c:pt idx="390">
                  <c:v>6192.3957799999998</c:v>
                </c:pt>
                <c:pt idx="391">
                  <c:v>3183.99206</c:v>
                </c:pt>
                <c:pt idx="392">
                  <c:v>5197.0015800000001</c:v>
                </c:pt>
                <c:pt idx="393">
                  <c:v>5417.3474100000003</c:v>
                </c:pt>
                <c:pt idx="394">
                  <c:v>4564.1795599999996</c:v>
                </c:pt>
                <c:pt idx="395">
                  <c:v>1960.7928099999999</c:v>
                </c:pt>
                <c:pt idx="396">
                  <c:v>2144.7599100000002</c:v>
                </c:pt>
                <c:pt idx="397">
                  <c:v>5563.0882700000002</c:v>
                </c:pt>
                <c:pt idx="398">
                  <c:v>3779.6349100000002</c:v>
                </c:pt>
                <c:pt idx="399">
                  <c:v>2792.64401</c:v>
                </c:pt>
                <c:pt idx="400">
                  <c:v>3714.5914400000001</c:v>
                </c:pt>
                <c:pt idx="401">
                  <c:v>2729.9315200000001</c:v>
                </c:pt>
                <c:pt idx="402">
                  <c:v>4807.8394600000001</c:v>
                </c:pt>
                <c:pt idx="403">
                  <c:v>3140.25396</c:v>
                </c:pt>
                <c:pt idx="404">
                  <c:v>3805.91473</c:v>
                </c:pt>
                <c:pt idx="405">
                  <c:v>3928.5381400000001</c:v>
                </c:pt>
                <c:pt idx="406">
                  <c:v>7426.7924499999999</c:v>
                </c:pt>
                <c:pt idx="407">
                  <c:v>3295.1349100000002</c:v>
                </c:pt>
                <c:pt idx="408">
                  <c:v>3866.7492000000002</c:v>
                </c:pt>
                <c:pt idx="409">
                  <c:v>4005.9465100000002</c:v>
                </c:pt>
                <c:pt idx="410">
                  <c:v>4183.2008500000002</c:v>
                </c:pt>
                <c:pt idx="411">
                  <c:v>4976.0768500000004</c:v>
                </c:pt>
                <c:pt idx="412">
                  <c:v>4745.3273099999997</c:v>
                </c:pt>
                <c:pt idx="413">
                  <c:v>2882.4625000000001</c:v>
                </c:pt>
                <c:pt idx="414">
                  <c:v>4274.5841899999996</c:v>
                </c:pt>
                <c:pt idx="415">
                  <c:v>1620.13491</c:v>
                </c:pt>
                <c:pt idx="416">
                  <c:v>4361.8167299999996</c:v>
                </c:pt>
                <c:pt idx="417">
                  <c:v>4110.3638300000002</c:v>
                </c:pt>
                <c:pt idx="418">
                  <c:v>3015.5677500000002</c:v>
                </c:pt>
                <c:pt idx="419">
                  <c:v>4416.4319400000004</c:v>
                </c:pt>
                <c:pt idx="420">
                  <c:v>2891.5749099999998</c:v>
                </c:pt>
                <c:pt idx="421">
                  <c:v>1229.47974</c:v>
                </c:pt>
                <c:pt idx="422">
                  <c:v>3378.2625699999999</c:v>
                </c:pt>
                <c:pt idx="423">
                  <c:v>4021.0804600000001</c:v>
                </c:pt>
                <c:pt idx="424">
                  <c:v>4150.9682499999999</c:v>
                </c:pt>
                <c:pt idx="425">
                  <c:v>3718.1349100000002</c:v>
                </c:pt>
                <c:pt idx="426">
                  <c:v>4360.1032400000004</c:v>
                </c:pt>
                <c:pt idx="427">
                  <c:v>2852.7460299999998</c:v>
                </c:pt>
                <c:pt idx="428">
                  <c:v>5705.0699800000002</c:v>
                </c:pt>
                <c:pt idx="429">
                  <c:v>4264.2001300000002</c:v>
                </c:pt>
                <c:pt idx="430">
                  <c:v>5514.1852699999999</c:v>
                </c:pt>
                <c:pt idx="431">
                  <c:v>2099.4584399999999</c:v>
                </c:pt>
                <c:pt idx="432">
                  <c:v>4024.1121899999998</c:v>
                </c:pt>
                <c:pt idx="433">
                  <c:v>3257.4588600000002</c:v>
                </c:pt>
                <c:pt idx="434">
                  <c:v>6569.7660599999999</c:v>
                </c:pt>
                <c:pt idx="435">
                  <c:v>2433.9749099999999</c:v>
                </c:pt>
                <c:pt idx="436">
                  <c:v>3818.4710500000001</c:v>
                </c:pt>
                <c:pt idx="437">
                  <c:v>4890.5001300000004</c:v>
                </c:pt>
                <c:pt idx="438">
                  <c:v>7056.0036600000003</c:v>
                </c:pt>
                <c:pt idx="439">
                  <c:v>5046.1349099999998</c:v>
                </c:pt>
                <c:pt idx="440">
                  <c:v>1885.2301500000001</c:v>
                </c:pt>
                <c:pt idx="441">
                  <c:v>2696.6349100000002</c:v>
                </c:pt>
                <c:pt idx="442">
                  <c:v>4042.06122</c:v>
                </c:pt>
                <c:pt idx="443">
                  <c:v>3134.63618</c:v>
                </c:pt>
                <c:pt idx="444">
                  <c:v>4570.1524399999998</c:v>
                </c:pt>
                <c:pt idx="445">
                  <c:v>3622.0957899999999</c:v>
                </c:pt>
                <c:pt idx="446">
                  <c:v>1727.3617200000001</c:v>
                </c:pt>
                <c:pt idx="447">
                  <c:v>3501.5786400000002</c:v>
                </c:pt>
                <c:pt idx="448">
                  <c:v>1605.9271200000001</c:v>
                </c:pt>
                <c:pt idx="449">
                  <c:v>970.50137700000005</c:v>
                </c:pt>
                <c:pt idx="450">
                  <c:v>1492.1152300000001</c:v>
                </c:pt>
                <c:pt idx="451">
                  <c:v>3013.90146</c:v>
                </c:pt>
                <c:pt idx="452">
                  <c:v>1300.4396899999999</c:v>
                </c:pt>
                <c:pt idx="453">
                  <c:v>1542.2041999999999</c:v>
                </c:pt>
                <c:pt idx="454">
                  <c:v>3831.4062699999999</c:v>
                </c:pt>
                <c:pt idx="455">
                  <c:v>3057.41948</c:v>
                </c:pt>
                <c:pt idx="456">
                  <c:v>2212.6243800000002</c:v>
                </c:pt>
                <c:pt idx="457">
                  <c:v>999.631889</c:v>
                </c:pt>
                <c:pt idx="458">
                  <c:v>1480.8861199999999</c:v>
                </c:pt>
                <c:pt idx="459">
                  <c:v>3906.9798500000002</c:v>
                </c:pt>
                <c:pt idx="460">
                  <c:v>1636.4069199999999</c:v>
                </c:pt>
                <c:pt idx="461">
                  <c:v>2634.9811</c:v>
                </c:pt>
                <c:pt idx="462">
                  <c:v>1480.9209000000001</c:v>
                </c:pt>
                <c:pt idx="463">
                  <c:v>2762.9086400000001</c:v>
                </c:pt>
                <c:pt idx="464">
                  <c:v>4684.1064399999996</c:v>
                </c:pt>
                <c:pt idx="465">
                  <c:v>1862.52207</c:v>
                </c:pt>
                <c:pt idx="466">
                  <c:v>2074.4043999999999</c:v>
                </c:pt>
                <c:pt idx="467">
                  <c:v>2867.8393799999999</c:v>
                </c:pt>
                <c:pt idx="468">
                  <c:v>2163.8277600000001</c:v>
                </c:pt>
                <c:pt idx="469">
                  <c:v>3451.6022899999998</c:v>
                </c:pt>
                <c:pt idx="470">
                  <c:v>4070.5517</c:v>
                </c:pt>
                <c:pt idx="471">
                  <c:v>2980.7123499999998</c:v>
                </c:pt>
                <c:pt idx="472">
                  <c:v>2165.4306200000001</c:v>
                </c:pt>
                <c:pt idx="473">
                  <c:v>2334.52036</c:v>
                </c:pt>
                <c:pt idx="474">
                  <c:v>1538.81673</c:v>
                </c:pt>
                <c:pt idx="475">
                  <c:v>0</c:v>
                </c:pt>
                <c:pt idx="476">
                  <c:v>1957.82314</c:v>
                </c:pt>
                <c:pt idx="477">
                  <c:v>2134.6026299999999</c:v>
                </c:pt>
                <c:pt idx="478">
                  <c:v>2190.05699</c:v>
                </c:pt>
                <c:pt idx="479">
                  <c:v>1477.0621699999999</c:v>
                </c:pt>
                <c:pt idx="480">
                  <c:v>2430.5839099999998</c:v>
                </c:pt>
                <c:pt idx="481">
                  <c:v>2598.86652</c:v>
                </c:pt>
                <c:pt idx="482">
                  <c:v>836.37198100000001</c:v>
                </c:pt>
                <c:pt idx="483">
                  <c:v>1042.93318</c:v>
                </c:pt>
                <c:pt idx="484">
                  <c:v>1280.2170900000001</c:v>
                </c:pt>
                <c:pt idx="485">
                  <c:v>1868.64985</c:v>
                </c:pt>
                <c:pt idx="486">
                  <c:v>2934.31727</c:v>
                </c:pt>
                <c:pt idx="487">
                  <c:v>2088.2764299999999</c:v>
                </c:pt>
                <c:pt idx="488">
                  <c:v>2078.3159700000001</c:v>
                </c:pt>
                <c:pt idx="489">
                  <c:v>1444.8523299999999</c:v>
                </c:pt>
                <c:pt idx="490">
                  <c:v>3869.2961300000002</c:v>
                </c:pt>
                <c:pt idx="491">
                  <c:v>1696.4884999999999</c:v>
                </c:pt>
                <c:pt idx="492">
                  <c:v>3346.1098499999998</c:v>
                </c:pt>
                <c:pt idx="493">
                  <c:v>756.29521299999999</c:v>
                </c:pt>
                <c:pt idx="494">
                  <c:v>2081.78469</c:v>
                </c:pt>
                <c:pt idx="495">
                  <c:v>3448.84411</c:v>
                </c:pt>
                <c:pt idx="496">
                  <c:v>3642.4695499999998</c:v>
                </c:pt>
                <c:pt idx="497">
                  <c:v>3136.19472</c:v>
                </c:pt>
                <c:pt idx="498">
                  <c:v>4016.98866</c:v>
                </c:pt>
                <c:pt idx="499">
                  <c:v>1829.89924</c:v>
                </c:pt>
                <c:pt idx="500">
                  <c:v>3297.6619500000002</c:v>
                </c:pt>
                <c:pt idx="501">
                  <c:v>3099.6747</c:v>
                </c:pt>
                <c:pt idx="502">
                  <c:v>1660.1794600000001</c:v>
                </c:pt>
                <c:pt idx="503">
                  <c:v>4237.5470800000003</c:v>
                </c:pt>
                <c:pt idx="504">
                  <c:v>2126.1199799999999</c:v>
                </c:pt>
                <c:pt idx="505">
                  <c:v>3962.0532199999998</c:v>
                </c:pt>
                <c:pt idx="506">
                  <c:v>979.44493899999998</c:v>
                </c:pt>
                <c:pt idx="507">
                  <c:v>2218.0252999999998</c:v>
                </c:pt>
                <c:pt idx="508">
                  <c:v>3031.1333599999998</c:v>
                </c:pt>
                <c:pt idx="509">
                  <c:v>2520.3794600000001</c:v>
                </c:pt>
                <c:pt idx="510">
                  <c:v>1129.7128</c:v>
                </c:pt>
                <c:pt idx="511">
                  <c:v>2255.0242699999999</c:v>
                </c:pt>
                <c:pt idx="512">
                  <c:v>1356.3396600000001</c:v>
                </c:pt>
                <c:pt idx="513">
                  <c:v>1395.7128</c:v>
                </c:pt>
                <c:pt idx="514">
                  <c:v>1467.79026</c:v>
                </c:pt>
                <c:pt idx="515">
                  <c:v>2323.52232</c:v>
                </c:pt>
                <c:pt idx="516">
                  <c:v>1248.7128</c:v>
                </c:pt>
                <c:pt idx="517">
                  <c:v>3821.0175599999998</c:v>
                </c:pt>
                <c:pt idx="518">
                  <c:v>854.71279600000003</c:v>
                </c:pt>
                <c:pt idx="519">
                  <c:v>2238.4889199999998</c:v>
                </c:pt>
                <c:pt idx="520">
                  <c:v>2778.5794599999999</c:v>
                </c:pt>
                <c:pt idx="521">
                  <c:v>2127.9128000000001</c:v>
                </c:pt>
                <c:pt idx="522">
                  <c:v>2560.2786900000001</c:v>
                </c:pt>
                <c:pt idx="523">
                  <c:v>2480.2107999999998</c:v>
                </c:pt>
                <c:pt idx="524">
                  <c:v>6043.7478799999999</c:v>
                </c:pt>
                <c:pt idx="525">
                  <c:v>1473.3072</c:v>
                </c:pt>
                <c:pt idx="526">
                  <c:v>767.86204999999995</c:v>
                </c:pt>
                <c:pt idx="527">
                  <c:v>1615.44649</c:v>
                </c:pt>
                <c:pt idx="528">
                  <c:v>3367.2718</c:v>
                </c:pt>
                <c:pt idx="529">
                  <c:v>835.71279600000003</c:v>
                </c:pt>
                <c:pt idx="530">
                  <c:v>1430.3671200000001</c:v>
                </c:pt>
                <c:pt idx="531">
                  <c:v>3451.7419199999999</c:v>
                </c:pt>
                <c:pt idx="532">
                  <c:v>2873.09989</c:v>
                </c:pt>
                <c:pt idx="533">
                  <c:v>171.414288</c:v>
                </c:pt>
                <c:pt idx="534">
                  <c:v>963.12529600000005</c:v>
                </c:pt>
                <c:pt idx="535">
                  <c:v>2865.3274700000002</c:v>
                </c:pt>
                <c:pt idx="536">
                  <c:v>2094.8818099999999</c:v>
                </c:pt>
                <c:pt idx="537">
                  <c:v>0</c:v>
                </c:pt>
                <c:pt idx="538">
                  <c:v>78.712795900000003</c:v>
                </c:pt>
                <c:pt idx="539">
                  <c:v>4472.6427400000002</c:v>
                </c:pt>
                <c:pt idx="540">
                  <c:v>3752.0039400000001</c:v>
                </c:pt>
                <c:pt idx="541">
                  <c:v>2324.72127</c:v>
                </c:pt>
                <c:pt idx="542">
                  <c:v>1894.42905</c:v>
                </c:pt>
                <c:pt idx="543">
                  <c:v>2851.1902399999999</c:v>
                </c:pt>
                <c:pt idx="544">
                  <c:v>1587.70841</c:v>
                </c:pt>
                <c:pt idx="545">
                  <c:v>4335.7667700000002</c:v>
                </c:pt>
                <c:pt idx="546">
                  <c:v>3321.7856000000002</c:v>
                </c:pt>
                <c:pt idx="547">
                  <c:v>4980.5502999999999</c:v>
                </c:pt>
                <c:pt idx="548">
                  <c:v>3273.1088300000001</c:v>
                </c:pt>
                <c:pt idx="549">
                  <c:v>5754.5165900000002</c:v>
                </c:pt>
                <c:pt idx="550">
                  <c:v>5473.1845899999998</c:v>
                </c:pt>
                <c:pt idx="551">
                  <c:v>3595.0425399999999</c:v>
                </c:pt>
                <c:pt idx="552">
                  <c:v>4049.88222</c:v>
                </c:pt>
                <c:pt idx="553">
                  <c:v>5144.5526200000004</c:v>
                </c:pt>
                <c:pt idx="554">
                  <c:v>5490.9833799999997</c:v>
                </c:pt>
                <c:pt idx="555">
                  <c:v>4645.1558100000002</c:v>
                </c:pt>
                <c:pt idx="556">
                  <c:v>3741.6082500000002</c:v>
                </c:pt>
                <c:pt idx="557">
                  <c:v>2982.49109</c:v>
                </c:pt>
                <c:pt idx="558">
                  <c:v>2989.1160100000002</c:v>
                </c:pt>
                <c:pt idx="559">
                  <c:v>3377.1386000000002</c:v>
                </c:pt>
                <c:pt idx="560">
                  <c:v>8501.6556799999998</c:v>
                </c:pt>
                <c:pt idx="561">
                  <c:v>3868.0416399999999</c:v>
                </c:pt>
                <c:pt idx="562">
                  <c:v>3603.2921900000001</c:v>
                </c:pt>
                <c:pt idx="563">
                  <c:v>1254.0906500000001</c:v>
                </c:pt>
                <c:pt idx="564">
                  <c:v>3866.37039</c:v>
                </c:pt>
                <c:pt idx="565">
                  <c:v>3413.2255399999999</c:v>
                </c:pt>
                <c:pt idx="566">
                  <c:v>2021.71489</c:v>
                </c:pt>
                <c:pt idx="567">
                  <c:v>3029.3290000000002</c:v>
                </c:pt>
                <c:pt idx="568">
                  <c:v>3545.6967100000002</c:v>
                </c:pt>
                <c:pt idx="569">
                  <c:v>2300.3781899999999</c:v>
                </c:pt>
                <c:pt idx="570">
                  <c:v>2859.90526</c:v>
                </c:pt>
                <c:pt idx="571">
                  <c:v>3916.8133800000001</c:v>
                </c:pt>
                <c:pt idx="572">
                  <c:v>4076.4095299999999</c:v>
                </c:pt>
                <c:pt idx="573">
                  <c:v>4591.11276</c:v>
                </c:pt>
                <c:pt idx="574">
                  <c:v>3667.6140099999998</c:v>
                </c:pt>
                <c:pt idx="575">
                  <c:v>2939.7459899999999</c:v>
                </c:pt>
                <c:pt idx="576">
                  <c:v>3756.3066199999998</c:v>
                </c:pt>
                <c:pt idx="577">
                  <c:v>2235.2744899999998</c:v>
                </c:pt>
                <c:pt idx="578">
                  <c:v>3284.7685000000001</c:v>
                </c:pt>
                <c:pt idx="579">
                  <c:v>2800.1840699999998</c:v>
                </c:pt>
                <c:pt idx="580">
                  <c:v>1647.4447299999999</c:v>
                </c:pt>
                <c:pt idx="581">
                  <c:v>2592.0309099999999</c:v>
                </c:pt>
                <c:pt idx="582">
                  <c:v>3504.1068500000001</c:v>
                </c:pt>
                <c:pt idx="583">
                  <c:v>1767.34058</c:v>
                </c:pt>
                <c:pt idx="584">
                  <c:v>2513.3859499999999</c:v>
                </c:pt>
                <c:pt idx="585">
                  <c:v>1879.8237999999999</c:v>
                </c:pt>
                <c:pt idx="586">
                  <c:v>1298.4807000000001</c:v>
                </c:pt>
                <c:pt idx="587">
                  <c:v>2246.5940099999998</c:v>
                </c:pt>
                <c:pt idx="588">
                  <c:v>1980.6655800000001</c:v>
                </c:pt>
                <c:pt idx="589">
                  <c:v>3680.2594899999999</c:v>
                </c:pt>
                <c:pt idx="590">
                  <c:v>4013.6925099999999</c:v>
                </c:pt>
                <c:pt idx="591">
                  <c:v>2478.0373199999999</c:v>
                </c:pt>
                <c:pt idx="592">
                  <c:v>1055.46558</c:v>
                </c:pt>
                <c:pt idx="593">
                  <c:v>2925.2096999999999</c:v>
                </c:pt>
                <c:pt idx="594">
                  <c:v>1850.4349400000001</c:v>
                </c:pt>
                <c:pt idx="595">
                  <c:v>2201.0351900000001</c:v>
                </c:pt>
                <c:pt idx="596">
                  <c:v>5397.6555799999996</c:v>
                </c:pt>
                <c:pt idx="597">
                  <c:v>3384.4418099999998</c:v>
                </c:pt>
                <c:pt idx="598">
                  <c:v>1709.83376</c:v>
                </c:pt>
                <c:pt idx="599">
                  <c:v>1354.86304</c:v>
                </c:pt>
                <c:pt idx="600">
                  <c:v>1933.2400700000001</c:v>
                </c:pt>
                <c:pt idx="601">
                  <c:v>2724.4469600000002</c:v>
                </c:pt>
                <c:pt idx="602">
                  <c:v>2620.1734799999999</c:v>
                </c:pt>
                <c:pt idx="603">
                  <c:v>1722.6555800000001</c:v>
                </c:pt>
                <c:pt idx="604">
                  <c:v>4395.1853899999996</c:v>
                </c:pt>
                <c:pt idx="605">
                  <c:v>1793.55195</c:v>
                </c:pt>
                <c:pt idx="606">
                  <c:v>2283.3363399999998</c:v>
                </c:pt>
                <c:pt idx="607">
                  <c:v>1586.3570500000001</c:v>
                </c:pt>
                <c:pt idx="608">
                  <c:v>2345.6064900000001</c:v>
                </c:pt>
                <c:pt idx="609">
                  <c:v>2519.4366399999999</c:v>
                </c:pt>
                <c:pt idx="610">
                  <c:v>2648.6452100000001</c:v>
                </c:pt>
                <c:pt idx="611">
                  <c:v>1646.4174499999999</c:v>
                </c:pt>
                <c:pt idx="612">
                  <c:v>1974.0721900000001</c:v>
                </c:pt>
                <c:pt idx="613">
                  <c:v>1573.6822500000001</c:v>
                </c:pt>
                <c:pt idx="614">
                  <c:v>3195.9260300000001</c:v>
                </c:pt>
                <c:pt idx="615">
                  <c:v>2754.6430300000002</c:v>
                </c:pt>
                <c:pt idx="616">
                  <c:v>3688.2196600000002</c:v>
                </c:pt>
                <c:pt idx="617">
                  <c:v>1088.2883099999999</c:v>
                </c:pt>
                <c:pt idx="618">
                  <c:v>3199.5507899999998</c:v>
                </c:pt>
                <c:pt idx="619">
                  <c:v>2882.7711399999998</c:v>
                </c:pt>
                <c:pt idx="620">
                  <c:v>3313.5870100000002</c:v>
                </c:pt>
                <c:pt idx="621">
                  <c:v>1627.83701</c:v>
                </c:pt>
                <c:pt idx="622">
                  <c:v>2239.1465400000002</c:v>
                </c:pt>
                <c:pt idx="623">
                  <c:v>1446.9947500000001</c:v>
                </c:pt>
                <c:pt idx="624">
                  <c:v>2638.1017900000002</c:v>
                </c:pt>
                <c:pt idx="625">
                  <c:v>3009.14716</c:v>
                </c:pt>
                <c:pt idx="626">
                  <c:v>1425.4084399999999</c:v>
                </c:pt>
                <c:pt idx="627">
                  <c:v>4080.26982</c:v>
                </c:pt>
                <c:pt idx="628">
                  <c:v>4510.5290000000005</c:v>
                </c:pt>
                <c:pt idx="629">
                  <c:v>6539.1597099999999</c:v>
                </c:pt>
                <c:pt idx="630">
                  <c:v>4207.3517700000002</c:v>
                </c:pt>
                <c:pt idx="631">
                  <c:v>2181.7820200000001</c:v>
                </c:pt>
                <c:pt idx="632">
                  <c:v>5804.5730599999997</c:v>
                </c:pt>
                <c:pt idx="633">
                  <c:v>1041.8637100000001</c:v>
                </c:pt>
                <c:pt idx="634">
                  <c:v>1068.9118699999999</c:v>
                </c:pt>
                <c:pt idx="635">
                  <c:v>916.92174899999998</c:v>
                </c:pt>
                <c:pt idx="636">
                  <c:v>3778.1891999999998</c:v>
                </c:pt>
                <c:pt idx="637">
                  <c:v>3423.5887499999999</c:v>
                </c:pt>
                <c:pt idx="638">
                  <c:v>4466.4800400000004</c:v>
                </c:pt>
                <c:pt idx="639">
                  <c:v>4241.4739600000003</c:v>
                </c:pt>
                <c:pt idx="640">
                  <c:v>2454.8319499999998</c:v>
                </c:pt>
                <c:pt idx="641">
                  <c:v>4430.2250000000004</c:v>
                </c:pt>
                <c:pt idx="642">
                  <c:v>1985.4128599999999</c:v>
                </c:pt>
                <c:pt idx="643">
                  <c:v>2937.0001999999999</c:v>
                </c:pt>
                <c:pt idx="644">
                  <c:v>4522.7884899999999</c:v>
                </c:pt>
                <c:pt idx="645">
                  <c:v>3951.64032</c:v>
                </c:pt>
                <c:pt idx="646">
                  <c:v>523.496489</c:v>
                </c:pt>
                <c:pt idx="647">
                  <c:v>3025.7523700000002</c:v>
                </c:pt>
                <c:pt idx="648">
                  <c:v>7691.3055100000001</c:v>
                </c:pt>
                <c:pt idx="649">
                  <c:v>6525.2981600000003</c:v>
                </c:pt>
                <c:pt idx="650">
                  <c:v>9068.1598799999992</c:v>
                </c:pt>
                <c:pt idx="651">
                  <c:v>2052.3060300000002</c:v>
                </c:pt>
                <c:pt idx="652">
                  <c:v>2154.11852</c:v>
                </c:pt>
                <c:pt idx="653">
                  <c:v>3023.7937499999998</c:v>
                </c:pt>
                <c:pt idx="654">
                  <c:v>4198.6170499999998</c:v>
                </c:pt>
                <c:pt idx="655">
                  <c:v>99.712898199999998</c:v>
                </c:pt>
                <c:pt idx="656">
                  <c:v>2700.8453599999998</c:v>
                </c:pt>
                <c:pt idx="657">
                  <c:v>3596.6055099999999</c:v>
                </c:pt>
                <c:pt idx="658">
                  <c:v>0</c:v>
                </c:pt>
                <c:pt idx="659">
                  <c:v>1143.47594</c:v>
                </c:pt>
                <c:pt idx="660">
                  <c:v>1594.0468100000001</c:v>
                </c:pt>
                <c:pt idx="661">
                  <c:v>3159.87102</c:v>
                </c:pt>
                <c:pt idx="662">
                  <c:v>228.39374900000001</c:v>
                </c:pt>
                <c:pt idx="663">
                  <c:v>0</c:v>
                </c:pt>
                <c:pt idx="664">
                  <c:v>0</c:v>
                </c:pt>
                <c:pt idx="665">
                  <c:v>2933.9558000000002</c:v>
                </c:pt>
                <c:pt idx="666">
                  <c:v>3260.7298300000002</c:v>
                </c:pt>
                <c:pt idx="667">
                  <c:v>3036.2679800000001</c:v>
                </c:pt>
                <c:pt idx="668">
                  <c:v>4787.8571300000003</c:v>
                </c:pt>
                <c:pt idx="669">
                  <c:v>2850.6917400000002</c:v>
                </c:pt>
                <c:pt idx="670">
                  <c:v>1537.49128</c:v>
                </c:pt>
                <c:pt idx="671">
                  <c:v>3307.2830600000002</c:v>
                </c:pt>
                <c:pt idx="672">
                  <c:v>2317.74602</c:v>
                </c:pt>
                <c:pt idx="673">
                  <c:v>3227.6327099999999</c:v>
                </c:pt>
                <c:pt idx="674">
                  <c:v>2172.6360399999999</c:v>
                </c:pt>
                <c:pt idx="675">
                  <c:v>3387.7321299999999</c:v>
                </c:pt>
                <c:pt idx="676">
                  <c:v>2154.01316</c:v>
                </c:pt>
                <c:pt idx="677">
                  <c:v>3276.4151000000002</c:v>
                </c:pt>
                <c:pt idx="678">
                  <c:v>3914.4908300000002</c:v>
                </c:pt>
                <c:pt idx="679">
                  <c:v>3261.3168999999998</c:v>
                </c:pt>
                <c:pt idx="680">
                  <c:v>2518.06403</c:v>
                </c:pt>
                <c:pt idx="681">
                  <c:v>4045.8842599999998</c:v>
                </c:pt>
                <c:pt idx="682">
                  <c:v>3926.5494399999998</c:v>
                </c:pt>
                <c:pt idx="683">
                  <c:v>3902.5237999999999</c:v>
                </c:pt>
                <c:pt idx="684">
                  <c:v>2725.2900300000001</c:v>
                </c:pt>
                <c:pt idx="685">
                  <c:v>3979.01028</c:v>
                </c:pt>
                <c:pt idx="686">
                  <c:v>3445.3498800000002</c:v>
                </c:pt>
                <c:pt idx="687">
                  <c:v>3207.0237999999999</c:v>
                </c:pt>
                <c:pt idx="688">
                  <c:v>3189.0560500000001</c:v>
                </c:pt>
                <c:pt idx="689">
                  <c:v>2884.6221599999999</c:v>
                </c:pt>
                <c:pt idx="690">
                  <c:v>2900.5237999999999</c:v>
                </c:pt>
                <c:pt idx="691">
                  <c:v>2761.8634200000001</c:v>
                </c:pt>
                <c:pt idx="692">
                  <c:v>1872.4661000000001</c:v>
                </c:pt>
                <c:pt idx="693">
                  <c:v>2680.2584900000002</c:v>
                </c:pt>
                <c:pt idx="694">
                  <c:v>2958.6696299999999</c:v>
                </c:pt>
                <c:pt idx="695">
                  <c:v>1835.7152900000001</c:v>
                </c:pt>
                <c:pt idx="696">
                  <c:v>4398.9067800000003</c:v>
                </c:pt>
                <c:pt idx="697">
                  <c:v>2529.4151000000002</c:v>
                </c:pt>
                <c:pt idx="698">
                  <c:v>3269.7015700000002</c:v>
                </c:pt>
                <c:pt idx="699">
                  <c:v>2330.31925</c:v>
                </c:pt>
                <c:pt idx="700">
                  <c:v>3220.37745</c:v>
                </c:pt>
                <c:pt idx="701">
                  <c:v>2997.16482</c:v>
                </c:pt>
                <c:pt idx="702">
                  <c:v>2824.2002699999998</c:v>
                </c:pt>
                <c:pt idx="703">
                  <c:v>1846.7496000000001</c:v>
                </c:pt>
                <c:pt idx="704">
                  <c:v>2310.00767</c:v>
                </c:pt>
                <c:pt idx="705">
                  <c:v>601.45928000000004</c:v>
                </c:pt>
                <c:pt idx="706">
                  <c:v>1202.33025</c:v>
                </c:pt>
                <c:pt idx="707">
                  <c:v>1277.0904599999999</c:v>
                </c:pt>
                <c:pt idx="708">
                  <c:v>1800.8904600000001</c:v>
                </c:pt>
                <c:pt idx="709">
                  <c:v>1746.2380800000001</c:v>
                </c:pt>
                <c:pt idx="710">
                  <c:v>1860.5608299999999</c:v>
                </c:pt>
                <c:pt idx="711">
                  <c:v>1476.0437999999999</c:v>
                </c:pt>
                <c:pt idx="712">
                  <c:v>1732.2629300000001</c:v>
                </c:pt>
                <c:pt idx="713">
                  <c:v>1780.8281400000001</c:v>
                </c:pt>
                <c:pt idx="714">
                  <c:v>2105.5714200000002</c:v>
                </c:pt>
                <c:pt idx="715">
                  <c:v>2029.0237999999999</c:v>
                </c:pt>
                <c:pt idx="716">
                  <c:v>634.87673800000005</c:v>
                </c:pt>
                <c:pt idx="717">
                  <c:v>1763.80951</c:v>
                </c:pt>
                <c:pt idx="718">
                  <c:v>4205.1904599999998</c:v>
                </c:pt>
                <c:pt idx="719">
                  <c:v>815.92379600000004</c:v>
                </c:pt>
                <c:pt idx="720">
                  <c:v>3203.1352900000002</c:v>
                </c:pt>
                <c:pt idx="721">
                  <c:v>2966.0614799999998</c:v>
                </c:pt>
                <c:pt idx="722">
                  <c:v>2761.0635499999999</c:v>
                </c:pt>
                <c:pt idx="723">
                  <c:v>2345.9699000000001</c:v>
                </c:pt>
                <c:pt idx="724">
                  <c:v>3818.6352900000002</c:v>
                </c:pt>
                <c:pt idx="725">
                  <c:v>2403.15672</c:v>
                </c:pt>
                <c:pt idx="726">
                  <c:v>2969.50686</c:v>
                </c:pt>
                <c:pt idx="727">
                  <c:v>1493.6852899999999</c:v>
                </c:pt>
                <c:pt idx="728">
                  <c:v>4025.9815199999998</c:v>
                </c:pt>
                <c:pt idx="729">
                  <c:v>2892.44893</c:v>
                </c:pt>
                <c:pt idx="730">
                  <c:v>2795.8580200000001</c:v>
                </c:pt>
                <c:pt idx="731">
                  <c:v>2609.3545199999999</c:v>
                </c:pt>
                <c:pt idx="732">
                  <c:v>4667.5711099999999</c:v>
                </c:pt>
                <c:pt idx="733">
                  <c:v>3787.61654</c:v>
                </c:pt>
                <c:pt idx="734">
                  <c:v>2079.96029</c:v>
                </c:pt>
                <c:pt idx="735">
                  <c:v>1631.58529</c:v>
                </c:pt>
                <c:pt idx="736">
                  <c:v>2892.2749399999998</c:v>
                </c:pt>
                <c:pt idx="737">
                  <c:v>6444.2829599999995</c:v>
                </c:pt>
                <c:pt idx="738">
                  <c:v>6083.6147000000001</c:v>
                </c:pt>
                <c:pt idx="739">
                  <c:v>2768.34719</c:v>
                </c:pt>
                <c:pt idx="740">
                  <c:v>2852.15672</c:v>
                </c:pt>
                <c:pt idx="741">
                  <c:v>2596.3052899999998</c:v>
                </c:pt>
                <c:pt idx="742">
                  <c:v>2273.7671099999998</c:v>
                </c:pt>
                <c:pt idx="743">
                  <c:v>2161.9034700000002</c:v>
                </c:pt>
                <c:pt idx="744">
                  <c:v>1769.58529</c:v>
                </c:pt>
                <c:pt idx="745">
                  <c:v>5013.2168700000002</c:v>
                </c:pt>
                <c:pt idx="746">
                  <c:v>2470.2519600000001</c:v>
                </c:pt>
                <c:pt idx="747">
                  <c:v>2341.08529</c:v>
                </c:pt>
                <c:pt idx="748">
                  <c:v>4808.9489299999996</c:v>
                </c:pt>
                <c:pt idx="749">
                  <c:v>5110.8316699999996</c:v>
                </c:pt>
                <c:pt idx="750">
                  <c:v>3577.85196</c:v>
                </c:pt>
                <c:pt idx="751">
                  <c:v>3110.7995799999999</c:v>
                </c:pt>
                <c:pt idx="752">
                  <c:v>3961.8125599999998</c:v>
                </c:pt>
                <c:pt idx="753">
                  <c:v>1965.58529</c:v>
                </c:pt>
                <c:pt idx="754">
                  <c:v>3027.6441100000002</c:v>
                </c:pt>
                <c:pt idx="755">
                  <c:v>3410.0320999999999</c:v>
                </c:pt>
                <c:pt idx="756">
                  <c:v>3234.3452900000002</c:v>
                </c:pt>
                <c:pt idx="757">
                  <c:v>4461.0348299999996</c:v>
                </c:pt>
                <c:pt idx="758">
                  <c:v>3785.7368000000001</c:v>
                </c:pt>
                <c:pt idx="759">
                  <c:v>2921.84845</c:v>
                </c:pt>
                <c:pt idx="760">
                  <c:v>2083.58529</c:v>
                </c:pt>
                <c:pt idx="761">
                  <c:v>3349.29117</c:v>
                </c:pt>
                <c:pt idx="762">
                  <c:v>8380.0055799999991</c:v>
                </c:pt>
                <c:pt idx="763">
                  <c:v>2459.3747600000002</c:v>
                </c:pt>
                <c:pt idx="764">
                  <c:v>3215.2936199999999</c:v>
                </c:pt>
                <c:pt idx="765">
                  <c:v>5121.1237499999997</c:v>
                </c:pt>
                <c:pt idx="766">
                  <c:v>3403.88832</c:v>
                </c:pt>
                <c:pt idx="767">
                  <c:v>5100.7852899999998</c:v>
                </c:pt>
                <c:pt idx="768">
                  <c:v>7756.6297299999997</c:v>
                </c:pt>
                <c:pt idx="769">
                  <c:v>2606.08529</c:v>
                </c:pt>
                <c:pt idx="770">
                  <c:v>3909.4741800000002</c:v>
                </c:pt>
                <c:pt idx="771">
                  <c:v>3465.58529</c:v>
                </c:pt>
                <c:pt idx="772">
                  <c:v>2924.83529</c:v>
                </c:pt>
                <c:pt idx="773">
                  <c:v>3330.0063399999999</c:v>
                </c:pt>
                <c:pt idx="774">
                  <c:v>4115.2168700000002</c:v>
                </c:pt>
                <c:pt idx="775">
                  <c:v>3716.89563</c:v>
                </c:pt>
                <c:pt idx="776">
                  <c:v>4152.3567199999998</c:v>
                </c:pt>
                <c:pt idx="777">
                  <c:v>3885.4515200000001</c:v>
                </c:pt>
                <c:pt idx="778">
                  <c:v>8727.0803599999999</c:v>
                </c:pt>
                <c:pt idx="779">
                  <c:v>5341.5458099999996</c:v>
                </c:pt>
                <c:pt idx="780">
                  <c:v>4352.2193699999998</c:v>
                </c:pt>
                <c:pt idx="781">
                  <c:v>12534.8639</c:v>
                </c:pt>
                <c:pt idx="782">
                  <c:v>3695.1334499999998</c:v>
                </c:pt>
                <c:pt idx="783">
                  <c:v>3363.3618700000002</c:v>
                </c:pt>
                <c:pt idx="784">
                  <c:v>3928.1151799999998</c:v>
                </c:pt>
                <c:pt idx="785">
                  <c:v>2182.5036</c:v>
                </c:pt>
                <c:pt idx="786">
                  <c:v>3527.1243899999999</c:v>
                </c:pt>
                <c:pt idx="787">
                  <c:v>7137.5254400000003</c:v>
                </c:pt>
                <c:pt idx="788">
                  <c:v>4478.8802800000003</c:v>
                </c:pt>
                <c:pt idx="789">
                  <c:v>4848.3770800000002</c:v>
                </c:pt>
                <c:pt idx="790">
                  <c:v>7172.4640200000003</c:v>
                </c:pt>
                <c:pt idx="791">
                  <c:v>4323.5353800000003</c:v>
                </c:pt>
                <c:pt idx="792">
                  <c:v>2775.53485</c:v>
                </c:pt>
                <c:pt idx="793">
                  <c:v>3096.0096100000001</c:v>
                </c:pt>
                <c:pt idx="794">
                  <c:v>3789.1550900000002</c:v>
                </c:pt>
                <c:pt idx="795">
                  <c:v>4027.2111300000001</c:v>
                </c:pt>
                <c:pt idx="796">
                  <c:v>5116.4880499999999</c:v>
                </c:pt>
                <c:pt idx="797">
                  <c:v>3270.0608900000002</c:v>
                </c:pt>
                <c:pt idx="798">
                  <c:v>4911.6265199999998</c:v>
                </c:pt>
                <c:pt idx="799">
                  <c:v>3890.03341</c:v>
                </c:pt>
                <c:pt idx="800">
                  <c:v>5044.2907999999998</c:v>
                </c:pt>
                <c:pt idx="801">
                  <c:v>2998.7719699999998</c:v>
                </c:pt>
                <c:pt idx="802">
                  <c:v>2747.6228099999998</c:v>
                </c:pt>
                <c:pt idx="803">
                  <c:v>2482.8477899999998</c:v>
                </c:pt>
                <c:pt idx="804">
                  <c:v>4775.5439100000003</c:v>
                </c:pt>
                <c:pt idx="805">
                  <c:v>4135.7613000000001</c:v>
                </c:pt>
                <c:pt idx="806">
                  <c:v>4833.84825</c:v>
                </c:pt>
                <c:pt idx="807">
                  <c:v>1996.1525999999999</c:v>
                </c:pt>
                <c:pt idx="808">
                  <c:v>4182.8946999999998</c:v>
                </c:pt>
                <c:pt idx="809">
                  <c:v>4081.2589499999999</c:v>
                </c:pt>
                <c:pt idx="810">
                  <c:v>3067.0697599999999</c:v>
                </c:pt>
                <c:pt idx="811">
                  <c:v>3470.1122300000002</c:v>
                </c:pt>
                <c:pt idx="812">
                  <c:v>3073.2836600000001</c:v>
                </c:pt>
                <c:pt idx="813">
                  <c:v>3099.2136099999998</c:v>
                </c:pt>
                <c:pt idx="814">
                  <c:v>2196.39318</c:v>
                </c:pt>
                <c:pt idx="815">
                  <c:v>4042.9005900000002</c:v>
                </c:pt>
                <c:pt idx="816">
                  <c:v>2022.5537899999999</c:v>
                </c:pt>
                <c:pt idx="817">
                  <c:v>2600.9765200000002</c:v>
                </c:pt>
                <c:pt idx="818">
                  <c:v>1830.7265199999999</c:v>
                </c:pt>
                <c:pt idx="819">
                  <c:v>1753.0265199999999</c:v>
                </c:pt>
                <c:pt idx="820">
                  <c:v>3754.1423</c:v>
                </c:pt>
                <c:pt idx="821">
                  <c:v>2301.3265200000001</c:v>
                </c:pt>
                <c:pt idx="822">
                  <c:v>3636.6446999999998</c:v>
                </c:pt>
                <c:pt idx="823">
                  <c:v>2441.5265199999999</c:v>
                </c:pt>
                <c:pt idx="824">
                  <c:v>6399.4931800000004</c:v>
                </c:pt>
                <c:pt idx="825">
                  <c:v>2026.7015200000001</c:v>
                </c:pt>
                <c:pt idx="826">
                  <c:v>2529.13301</c:v>
                </c:pt>
                <c:pt idx="827">
                  <c:v>2744.6278000000002</c:v>
                </c:pt>
                <c:pt idx="828">
                  <c:v>2963.18613</c:v>
                </c:pt>
                <c:pt idx="829">
                  <c:v>1983.6278</c:v>
                </c:pt>
                <c:pt idx="830">
                  <c:v>1849.0719799999999</c:v>
                </c:pt>
                <c:pt idx="831">
                  <c:v>2331.4899799999998</c:v>
                </c:pt>
                <c:pt idx="832">
                  <c:v>3229.9634599999999</c:v>
                </c:pt>
                <c:pt idx="833">
                  <c:v>5618.1822899999997</c:v>
                </c:pt>
                <c:pt idx="834">
                  <c:v>3260.71848</c:v>
                </c:pt>
                <c:pt idx="835">
                  <c:v>3588.8973599999999</c:v>
                </c:pt>
                <c:pt idx="836">
                  <c:v>2136.1575600000001</c:v>
                </c:pt>
                <c:pt idx="837">
                  <c:v>2915.0678400000002</c:v>
                </c:pt>
                <c:pt idx="838">
                  <c:v>2417.6694699999998</c:v>
                </c:pt>
                <c:pt idx="839">
                  <c:v>2344.7951499999999</c:v>
                </c:pt>
                <c:pt idx="840">
                  <c:v>4652.4914699999999</c:v>
                </c:pt>
                <c:pt idx="841">
                  <c:v>2992.93613</c:v>
                </c:pt>
                <c:pt idx="842">
                  <c:v>2677.3565400000002</c:v>
                </c:pt>
                <c:pt idx="843">
                  <c:v>1970.19327</c:v>
                </c:pt>
                <c:pt idx="844">
                  <c:v>3060.1543099999999</c:v>
                </c:pt>
                <c:pt idx="845">
                  <c:v>2970.4442399999998</c:v>
                </c:pt>
                <c:pt idx="846">
                  <c:v>2631.78613</c:v>
                </c:pt>
                <c:pt idx="847">
                  <c:v>2342.3104899999998</c:v>
                </c:pt>
                <c:pt idx="848">
                  <c:v>2805.1885900000002</c:v>
                </c:pt>
                <c:pt idx="849">
                  <c:v>3123.7755299999999</c:v>
                </c:pt>
                <c:pt idx="850">
                  <c:v>1920.57017</c:v>
                </c:pt>
                <c:pt idx="851">
                  <c:v>4266.7528000000002</c:v>
                </c:pt>
                <c:pt idx="852">
                  <c:v>2143.7547399999999</c:v>
                </c:pt>
                <c:pt idx="853">
                  <c:v>1920.6027999999999</c:v>
                </c:pt>
                <c:pt idx="854">
                  <c:v>2442.3055199999999</c:v>
                </c:pt>
                <c:pt idx="855">
                  <c:v>1953.24089</c:v>
                </c:pt>
                <c:pt idx="856">
                  <c:v>4839.9298799999997</c:v>
                </c:pt>
                <c:pt idx="857">
                  <c:v>4034.9584</c:v>
                </c:pt>
                <c:pt idx="858">
                  <c:v>3374.9393100000002</c:v>
                </c:pt>
                <c:pt idx="859">
                  <c:v>4440.76037</c:v>
                </c:pt>
                <c:pt idx="860">
                  <c:v>2076.1885900000002</c:v>
                </c:pt>
                <c:pt idx="861">
                  <c:v>2007.3515199999999</c:v>
                </c:pt>
                <c:pt idx="862">
                  <c:v>2236.0729700000002</c:v>
                </c:pt>
                <c:pt idx="863">
                  <c:v>2298.5454300000001</c:v>
                </c:pt>
                <c:pt idx="864">
                  <c:v>3021.63159</c:v>
                </c:pt>
                <c:pt idx="865">
                  <c:v>2866.5147000000002</c:v>
                </c:pt>
                <c:pt idx="866">
                  <c:v>3121.2361299999998</c:v>
                </c:pt>
                <c:pt idx="867">
                  <c:v>2069.10536</c:v>
                </c:pt>
                <c:pt idx="868">
                  <c:v>2733.5028000000002</c:v>
                </c:pt>
                <c:pt idx="869">
                  <c:v>2252.60176</c:v>
                </c:pt>
                <c:pt idx="870">
                  <c:v>2712.6194700000001</c:v>
                </c:pt>
                <c:pt idx="871">
                  <c:v>2143.7561300000002</c:v>
                </c:pt>
                <c:pt idx="872">
                  <c:v>3073.8935099999999</c:v>
                </c:pt>
                <c:pt idx="873">
                  <c:v>1562.98197</c:v>
                </c:pt>
                <c:pt idx="874">
                  <c:v>2469.28962</c:v>
                </c:pt>
                <c:pt idx="875">
                  <c:v>2211.80125</c:v>
                </c:pt>
                <c:pt idx="876">
                  <c:v>2731.1745900000001</c:v>
                </c:pt>
                <c:pt idx="877">
                  <c:v>2294.4724999999999</c:v>
                </c:pt>
                <c:pt idx="878">
                  <c:v>2211.3361300000001</c:v>
                </c:pt>
                <c:pt idx="879">
                  <c:v>1642.8429799999999</c:v>
                </c:pt>
                <c:pt idx="880">
                  <c:v>1843.30387</c:v>
                </c:pt>
                <c:pt idx="881">
                  <c:v>2438.4617699999999</c:v>
                </c:pt>
                <c:pt idx="882">
                  <c:v>1271.2505000000001</c:v>
                </c:pt>
                <c:pt idx="883">
                  <c:v>2560.4100800000001</c:v>
                </c:pt>
                <c:pt idx="884">
                  <c:v>3362.5418100000002</c:v>
                </c:pt>
                <c:pt idx="885">
                  <c:v>1842.3073199999999</c:v>
                </c:pt>
                <c:pt idx="886">
                  <c:v>2547.4050499999998</c:v>
                </c:pt>
                <c:pt idx="887">
                  <c:v>3369.2326499999999</c:v>
                </c:pt>
                <c:pt idx="888">
                  <c:v>2416.7674499999998</c:v>
                </c:pt>
                <c:pt idx="889">
                  <c:v>2966.1355600000002</c:v>
                </c:pt>
                <c:pt idx="890">
                  <c:v>3777.0321100000001</c:v>
                </c:pt>
                <c:pt idx="891">
                  <c:v>2785.5291900000002</c:v>
                </c:pt>
                <c:pt idx="892">
                  <c:v>3658.2817500000001</c:v>
                </c:pt>
                <c:pt idx="893">
                  <c:v>2934.3729499999999</c:v>
                </c:pt>
                <c:pt idx="894">
                  <c:v>4154.86769</c:v>
                </c:pt>
                <c:pt idx="895">
                  <c:v>3175.21641</c:v>
                </c:pt>
                <c:pt idx="896">
                  <c:v>2881.1435799999999</c:v>
                </c:pt>
                <c:pt idx="897">
                  <c:v>2263.3792199999998</c:v>
                </c:pt>
                <c:pt idx="898">
                  <c:v>4445.0686800000003</c:v>
                </c:pt>
                <c:pt idx="899">
                  <c:v>4678.2505000000001</c:v>
                </c:pt>
                <c:pt idx="900">
                  <c:v>2561.4073699999999</c:v>
                </c:pt>
                <c:pt idx="901">
                  <c:v>3438.9171700000002</c:v>
                </c:pt>
                <c:pt idx="902">
                  <c:v>2595.2505000000001</c:v>
                </c:pt>
                <c:pt idx="903">
                  <c:v>2368.1342199999999</c:v>
                </c:pt>
                <c:pt idx="904">
                  <c:v>2190.5542999999998</c:v>
                </c:pt>
                <c:pt idx="905">
                  <c:v>2576.72811</c:v>
                </c:pt>
                <c:pt idx="906">
                  <c:v>2575.2231099999999</c:v>
                </c:pt>
                <c:pt idx="907">
                  <c:v>2268.8649999999998</c:v>
                </c:pt>
                <c:pt idx="908">
                  <c:v>3283.5330100000001</c:v>
                </c:pt>
                <c:pt idx="909">
                  <c:v>4130.3074999999999</c:v>
                </c:pt>
                <c:pt idx="910">
                  <c:v>2414.8505</c:v>
                </c:pt>
                <c:pt idx="911">
                  <c:v>2231.77828</c:v>
                </c:pt>
                <c:pt idx="912">
                  <c:v>1377.80765</c:v>
                </c:pt>
                <c:pt idx="913">
                  <c:v>4930.8868700000003</c:v>
                </c:pt>
                <c:pt idx="914">
                  <c:v>2829.2640200000001</c:v>
                </c:pt>
                <c:pt idx="915">
                  <c:v>2550.62147</c:v>
                </c:pt>
                <c:pt idx="916">
                  <c:v>3061.7446199999999</c:v>
                </c:pt>
                <c:pt idx="917">
                  <c:v>4355.8789200000001</c:v>
                </c:pt>
                <c:pt idx="918">
                  <c:v>2293.9026800000001</c:v>
                </c:pt>
                <c:pt idx="919">
                  <c:v>2620.74089</c:v>
                </c:pt>
                <c:pt idx="920">
                  <c:v>3285.2505000000001</c:v>
                </c:pt>
                <c:pt idx="921">
                  <c:v>3415.8155000000002</c:v>
                </c:pt>
                <c:pt idx="922">
                  <c:v>2544.9282800000001</c:v>
                </c:pt>
                <c:pt idx="923">
                  <c:v>2913.9777800000002</c:v>
                </c:pt>
                <c:pt idx="924">
                  <c:v>2533.9171700000002</c:v>
                </c:pt>
                <c:pt idx="925">
                  <c:v>1670.12661</c:v>
                </c:pt>
                <c:pt idx="926">
                  <c:v>4232.31592</c:v>
                </c:pt>
                <c:pt idx="927">
                  <c:v>2312.5408200000002</c:v>
                </c:pt>
                <c:pt idx="928">
                  <c:v>1830.4504999999999</c:v>
                </c:pt>
                <c:pt idx="929">
                  <c:v>2105.1838400000001</c:v>
                </c:pt>
                <c:pt idx="930">
                  <c:v>1963.2996800000001</c:v>
                </c:pt>
                <c:pt idx="931">
                  <c:v>1192.86067</c:v>
                </c:pt>
                <c:pt idx="932">
                  <c:v>2644.5708100000002</c:v>
                </c:pt>
                <c:pt idx="933">
                  <c:v>3119.81502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18-904D-BCBD-78614EEDFA82}"/>
            </c:ext>
          </c:extLst>
        </c:ser>
        <c:ser>
          <c:idx val="1"/>
          <c:order val="1"/>
          <c:tx>
            <c:v>Prometaphase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rgbClr val="011893">
                  <a:alpha val="50000"/>
                </a:srgb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11893"/>
                </a:solidFill>
                <a:prstDash val="solid"/>
              </a:ln>
              <a:effectLst/>
            </c:spPr>
            <c:trendlineType val="linear"/>
            <c:intercept val="0"/>
            <c:dispRSqr val="0"/>
            <c:dispEq val="0"/>
          </c:trendline>
          <c:xVal>
            <c:numRef>
              <c:f>'CombinedGRAPHS mCherryGFP_'!$R$3:$R$339</c:f>
              <c:numCache>
                <c:formatCode>General</c:formatCode>
                <c:ptCount val="337"/>
                <c:pt idx="0">
                  <c:v>243.29999999999995</c:v>
                </c:pt>
                <c:pt idx="1">
                  <c:v>847.69999999999982</c:v>
                </c:pt>
                <c:pt idx="2">
                  <c:v>208.09999999999991</c:v>
                </c:pt>
                <c:pt idx="3">
                  <c:v>669.90000000000009</c:v>
                </c:pt>
                <c:pt idx="4">
                  <c:v>706.8</c:v>
                </c:pt>
                <c:pt idx="5">
                  <c:v>28</c:v>
                </c:pt>
                <c:pt idx="6">
                  <c:v>725.5</c:v>
                </c:pt>
                <c:pt idx="7">
                  <c:v>383.90000000000009</c:v>
                </c:pt>
                <c:pt idx="8">
                  <c:v>844.80000000000018</c:v>
                </c:pt>
                <c:pt idx="9">
                  <c:v>1118.3000000000002</c:v>
                </c:pt>
                <c:pt idx="10">
                  <c:v>463.20000000000005</c:v>
                </c:pt>
                <c:pt idx="11">
                  <c:v>756.69999999999982</c:v>
                </c:pt>
                <c:pt idx="12">
                  <c:v>876.90000000000009</c:v>
                </c:pt>
                <c:pt idx="13">
                  <c:v>622.5</c:v>
                </c:pt>
                <c:pt idx="14">
                  <c:v>431.29999999999995</c:v>
                </c:pt>
                <c:pt idx="15">
                  <c:v>591</c:v>
                </c:pt>
                <c:pt idx="16">
                  <c:v>595.59999999999991</c:v>
                </c:pt>
                <c:pt idx="17">
                  <c:v>357.70000000000005</c:v>
                </c:pt>
                <c:pt idx="18">
                  <c:v>430.09999999999991</c:v>
                </c:pt>
                <c:pt idx="19">
                  <c:v>521.59999999999991</c:v>
                </c:pt>
                <c:pt idx="20">
                  <c:v>934.5</c:v>
                </c:pt>
                <c:pt idx="21">
                  <c:v>844.90000000000009</c:v>
                </c:pt>
                <c:pt idx="22">
                  <c:v>417.40000000000009</c:v>
                </c:pt>
                <c:pt idx="23">
                  <c:v>380.70000000000005</c:v>
                </c:pt>
                <c:pt idx="24">
                  <c:v>590.59999999999991</c:v>
                </c:pt>
                <c:pt idx="25">
                  <c:v>834.40000000000009</c:v>
                </c:pt>
                <c:pt idx="26">
                  <c:v>805.59999999999991</c:v>
                </c:pt>
                <c:pt idx="27">
                  <c:v>902.30000000000018</c:v>
                </c:pt>
                <c:pt idx="28">
                  <c:v>221.20000000000005</c:v>
                </c:pt>
                <c:pt idx="29">
                  <c:v>1156.4000000000001</c:v>
                </c:pt>
                <c:pt idx="30">
                  <c:v>890.09999999999991</c:v>
                </c:pt>
                <c:pt idx="31">
                  <c:v>922</c:v>
                </c:pt>
                <c:pt idx="32">
                  <c:v>748.71052299999997</c:v>
                </c:pt>
                <c:pt idx="33">
                  <c:v>1003.26261</c:v>
                </c:pt>
                <c:pt idx="34">
                  <c:v>1022.72039</c:v>
                </c:pt>
                <c:pt idx="35">
                  <c:v>905.50247000000002</c:v>
                </c:pt>
                <c:pt idx="36">
                  <c:v>960.87091599999997</c:v>
                </c:pt>
                <c:pt idx="37">
                  <c:v>513.21268099999998</c:v>
                </c:pt>
                <c:pt idx="38">
                  <c:v>1163.5501999999999</c:v>
                </c:pt>
                <c:pt idx="39">
                  <c:v>600.37748199999999</c:v>
                </c:pt>
                <c:pt idx="40">
                  <c:v>852.52971200000002</c:v>
                </c:pt>
                <c:pt idx="41">
                  <c:v>626.68653700000004</c:v>
                </c:pt>
                <c:pt idx="42">
                  <c:v>731.22598300000004</c:v>
                </c:pt>
                <c:pt idx="43">
                  <c:v>499.15842199999997</c:v>
                </c:pt>
                <c:pt idx="44">
                  <c:v>564.23605899999995</c:v>
                </c:pt>
                <c:pt idx="45">
                  <c:v>1216.1315500000001</c:v>
                </c:pt>
                <c:pt idx="46">
                  <c:v>451.32279399999999</c:v>
                </c:pt>
                <c:pt idx="47">
                  <c:v>551.853835</c:v>
                </c:pt>
                <c:pt idx="48">
                  <c:v>485.30269900000002</c:v>
                </c:pt>
                <c:pt idx="49">
                  <c:v>759.61636099999998</c:v>
                </c:pt>
                <c:pt idx="50">
                  <c:v>630.64601400000004</c:v>
                </c:pt>
                <c:pt idx="51">
                  <c:v>582.78844400000003</c:v>
                </c:pt>
                <c:pt idx="52">
                  <c:v>519.31071999999995</c:v>
                </c:pt>
                <c:pt idx="53">
                  <c:v>503.29716500000001</c:v>
                </c:pt>
                <c:pt idx="54">
                  <c:v>927.47107800000003</c:v>
                </c:pt>
                <c:pt idx="55">
                  <c:v>681.26061100000004</c:v>
                </c:pt>
                <c:pt idx="56">
                  <c:v>988.02402400000005</c:v>
                </c:pt>
                <c:pt idx="57">
                  <c:v>600.98136599999998</c:v>
                </c:pt>
                <c:pt idx="58">
                  <c:v>466.67959200000001</c:v>
                </c:pt>
                <c:pt idx="59">
                  <c:v>669.82542599999999</c:v>
                </c:pt>
                <c:pt idx="60">
                  <c:v>459.31011999999998</c:v>
                </c:pt>
                <c:pt idx="61">
                  <c:v>768.63424899999995</c:v>
                </c:pt>
                <c:pt idx="62">
                  <c:v>723.156071</c:v>
                </c:pt>
                <c:pt idx="63">
                  <c:v>376.46729399999998</c:v>
                </c:pt>
                <c:pt idx="64">
                  <c:v>616.89824599999997</c:v>
                </c:pt>
                <c:pt idx="65">
                  <c:v>301.50552900000002</c:v>
                </c:pt>
                <c:pt idx="66">
                  <c:v>223.88464099999999</c:v>
                </c:pt>
                <c:pt idx="67">
                  <c:v>447.29710999999998</c:v>
                </c:pt>
                <c:pt idx="68">
                  <c:v>453.85771899999997</c:v>
                </c:pt>
                <c:pt idx="69">
                  <c:v>319.450627</c:v>
                </c:pt>
                <c:pt idx="70">
                  <c:v>740.63079700000003</c:v>
                </c:pt>
                <c:pt idx="71">
                  <c:v>326.632048</c:v>
                </c:pt>
                <c:pt idx="72">
                  <c:v>343.00401900000003</c:v>
                </c:pt>
                <c:pt idx="73">
                  <c:v>544.86057700000003</c:v>
                </c:pt>
                <c:pt idx="74">
                  <c:v>393.43033700000001</c:v>
                </c:pt>
                <c:pt idx="75">
                  <c:v>237.06568100000001</c:v>
                </c:pt>
                <c:pt idx="76">
                  <c:v>323.08872200000002</c:v>
                </c:pt>
                <c:pt idx="77">
                  <c:v>434.317294</c:v>
                </c:pt>
                <c:pt idx="78">
                  <c:v>340.84021000000001</c:v>
                </c:pt>
                <c:pt idx="79">
                  <c:v>137.201504</c:v>
                </c:pt>
                <c:pt idx="80">
                  <c:v>209.48503600000001</c:v>
                </c:pt>
                <c:pt idx="81">
                  <c:v>365.82498600000002</c:v>
                </c:pt>
                <c:pt idx="82">
                  <c:v>644.22183900000005</c:v>
                </c:pt>
                <c:pt idx="83">
                  <c:v>170.289446</c:v>
                </c:pt>
                <c:pt idx="84">
                  <c:v>430.249437</c:v>
                </c:pt>
                <c:pt idx="85">
                  <c:v>309.93192800000003</c:v>
                </c:pt>
                <c:pt idx="86">
                  <c:v>438.06491299999999</c:v>
                </c:pt>
                <c:pt idx="87">
                  <c:v>240.76290800000001</c:v>
                </c:pt>
                <c:pt idx="88">
                  <c:v>741.13175200000001</c:v>
                </c:pt>
                <c:pt idx="89">
                  <c:v>405.19322</c:v>
                </c:pt>
                <c:pt idx="90">
                  <c:v>340.93982899999997</c:v>
                </c:pt>
                <c:pt idx="91">
                  <c:v>620.53634099999999</c:v>
                </c:pt>
                <c:pt idx="92">
                  <c:v>341.91801600000002</c:v>
                </c:pt>
                <c:pt idx="93">
                  <c:v>169.59229400000001</c:v>
                </c:pt>
                <c:pt idx="94">
                  <c:v>166.04361</c:v>
                </c:pt>
                <c:pt idx="95">
                  <c:v>268.27919900000001</c:v>
                </c:pt>
                <c:pt idx="96">
                  <c:v>310.52979399999998</c:v>
                </c:pt>
                <c:pt idx="97">
                  <c:v>464.35658000000001</c:v>
                </c:pt>
                <c:pt idx="98">
                  <c:v>462.56233900000001</c:v>
                </c:pt>
                <c:pt idx="99">
                  <c:v>336.47183899999999</c:v>
                </c:pt>
                <c:pt idx="100">
                  <c:v>398.46274799999998</c:v>
                </c:pt>
                <c:pt idx="101">
                  <c:v>347.78045200000003</c:v>
                </c:pt>
                <c:pt idx="102">
                  <c:v>400.989125</c:v>
                </c:pt>
                <c:pt idx="103">
                  <c:v>372.13132899999999</c:v>
                </c:pt>
                <c:pt idx="104">
                  <c:v>471.71173800000003</c:v>
                </c:pt>
                <c:pt idx="105">
                  <c:v>379.536902</c:v>
                </c:pt>
                <c:pt idx="106">
                  <c:v>323.08139599999998</c:v>
                </c:pt>
                <c:pt idx="107">
                  <c:v>1344.4802369158401</c:v>
                </c:pt>
                <c:pt idx="108">
                  <c:v>671.02525283101022</c:v>
                </c:pt>
                <c:pt idx="109">
                  <c:v>858.99271010383018</c:v>
                </c:pt>
                <c:pt idx="110">
                  <c:v>563.58433359137007</c:v>
                </c:pt>
                <c:pt idx="111">
                  <c:v>630.81492926641022</c:v>
                </c:pt>
                <c:pt idx="112">
                  <c:v>814.20221991623021</c:v>
                </c:pt>
                <c:pt idx="113">
                  <c:v>1393.2003548460002</c:v>
                </c:pt>
                <c:pt idx="114">
                  <c:v>1546.1696617767002</c:v>
                </c:pt>
                <c:pt idx="115">
                  <c:v>684.9793391960502</c:v>
                </c:pt>
                <c:pt idx="116">
                  <c:v>854.14044829354998</c:v>
                </c:pt>
                <c:pt idx="117">
                  <c:v>1640.2471898665799</c:v>
                </c:pt>
                <c:pt idx="118">
                  <c:v>687.68491601398</c:v>
                </c:pt>
                <c:pt idx="119">
                  <c:v>829.71852541305998</c:v>
                </c:pt>
                <c:pt idx="120">
                  <c:v>979.76352680737</c:v>
                </c:pt>
                <c:pt idx="121">
                  <c:v>1586.6542771613099</c:v>
                </c:pt>
                <c:pt idx="122">
                  <c:v>912.0213174058299</c:v>
                </c:pt>
                <c:pt idx="123">
                  <c:v>1138.09319118846</c:v>
                </c:pt>
                <c:pt idx="124">
                  <c:v>2902.72315014879</c:v>
                </c:pt>
                <c:pt idx="125">
                  <c:v>2773.4571617767001</c:v>
                </c:pt>
                <c:pt idx="126">
                  <c:v>1571.0946617766999</c:v>
                </c:pt>
                <c:pt idx="127">
                  <c:v>1957.9629390876203</c:v>
                </c:pt>
                <c:pt idx="128">
                  <c:v>1314.0369031560099</c:v>
                </c:pt>
                <c:pt idx="129">
                  <c:v>1754.7174878636501</c:v>
                </c:pt>
                <c:pt idx="130">
                  <c:v>1369.7873608917403</c:v>
                </c:pt>
                <c:pt idx="131">
                  <c:v>497.34238904942004</c:v>
                </c:pt>
                <c:pt idx="132">
                  <c:v>1160.75114325818</c:v>
                </c:pt>
                <c:pt idx="133">
                  <c:v>1356.7170301977503</c:v>
                </c:pt>
                <c:pt idx="134">
                  <c:v>1263.5653607014301</c:v>
                </c:pt>
                <c:pt idx="135">
                  <c:v>1229.9417047874499</c:v>
                </c:pt>
                <c:pt idx="136">
                  <c:v>1848.3474395544699</c:v>
                </c:pt>
                <c:pt idx="137">
                  <c:v>644.65201471787032</c:v>
                </c:pt>
                <c:pt idx="138">
                  <c:v>1831.5407461140403</c:v>
                </c:pt>
                <c:pt idx="139">
                  <c:v>1466.9301556038599</c:v>
                </c:pt>
                <c:pt idx="140">
                  <c:v>813.68746999587029</c:v>
                </c:pt>
                <c:pt idx="141">
                  <c:v>1187.86688399892</c:v>
                </c:pt>
                <c:pt idx="142">
                  <c:v>1158.5553760624102</c:v>
                </c:pt>
                <c:pt idx="143">
                  <c:v>1932.32848530611</c:v>
                </c:pt>
                <c:pt idx="144">
                  <c:v>485.09319118845997</c:v>
                </c:pt>
                <c:pt idx="145">
                  <c:v>1622.59055729908</c:v>
                </c:pt>
                <c:pt idx="146">
                  <c:v>1219.0158156228499</c:v>
                </c:pt>
                <c:pt idx="147">
                  <c:v>716.52350793054029</c:v>
                </c:pt>
                <c:pt idx="148">
                  <c:v>1218.83417790573</c:v>
                </c:pt>
                <c:pt idx="149">
                  <c:v>768.88632844336007</c:v>
                </c:pt>
                <c:pt idx="150">
                  <c:v>1318.0049558943401</c:v>
                </c:pt>
                <c:pt idx="151">
                  <c:v>1224.9125189195502</c:v>
                </c:pt>
                <c:pt idx="152">
                  <c:v>1162.2071617767001</c:v>
                </c:pt>
                <c:pt idx="153">
                  <c:v>354.43785590014102</c:v>
                </c:pt>
                <c:pt idx="154">
                  <c:v>511.87806925821099</c:v>
                </c:pt>
                <c:pt idx="155">
                  <c:v>566.13124625363002</c:v>
                </c:pt>
                <c:pt idx="156">
                  <c:v>280.88034198548394</c:v>
                </c:pt>
                <c:pt idx="157">
                  <c:v>508.22995965753205</c:v>
                </c:pt>
                <c:pt idx="158">
                  <c:v>342.79159739674003</c:v>
                </c:pt>
                <c:pt idx="159">
                  <c:v>239.38646539575302</c:v>
                </c:pt>
                <c:pt idx="160">
                  <c:v>225.74956494129901</c:v>
                </c:pt>
                <c:pt idx="161">
                  <c:v>220.56710760082103</c:v>
                </c:pt>
                <c:pt idx="162">
                  <c:v>458.007867238009</c:v>
                </c:pt>
                <c:pt idx="163">
                  <c:v>411.77918961672594</c:v>
                </c:pt>
                <c:pt idx="164">
                  <c:v>508.50397834912098</c:v>
                </c:pt>
                <c:pt idx="165">
                  <c:v>461.694391572261</c:v>
                </c:pt>
                <c:pt idx="166">
                  <c:v>474.85604731463798</c:v>
                </c:pt>
                <c:pt idx="167">
                  <c:v>309.48624639035802</c:v>
                </c:pt>
                <c:pt idx="168">
                  <c:v>243.75461664699299</c:v>
                </c:pt>
                <c:pt idx="169">
                  <c:v>254.894515983529</c:v>
                </c:pt>
                <c:pt idx="170">
                  <c:v>380.689630523034</c:v>
                </c:pt>
                <c:pt idx="171">
                  <c:v>358.28943289457504</c:v>
                </c:pt>
                <c:pt idx="172">
                  <c:v>221.06581742957997</c:v>
                </c:pt>
                <c:pt idx="173">
                  <c:v>256.89031981253504</c:v>
                </c:pt>
                <c:pt idx="174">
                  <c:v>291.632867238009</c:v>
                </c:pt>
                <c:pt idx="175">
                  <c:v>173.64252907375794</c:v>
                </c:pt>
                <c:pt idx="176">
                  <c:v>264.67044893735601</c:v>
                </c:pt>
                <c:pt idx="177">
                  <c:v>398.19852380366603</c:v>
                </c:pt>
                <c:pt idx="178">
                  <c:v>355.23578162780905</c:v>
                </c:pt>
                <c:pt idx="179">
                  <c:v>325.49397834912099</c:v>
                </c:pt>
                <c:pt idx="180">
                  <c:v>249.34397834912102</c:v>
                </c:pt>
                <c:pt idx="181">
                  <c:v>216.26778787292994</c:v>
                </c:pt>
                <c:pt idx="182">
                  <c:v>315.52175612689803</c:v>
                </c:pt>
                <c:pt idx="183">
                  <c:v>1470.2208690940602</c:v>
                </c:pt>
                <c:pt idx="184">
                  <c:v>1058.56730160384</c:v>
                </c:pt>
                <c:pt idx="185">
                  <c:v>544.33579709904006</c:v>
                </c:pt>
                <c:pt idx="186">
                  <c:v>1701.8960407735399</c:v>
                </c:pt>
                <c:pt idx="187">
                  <c:v>1094.5113957778203</c:v>
                </c:pt>
                <c:pt idx="188">
                  <c:v>1706.4479442658303</c:v>
                </c:pt>
                <c:pt idx="189">
                  <c:v>1454.6100326371402</c:v>
                </c:pt>
                <c:pt idx="190">
                  <c:v>1102.4984457197502</c:v>
                </c:pt>
                <c:pt idx="191">
                  <c:v>1507.3707634593202</c:v>
                </c:pt>
                <c:pt idx="192">
                  <c:v>3021.5177867552597</c:v>
                </c:pt>
                <c:pt idx="193">
                  <c:v>574.62497726675019</c:v>
                </c:pt>
                <c:pt idx="194">
                  <c:v>826.82568149211011</c:v>
                </c:pt>
                <c:pt idx="195">
                  <c:v>563.44234815877007</c:v>
                </c:pt>
                <c:pt idx="196">
                  <c:v>579.73669844126016</c:v>
                </c:pt>
                <c:pt idx="197">
                  <c:v>635.09420001062017</c:v>
                </c:pt>
                <c:pt idx="198">
                  <c:v>1769.6075963857202</c:v>
                </c:pt>
                <c:pt idx="199">
                  <c:v>858.88002931819028</c:v>
                </c:pt>
                <c:pt idx="200">
                  <c:v>820.68033265490021</c:v>
                </c:pt>
                <c:pt idx="201">
                  <c:v>749.12446197990994</c:v>
                </c:pt>
                <c:pt idx="202">
                  <c:v>615.45068149211011</c:v>
                </c:pt>
                <c:pt idx="203">
                  <c:v>611.49234815877026</c:v>
                </c:pt>
                <c:pt idx="204">
                  <c:v>725.63818149211011</c:v>
                </c:pt>
                <c:pt idx="205">
                  <c:v>1371.6618883886599</c:v>
                </c:pt>
                <c:pt idx="206">
                  <c:v>737.14711006352991</c:v>
                </c:pt>
                <c:pt idx="207">
                  <c:v>1013.5974206225401</c:v>
                </c:pt>
                <c:pt idx="208">
                  <c:v>497.57568149211011</c:v>
                </c:pt>
                <c:pt idx="209">
                  <c:v>398.82568149211011</c:v>
                </c:pt>
                <c:pt idx="210">
                  <c:v>501.32568149211011</c:v>
                </c:pt>
                <c:pt idx="211">
                  <c:v>333.13450502152</c:v>
                </c:pt>
                <c:pt idx="212">
                  <c:v>564.28996720638997</c:v>
                </c:pt>
                <c:pt idx="213">
                  <c:v>202.29790371433</c:v>
                </c:pt>
                <c:pt idx="214">
                  <c:v>1058.40901482544</c:v>
                </c:pt>
                <c:pt idx="215">
                  <c:v>309.87568149211029</c:v>
                </c:pt>
                <c:pt idx="216">
                  <c:v>272.57568149211011</c:v>
                </c:pt>
                <c:pt idx="217">
                  <c:v>1258.7055696820503</c:v>
                </c:pt>
                <c:pt idx="218">
                  <c:v>1064.8826740591599</c:v>
                </c:pt>
                <c:pt idx="219">
                  <c:v>1721.7209032754999</c:v>
                </c:pt>
                <c:pt idx="220">
                  <c:v>1404.4419333184201</c:v>
                </c:pt>
                <c:pt idx="221">
                  <c:v>972.10689495524002</c:v>
                </c:pt>
                <c:pt idx="222">
                  <c:v>1569.5369333184199</c:v>
                </c:pt>
                <c:pt idx="223">
                  <c:v>1447.9419333184201</c:v>
                </c:pt>
                <c:pt idx="224">
                  <c:v>1793.1562190326999</c:v>
                </c:pt>
                <c:pt idx="225">
                  <c:v>1490.3611252376099</c:v>
                </c:pt>
                <c:pt idx="226">
                  <c:v>487.27914262074</c:v>
                </c:pt>
                <c:pt idx="227">
                  <c:v>800.44193331842007</c:v>
                </c:pt>
                <c:pt idx="228">
                  <c:v>1560.0990761755602</c:v>
                </c:pt>
                <c:pt idx="229">
                  <c:v>2033.35936451108</c:v>
                </c:pt>
                <c:pt idx="230">
                  <c:v>957.50542538190984</c:v>
                </c:pt>
                <c:pt idx="231">
                  <c:v>379.44193331842007</c:v>
                </c:pt>
                <c:pt idx="232">
                  <c:v>1071.9479574147999</c:v>
                </c:pt>
                <c:pt idx="233">
                  <c:v>683.21551822408014</c:v>
                </c:pt>
                <c:pt idx="234">
                  <c:v>1719.3381081818002</c:v>
                </c:pt>
                <c:pt idx="235">
                  <c:v>1216.1710999850802</c:v>
                </c:pt>
                <c:pt idx="236">
                  <c:v>1761.4701023325001</c:v>
                </c:pt>
                <c:pt idx="237">
                  <c:v>1193.5060358825199</c:v>
                </c:pt>
                <c:pt idx="238">
                  <c:v>1332.2729192339102</c:v>
                </c:pt>
                <c:pt idx="239">
                  <c:v>2576.9284198048999</c:v>
                </c:pt>
                <c:pt idx="240">
                  <c:v>596.21551822408014</c:v>
                </c:pt>
                <c:pt idx="241">
                  <c:v>1146.5791882203803</c:v>
                </c:pt>
                <c:pt idx="242">
                  <c:v>1213.9054749850802</c:v>
                </c:pt>
                <c:pt idx="243">
                  <c:v>1065.7752666517499</c:v>
                </c:pt>
                <c:pt idx="244">
                  <c:v>1704.6085999850802</c:v>
                </c:pt>
                <c:pt idx="245">
                  <c:v>1786.5824738589599</c:v>
                </c:pt>
                <c:pt idx="246">
                  <c:v>1394.29378517027</c:v>
                </c:pt>
                <c:pt idx="247">
                  <c:v>1115.9752666517502</c:v>
                </c:pt>
                <c:pt idx="248">
                  <c:v>1914.68342991705</c:v>
                </c:pt>
                <c:pt idx="249">
                  <c:v>1534.9569333184199</c:v>
                </c:pt>
                <c:pt idx="250">
                  <c:v>1331.05304442953</c:v>
                </c:pt>
                <c:pt idx="251">
                  <c:v>1413.9393952473501</c:v>
                </c:pt>
                <c:pt idx="252">
                  <c:v>1275.8466952231802</c:v>
                </c:pt>
                <c:pt idx="253">
                  <c:v>410.29041816690005</c:v>
                </c:pt>
                <c:pt idx="254">
                  <c:v>865.6812495577301</c:v>
                </c:pt>
                <c:pt idx="255">
                  <c:v>1084.31480940388</c:v>
                </c:pt>
                <c:pt idx="256">
                  <c:v>1399.1407473210099</c:v>
                </c:pt>
                <c:pt idx="257">
                  <c:v>1311.59809125279</c:v>
                </c:pt>
                <c:pt idx="258">
                  <c:v>1766.82803254438</c:v>
                </c:pt>
                <c:pt idx="259">
                  <c:v>744.39007633999995</c:v>
                </c:pt>
                <c:pt idx="260">
                  <c:v>1807.9743207539798</c:v>
                </c:pt>
                <c:pt idx="261">
                  <c:v>1364.6820995300202</c:v>
                </c:pt>
                <c:pt idx="262">
                  <c:v>1049.7670569346199</c:v>
                </c:pt>
                <c:pt idx="263">
                  <c:v>518.15227496861985</c:v>
                </c:pt>
                <c:pt idx="264">
                  <c:v>1003.6636968800401</c:v>
                </c:pt>
                <c:pt idx="265">
                  <c:v>894.18630026091</c:v>
                </c:pt>
                <c:pt idx="266">
                  <c:v>834.98676270311012</c:v>
                </c:pt>
                <c:pt idx="267">
                  <c:v>840.39414824685014</c:v>
                </c:pt>
                <c:pt idx="268">
                  <c:v>810.36312026367</c:v>
                </c:pt>
                <c:pt idx="269">
                  <c:v>813.23543995178011</c:v>
                </c:pt>
                <c:pt idx="270">
                  <c:v>888.91293820475016</c:v>
                </c:pt>
                <c:pt idx="271">
                  <c:v>1073.5854582869499</c:v>
                </c:pt>
                <c:pt idx="272">
                  <c:v>557.34908517594999</c:v>
                </c:pt>
                <c:pt idx="273">
                  <c:v>474.72546844181011</c:v>
                </c:pt>
                <c:pt idx="274">
                  <c:v>1036.4239229553298</c:v>
                </c:pt>
                <c:pt idx="275">
                  <c:v>550.87732831902008</c:v>
                </c:pt>
                <c:pt idx="276">
                  <c:v>1216.3851754015202</c:v>
                </c:pt>
                <c:pt idx="277">
                  <c:v>467.92504746974987</c:v>
                </c:pt>
                <c:pt idx="278">
                  <c:v>674.10769356131982</c:v>
                </c:pt>
                <c:pt idx="279">
                  <c:v>1086.82803254438</c:v>
                </c:pt>
                <c:pt idx="280">
                  <c:v>845.61649408284006</c:v>
                </c:pt>
                <c:pt idx="281">
                  <c:v>718.48489528947016</c:v>
                </c:pt>
                <c:pt idx="282">
                  <c:v>508.24803254438007</c:v>
                </c:pt>
                <c:pt idx="283">
                  <c:v>755.47437400778995</c:v>
                </c:pt>
                <c:pt idx="284">
                  <c:v>744.82803254437999</c:v>
                </c:pt>
                <c:pt idx="285">
                  <c:v>1017.4137468300898</c:v>
                </c:pt>
                <c:pt idx="286">
                  <c:v>566.47954769589001</c:v>
                </c:pt>
                <c:pt idx="287">
                  <c:v>551.84416157662986</c:v>
                </c:pt>
                <c:pt idx="288">
                  <c:v>544.63238037046017</c:v>
                </c:pt>
                <c:pt idx="289">
                  <c:v>622.99862046672604</c:v>
                </c:pt>
                <c:pt idx="290">
                  <c:v>441.7407545296561</c:v>
                </c:pt>
                <c:pt idx="291">
                  <c:v>522.87876357942594</c:v>
                </c:pt>
                <c:pt idx="292">
                  <c:v>454.41722511789601</c:v>
                </c:pt>
                <c:pt idx="293">
                  <c:v>723.75752930039596</c:v>
                </c:pt>
                <c:pt idx="294">
                  <c:v>761.41722511789601</c:v>
                </c:pt>
                <c:pt idx="295">
                  <c:v>320.64110571491096</c:v>
                </c:pt>
                <c:pt idx="296">
                  <c:v>1023.110773504986</c:v>
                </c:pt>
                <c:pt idx="297">
                  <c:v>357.907791155626</c:v>
                </c:pt>
                <c:pt idx="298">
                  <c:v>536.25992174710598</c:v>
                </c:pt>
                <c:pt idx="299">
                  <c:v>1039.4525192355359</c:v>
                </c:pt>
                <c:pt idx="300">
                  <c:v>1045.485235193456</c:v>
                </c:pt>
                <c:pt idx="301">
                  <c:v>521.41722511789601</c:v>
                </c:pt>
                <c:pt idx="302">
                  <c:v>673.21484416550595</c:v>
                </c:pt>
                <c:pt idx="303">
                  <c:v>452.60641430707608</c:v>
                </c:pt>
                <c:pt idx="304">
                  <c:v>840.55281833822607</c:v>
                </c:pt>
                <c:pt idx="305">
                  <c:v>448.82972511789592</c:v>
                </c:pt>
                <c:pt idx="306">
                  <c:v>1210.0266001178961</c:v>
                </c:pt>
                <c:pt idx="307">
                  <c:v>688.95939379258596</c:v>
                </c:pt>
                <c:pt idx="308">
                  <c:v>845.25933038104597</c:v>
                </c:pt>
                <c:pt idx="309">
                  <c:v>432.50055845122608</c:v>
                </c:pt>
                <c:pt idx="310">
                  <c:v>485.616277250596</c:v>
                </c:pt>
                <c:pt idx="311">
                  <c:v>710.41722511789601</c:v>
                </c:pt>
                <c:pt idx="312">
                  <c:v>842.26076253285612</c:v>
                </c:pt>
                <c:pt idx="313">
                  <c:v>659.556760001616</c:v>
                </c:pt>
                <c:pt idx="314">
                  <c:v>1015.9229722443259</c:v>
                </c:pt>
                <c:pt idx="315">
                  <c:v>958.23836332927601</c:v>
                </c:pt>
                <c:pt idx="316">
                  <c:v>725.1351738358361</c:v>
                </c:pt>
                <c:pt idx="317">
                  <c:v>822.58686797503594</c:v>
                </c:pt>
                <c:pt idx="318">
                  <c:v>580.25166220398603</c:v>
                </c:pt>
                <c:pt idx="319">
                  <c:v>851.41722511789601</c:v>
                </c:pt>
                <c:pt idx="320">
                  <c:v>833.82107127173606</c:v>
                </c:pt>
                <c:pt idx="321">
                  <c:v>804.64152418331594</c:v>
                </c:pt>
                <c:pt idx="322">
                  <c:v>672.82184939534602</c:v>
                </c:pt>
                <c:pt idx="323">
                  <c:v>877.46722511789596</c:v>
                </c:pt>
                <c:pt idx="324">
                  <c:v>534.63561592248595</c:v>
                </c:pt>
                <c:pt idx="325">
                  <c:v>488.37876357942594</c:v>
                </c:pt>
                <c:pt idx="326">
                  <c:v>976.41722511789601</c:v>
                </c:pt>
                <c:pt idx="327">
                  <c:v>1363.8889993114362</c:v>
                </c:pt>
                <c:pt idx="328">
                  <c:v>537.8801880808561</c:v>
                </c:pt>
                <c:pt idx="329">
                  <c:v>821.427977806066</c:v>
                </c:pt>
                <c:pt idx="330">
                  <c:v>444.41722511789601</c:v>
                </c:pt>
                <c:pt idx="331">
                  <c:v>840.92447149470593</c:v>
                </c:pt>
                <c:pt idx="332">
                  <c:v>805.5618034311459</c:v>
                </c:pt>
                <c:pt idx="333">
                  <c:v>702.48315918382593</c:v>
                </c:pt>
                <c:pt idx="334">
                  <c:v>509.3193990309361</c:v>
                </c:pt>
                <c:pt idx="335">
                  <c:v>413.41722511789601</c:v>
                </c:pt>
                <c:pt idx="336">
                  <c:v>639.75593479530596</c:v>
                </c:pt>
              </c:numCache>
            </c:numRef>
          </c:xVal>
          <c:yVal>
            <c:numRef>
              <c:f>'CombinedGRAPHS mCherryGFP_'!$S$3:$S$339</c:f>
              <c:numCache>
                <c:formatCode>General</c:formatCode>
                <c:ptCount val="337"/>
                <c:pt idx="0">
                  <c:v>0</c:v>
                </c:pt>
                <c:pt idx="1">
                  <c:v>610.29999999999973</c:v>
                </c:pt>
                <c:pt idx="2">
                  <c:v>0</c:v>
                </c:pt>
                <c:pt idx="3">
                  <c:v>510.29999999999973</c:v>
                </c:pt>
                <c:pt idx="4">
                  <c:v>359</c:v>
                </c:pt>
                <c:pt idx="5">
                  <c:v>0</c:v>
                </c:pt>
                <c:pt idx="6">
                  <c:v>385.09999999999991</c:v>
                </c:pt>
                <c:pt idx="7">
                  <c:v>105.40000000000009</c:v>
                </c:pt>
                <c:pt idx="8">
                  <c:v>317</c:v>
                </c:pt>
                <c:pt idx="9">
                  <c:v>578.90000000000009</c:v>
                </c:pt>
                <c:pt idx="10">
                  <c:v>274.40000000000009</c:v>
                </c:pt>
                <c:pt idx="11">
                  <c:v>511.79999999999973</c:v>
                </c:pt>
                <c:pt idx="12">
                  <c:v>175.59999999999991</c:v>
                </c:pt>
                <c:pt idx="13">
                  <c:v>119.79999999999973</c:v>
                </c:pt>
                <c:pt idx="14">
                  <c:v>232.69999999999982</c:v>
                </c:pt>
                <c:pt idx="15">
                  <c:v>148.90000000000009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174</c:v>
                </c:pt>
                <c:pt idx="20">
                  <c:v>0</c:v>
                </c:pt>
                <c:pt idx="21">
                  <c:v>120.79999999999973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470.09999999999991</c:v>
                </c:pt>
                <c:pt idx="27">
                  <c:v>226</c:v>
                </c:pt>
                <c:pt idx="28">
                  <c:v>0</c:v>
                </c:pt>
                <c:pt idx="29">
                  <c:v>499.69999999999982</c:v>
                </c:pt>
                <c:pt idx="30">
                  <c:v>662.79999999999973</c:v>
                </c:pt>
                <c:pt idx="31">
                  <c:v>0</c:v>
                </c:pt>
                <c:pt idx="32">
                  <c:v>589.29690600000004</c:v>
                </c:pt>
                <c:pt idx="33">
                  <c:v>993.19493399999999</c:v>
                </c:pt>
                <c:pt idx="34">
                  <c:v>1382.7387100000001</c:v>
                </c:pt>
                <c:pt idx="35">
                  <c:v>1343.2729899999999</c:v>
                </c:pt>
                <c:pt idx="36">
                  <c:v>1234.4751100000001</c:v>
                </c:pt>
                <c:pt idx="37">
                  <c:v>1160.3618300000001</c:v>
                </c:pt>
                <c:pt idx="38">
                  <c:v>1278.6328799999999</c:v>
                </c:pt>
                <c:pt idx="39">
                  <c:v>966.35105799999997</c:v>
                </c:pt>
                <c:pt idx="40">
                  <c:v>570.71099200000003</c:v>
                </c:pt>
                <c:pt idx="41">
                  <c:v>606.28982800000006</c:v>
                </c:pt>
                <c:pt idx="42">
                  <c:v>1103.6642099999999</c:v>
                </c:pt>
                <c:pt idx="43">
                  <c:v>902.62695499999995</c:v>
                </c:pt>
                <c:pt idx="44">
                  <c:v>761.134457</c:v>
                </c:pt>
                <c:pt idx="45">
                  <c:v>1265.3426300000001</c:v>
                </c:pt>
                <c:pt idx="46">
                  <c:v>992.99820999999997</c:v>
                </c:pt>
                <c:pt idx="47">
                  <c:v>230.571057</c:v>
                </c:pt>
                <c:pt idx="48">
                  <c:v>688.21310300000005</c:v>
                </c:pt>
                <c:pt idx="49">
                  <c:v>1126.8923600000001</c:v>
                </c:pt>
                <c:pt idx="50">
                  <c:v>436.13536199999999</c:v>
                </c:pt>
                <c:pt idx="51">
                  <c:v>549.52324899999996</c:v>
                </c:pt>
                <c:pt idx="52">
                  <c:v>832.50153899999998</c:v>
                </c:pt>
                <c:pt idx="53">
                  <c:v>490.99981200000002</c:v>
                </c:pt>
                <c:pt idx="54">
                  <c:v>1372.79981</c:v>
                </c:pt>
                <c:pt idx="55">
                  <c:v>240.87871699999999</c:v>
                </c:pt>
                <c:pt idx="56">
                  <c:v>967.76933699999995</c:v>
                </c:pt>
                <c:pt idx="57">
                  <c:v>863.33489599999996</c:v>
                </c:pt>
                <c:pt idx="58">
                  <c:v>613.62408800000003</c:v>
                </c:pt>
                <c:pt idx="59">
                  <c:v>1185.7747300000001</c:v>
                </c:pt>
                <c:pt idx="60">
                  <c:v>480.66405400000002</c:v>
                </c:pt>
                <c:pt idx="61">
                  <c:v>705.75889199999995</c:v>
                </c:pt>
                <c:pt idx="62">
                  <c:v>364.61467900000002</c:v>
                </c:pt>
                <c:pt idx="63">
                  <c:v>965.52123700000004</c:v>
                </c:pt>
                <c:pt idx="64">
                  <c:v>1765.9200499999999</c:v>
                </c:pt>
                <c:pt idx="65">
                  <c:v>770.90211999999997</c:v>
                </c:pt>
                <c:pt idx="66">
                  <c:v>676.91664500000002</c:v>
                </c:pt>
                <c:pt idx="67">
                  <c:v>1251.1210100000001</c:v>
                </c:pt>
                <c:pt idx="68">
                  <c:v>780.82176900000002</c:v>
                </c:pt>
                <c:pt idx="69">
                  <c:v>809.13512600000001</c:v>
                </c:pt>
                <c:pt idx="70">
                  <c:v>2192.0420300000001</c:v>
                </c:pt>
                <c:pt idx="71">
                  <c:v>363.03558099999998</c:v>
                </c:pt>
                <c:pt idx="72">
                  <c:v>727.74136999999996</c:v>
                </c:pt>
                <c:pt idx="73">
                  <c:v>1368.17236</c:v>
                </c:pt>
                <c:pt idx="74">
                  <c:v>1371.24406</c:v>
                </c:pt>
                <c:pt idx="75">
                  <c:v>308.96075300000001</c:v>
                </c:pt>
                <c:pt idx="76">
                  <c:v>134.33909399999999</c:v>
                </c:pt>
                <c:pt idx="77">
                  <c:v>928.25337999999999</c:v>
                </c:pt>
                <c:pt idx="78">
                  <c:v>667.437904</c:v>
                </c:pt>
                <c:pt idx="79">
                  <c:v>0</c:v>
                </c:pt>
                <c:pt idx="80">
                  <c:v>733.94462399999998</c:v>
                </c:pt>
                <c:pt idx="81">
                  <c:v>604.03726300000005</c:v>
                </c:pt>
                <c:pt idx="82">
                  <c:v>1405.16896</c:v>
                </c:pt>
                <c:pt idx="83">
                  <c:v>460.51016099999998</c:v>
                </c:pt>
                <c:pt idx="84">
                  <c:v>772.19980899999996</c:v>
                </c:pt>
                <c:pt idx="85">
                  <c:v>315.00599299999999</c:v>
                </c:pt>
                <c:pt idx="86">
                  <c:v>1326.0628999999999</c:v>
                </c:pt>
                <c:pt idx="87">
                  <c:v>342.92255299999999</c:v>
                </c:pt>
                <c:pt idx="88">
                  <c:v>2018.22756</c:v>
                </c:pt>
                <c:pt idx="89">
                  <c:v>836.61845900000003</c:v>
                </c:pt>
                <c:pt idx="90">
                  <c:v>643.36806799999999</c:v>
                </c:pt>
                <c:pt idx="91">
                  <c:v>1845.4629</c:v>
                </c:pt>
                <c:pt idx="92">
                  <c:v>654.26266299999997</c:v>
                </c:pt>
                <c:pt idx="93">
                  <c:v>575.17123700000002</c:v>
                </c:pt>
                <c:pt idx="94">
                  <c:v>303.23834199999999</c:v>
                </c:pt>
                <c:pt idx="95">
                  <c:v>873.42004699999995</c:v>
                </c:pt>
                <c:pt idx="96">
                  <c:v>690.40873699999997</c:v>
                </c:pt>
                <c:pt idx="97">
                  <c:v>1579.61052</c:v>
                </c:pt>
                <c:pt idx="98">
                  <c:v>1081.91876</c:v>
                </c:pt>
                <c:pt idx="99">
                  <c:v>473.32047999999998</c:v>
                </c:pt>
                <c:pt idx="100">
                  <c:v>1629.68715</c:v>
                </c:pt>
                <c:pt idx="101">
                  <c:v>642.96202700000003</c:v>
                </c:pt>
                <c:pt idx="102">
                  <c:v>939.48074399999996</c:v>
                </c:pt>
                <c:pt idx="103">
                  <c:v>1083.37869</c:v>
                </c:pt>
                <c:pt idx="104">
                  <c:v>1347.2357400000001</c:v>
                </c:pt>
                <c:pt idx="105">
                  <c:v>735.98447199999998</c:v>
                </c:pt>
                <c:pt idx="106">
                  <c:v>682.16546800000003</c:v>
                </c:pt>
                <c:pt idx="107">
                  <c:v>2307.1980621544099</c:v>
                </c:pt>
                <c:pt idx="108">
                  <c:v>1132.37020083271</c:v>
                </c:pt>
                <c:pt idx="109">
                  <c:v>1865.1511075158396</c:v>
                </c:pt>
                <c:pt idx="110">
                  <c:v>814.7762600183205</c:v>
                </c:pt>
                <c:pt idx="111">
                  <c:v>1497.7024560556201</c:v>
                </c:pt>
                <c:pt idx="112">
                  <c:v>2030.2224483993905</c:v>
                </c:pt>
                <c:pt idx="113">
                  <c:v>2043.0190636423104</c:v>
                </c:pt>
                <c:pt idx="114">
                  <c:v>1561.55709359915</c:v>
                </c:pt>
                <c:pt idx="115">
                  <c:v>1272.2446039382703</c:v>
                </c:pt>
                <c:pt idx="116">
                  <c:v>1279.36415208374</c:v>
                </c:pt>
                <c:pt idx="117">
                  <c:v>2953.8866239938498</c:v>
                </c:pt>
                <c:pt idx="118">
                  <c:v>888.50485544182993</c:v>
                </c:pt>
                <c:pt idx="119">
                  <c:v>1181.0164758835299</c:v>
                </c:pt>
                <c:pt idx="120">
                  <c:v>1342.3799031004901</c:v>
                </c:pt>
                <c:pt idx="121">
                  <c:v>2499.9532474453099</c:v>
                </c:pt>
                <c:pt idx="122">
                  <c:v>1331.5192603507203</c:v>
                </c:pt>
                <c:pt idx="123">
                  <c:v>2429.0993635840705</c:v>
                </c:pt>
                <c:pt idx="124">
                  <c:v>4863.6844639032697</c:v>
                </c:pt>
                <c:pt idx="125">
                  <c:v>4566.1549702017201</c:v>
                </c:pt>
                <c:pt idx="126">
                  <c:v>2552.3929910350498</c:v>
                </c:pt>
                <c:pt idx="127">
                  <c:v>2457.1907501386904</c:v>
                </c:pt>
                <c:pt idx="128">
                  <c:v>1554.9337956327499</c:v>
                </c:pt>
                <c:pt idx="129">
                  <c:v>2387.0074837886705</c:v>
                </c:pt>
                <c:pt idx="130">
                  <c:v>3286.2207196486197</c:v>
                </c:pt>
                <c:pt idx="131">
                  <c:v>725.47783951990004</c:v>
                </c:pt>
                <c:pt idx="132">
                  <c:v>2594.7837317757903</c:v>
                </c:pt>
                <c:pt idx="133">
                  <c:v>2446.6596577017199</c:v>
                </c:pt>
                <c:pt idx="134">
                  <c:v>2225.0080447984901</c:v>
                </c:pt>
                <c:pt idx="135">
                  <c:v>2221.8575071640798</c:v>
                </c:pt>
                <c:pt idx="136">
                  <c:v>2532.70410214616</c:v>
                </c:pt>
                <c:pt idx="137">
                  <c:v>1204.6714224076004</c:v>
                </c:pt>
                <c:pt idx="138">
                  <c:v>3069.8090552920803</c:v>
                </c:pt>
                <c:pt idx="139">
                  <c:v>2716.1510157264102</c:v>
                </c:pt>
                <c:pt idx="140">
                  <c:v>1700.9665070167803</c:v>
                </c:pt>
                <c:pt idx="141">
                  <c:v>2207.0846577017201</c:v>
                </c:pt>
                <c:pt idx="142">
                  <c:v>1516.94537198743</c:v>
                </c:pt>
                <c:pt idx="143">
                  <c:v>3077.4743635840705</c:v>
                </c:pt>
                <c:pt idx="144">
                  <c:v>0</c:v>
                </c:pt>
                <c:pt idx="145">
                  <c:v>1684.4596577017201</c:v>
                </c:pt>
                <c:pt idx="146">
                  <c:v>1456.4904269324797</c:v>
                </c:pt>
                <c:pt idx="147">
                  <c:v>1324.2288884709496</c:v>
                </c:pt>
                <c:pt idx="148">
                  <c:v>1622.4596577017201</c:v>
                </c:pt>
                <c:pt idx="149">
                  <c:v>1051.1429910350498</c:v>
                </c:pt>
                <c:pt idx="150">
                  <c:v>2148.51848123113</c:v>
                </c:pt>
                <c:pt idx="151">
                  <c:v>1513.2759842323303</c:v>
                </c:pt>
                <c:pt idx="152">
                  <c:v>1145.0013243683798</c:v>
                </c:pt>
                <c:pt idx="153">
                  <c:v>835.37544944905994</c:v>
                </c:pt>
                <c:pt idx="154">
                  <c:v>961.82707282567981</c:v>
                </c:pt>
                <c:pt idx="155">
                  <c:v>2088.6914024615703</c:v>
                </c:pt>
                <c:pt idx="156">
                  <c:v>780.69298191659027</c:v>
                </c:pt>
                <c:pt idx="157">
                  <c:v>1864.7536870992603</c:v>
                </c:pt>
                <c:pt idx="158">
                  <c:v>817.05163992524967</c:v>
                </c:pt>
                <c:pt idx="159">
                  <c:v>987.24458342389016</c:v>
                </c:pt>
                <c:pt idx="160">
                  <c:v>55.531554796230012</c:v>
                </c:pt>
                <c:pt idx="161">
                  <c:v>0</c:v>
                </c:pt>
                <c:pt idx="162">
                  <c:v>1553.70144151255</c:v>
                </c:pt>
                <c:pt idx="163">
                  <c:v>822.83299472068984</c:v>
                </c:pt>
                <c:pt idx="164">
                  <c:v>1411.4211637347803</c:v>
                </c:pt>
                <c:pt idx="165">
                  <c:v>1666.7867835694901</c:v>
                </c:pt>
                <c:pt idx="166">
                  <c:v>423.92150856236003</c:v>
                </c:pt>
                <c:pt idx="167">
                  <c:v>1076.8920915698295</c:v>
                </c:pt>
                <c:pt idx="168">
                  <c:v>1091.14839777733</c:v>
                </c:pt>
                <c:pt idx="169">
                  <c:v>1003.5385830896098</c:v>
                </c:pt>
                <c:pt idx="170">
                  <c:v>1378.2959463434695</c:v>
                </c:pt>
                <c:pt idx="171">
                  <c:v>1694.14525464387</c:v>
                </c:pt>
                <c:pt idx="172">
                  <c:v>813.97610626351025</c:v>
                </c:pt>
                <c:pt idx="173">
                  <c:v>849.30018812501976</c:v>
                </c:pt>
                <c:pt idx="174">
                  <c:v>1612.7747439816899</c:v>
                </c:pt>
                <c:pt idx="175">
                  <c:v>642.87565648839973</c:v>
                </c:pt>
                <c:pt idx="176">
                  <c:v>866.72881079359968</c:v>
                </c:pt>
                <c:pt idx="177">
                  <c:v>586.5732849469</c:v>
                </c:pt>
                <c:pt idx="178">
                  <c:v>2157.5005079970701</c:v>
                </c:pt>
                <c:pt idx="179">
                  <c:v>1136.5534714270802</c:v>
                </c:pt>
                <c:pt idx="180">
                  <c:v>886.28338595699961</c:v>
                </c:pt>
                <c:pt idx="181">
                  <c:v>1874.5040208776295</c:v>
                </c:pt>
                <c:pt idx="182">
                  <c:v>1257.4167192903301</c:v>
                </c:pt>
                <c:pt idx="183">
                  <c:v>1759.1919400553807</c:v>
                </c:pt>
                <c:pt idx="184">
                  <c:v>1102.4580003687006</c:v>
                </c:pt>
                <c:pt idx="185">
                  <c:v>680.18864912383015</c:v>
                </c:pt>
                <c:pt idx="186">
                  <c:v>1610.3789852146501</c:v>
                </c:pt>
                <c:pt idx="187">
                  <c:v>1480.6838184054104</c:v>
                </c:pt>
                <c:pt idx="188">
                  <c:v>902.93840651803021</c:v>
                </c:pt>
                <c:pt idx="189">
                  <c:v>1916.9100452320199</c:v>
                </c:pt>
                <c:pt idx="190">
                  <c:v>1689.0820181731206</c:v>
                </c:pt>
                <c:pt idx="191">
                  <c:v>1544.7106333936999</c:v>
                </c:pt>
                <c:pt idx="192">
                  <c:v>2118.5699086309805</c:v>
                </c:pt>
                <c:pt idx="193">
                  <c:v>527.95434154425038</c:v>
                </c:pt>
                <c:pt idx="194">
                  <c:v>1073.5159612625603</c:v>
                </c:pt>
                <c:pt idx="195">
                  <c:v>1217.2242945958906</c:v>
                </c:pt>
                <c:pt idx="196">
                  <c:v>867.84858838119999</c:v>
                </c:pt>
                <c:pt idx="197">
                  <c:v>81.650220521810297</c:v>
                </c:pt>
                <c:pt idx="198">
                  <c:v>2249.4335144540501</c:v>
                </c:pt>
                <c:pt idx="199">
                  <c:v>1019.9561786538607</c:v>
                </c:pt>
                <c:pt idx="200">
                  <c:v>1045.3677054486006</c:v>
                </c:pt>
                <c:pt idx="201">
                  <c:v>277.90315638451011</c:v>
                </c:pt>
                <c:pt idx="202">
                  <c:v>495.81596126256045</c:v>
                </c:pt>
                <c:pt idx="203">
                  <c:v>441.05762792921996</c:v>
                </c:pt>
                <c:pt idx="204">
                  <c:v>512.48471126256027</c:v>
                </c:pt>
                <c:pt idx="205">
                  <c:v>843.83923712462001</c:v>
                </c:pt>
                <c:pt idx="206">
                  <c:v>1209.1766755482704</c:v>
                </c:pt>
                <c:pt idx="207">
                  <c:v>1293.69530908864</c:v>
                </c:pt>
                <c:pt idx="208">
                  <c:v>141.98187035346018</c:v>
                </c:pt>
                <c:pt idx="209">
                  <c:v>0</c:v>
                </c:pt>
                <c:pt idx="210">
                  <c:v>306.84096126256009</c:v>
                </c:pt>
                <c:pt idx="211">
                  <c:v>0</c:v>
                </c:pt>
                <c:pt idx="212">
                  <c:v>734.6766755482704</c:v>
                </c:pt>
                <c:pt idx="213">
                  <c:v>155.61318348478017</c:v>
                </c:pt>
                <c:pt idx="214">
                  <c:v>2029.55762792922</c:v>
                </c:pt>
                <c:pt idx="215">
                  <c:v>642.39096126256027</c:v>
                </c:pt>
                <c:pt idx="216">
                  <c:v>747.14096126256027</c:v>
                </c:pt>
                <c:pt idx="217">
                  <c:v>1729.27178136252</c:v>
                </c:pt>
                <c:pt idx="218">
                  <c:v>1250.1525894433298</c:v>
                </c:pt>
                <c:pt idx="219">
                  <c:v>1658.9059990761398</c:v>
                </c:pt>
                <c:pt idx="220">
                  <c:v>1426.4081449988898</c:v>
                </c:pt>
                <c:pt idx="221">
                  <c:v>1050.0373010091198</c:v>
                </c:pt>
                <c:pt idx="222">
                  <c:v>929.89814499888962</c:v>
                </c:pt>
                <c:pt idx="223">
                  <c:v>1592.9081449988898</c:v>
                </c:pt>
                <c:pt idx="224">
                  <c:v>1746.2652878560298</c:v>
                </c:pt>
                <c:pt idx="225">
                  <c:v>1162.18087227161</c:v>
                </c:pt>
                <c:pt idx="226">
                  <c:v>206.45465662678998</c:v>
                </c:pt>
                <c:pt idx="227">
                  <c:v>262.40814499888984</c:v>
                </c:pt>
                <c:pt idx="228">
                  <c:v>1271.94147833222</c:v>
                </c:pt>
                <c:pt idx="229">
                  <c:v>1387.0870440814497</c:v>
                </c:pt>
                <c:pt idx="230">
                  <c:v>496.76793335866978</c:v>
                </c:pt>
                <c:pt idx="231">
                  <c:v>0</c:v>
                </c:pt>
                <c:pt idx="232">
                  <c:v>580.62501246875991</c:v>
                </c:pt>
                <c:pt idx="233">
                  <c:v>224.13456009321999</c:v>
                </c:pt>
                <c:pt idx="234">
                  <c:v>911.47371876937996</c:v>
                </c:pt>
                <c:pt idx="235">
                  <c:v>537.84564499888984</c:v>
                </c:pt>
                <c:pt idx="236">
                  <c:v>1297.3870182383198</c:v>
                </c:pt>
                <c:pt idx="237">
                  <c:v>1138.6004526911897</c:v>
                </c:pt>
                <c:pt idx="238">
                  <c:v>1078.4644830270499</c:v>
                </c:pt>
                <c:pt idx="239">
                  <c:v>1777.3405774313196</c:v>
                </c:pt>
                <c:pt idx="240">
                  <c:v>290.99305065926001</c:v>
                </c:pt>
                <c:pt idx="241">
                  <c:v>716.29049794006005</c:v>
                </c:pt>
                <c:pt idx="242">
                  <c:v>837.93939499888984</c:v>
                </c:pt>
                <c:pt idx="243">
                  <c:v>562.40814499888984</c:v>
                </c:pt>
                <c:pt idx="244">
                  <c:v>1173.39532448606</c:v>
                </c:pt>
                <c:pt idx="245">
                  <c:v>765.72706391780002</c:v>
                </c:pt>
                <c:pt idx="246">
                  <c:v>1027.50691043098</c:v>
                </c:pt>
                <c:pt idx="247">
                  <c:v>653.95258944333</c:v>
                </c:pt>
                <c:pt idx="248">
                  <c:v>906.24147833221969</c:v>
                </c:pt>
                <c:pt idx="249">
                  <c:v>952.41314499888995</c:v>
                </c:pt>
                <c:pt idx="250">
                  <c:v>789.22295981369962</c:v>
                </c:pt>
                <c:pt idx="251">
                  <c:v>1012.9715967755396</c:v>
                </c:pt>
                <c:pt idx="252">
                  <c:v>110.50338309411973</c:v>
                </c:pt>
                <c:pt idx="253">
                  <c:v>157.40814499888984</c:v>
                </c:pt>
                <c:pt idx="254">
                  <c:v>1367.83549542624</c:v>
                </c:pt>
                <c:pt idx="255">
                  <c:v>1044.0767959313398</c:v>
                </c:pt>
                <c:pt idx="256">
                  <c:v>1576.2632831086403</c:v>
                </c:pt>
                <c:pt idx="257">
                  <c:v>1770.82522956495</c:v>
                </c:pt>
                <c:pt idx="258">
                  <c:v>2034.8148897885694</c:v>
                </c:pt>
                <c:pt idx="259">
                  <c:v>884.51066816394996</c:v>
                </c:pt>
                <c:pt idx="260">
                  <c:v>1670.5256970104101</c:v>
                </c:pt>
                <c:pt idx="261">
                  <c:v>1800.2723592197299</c:v>
                </c:pt>
                <c:pt idx="262">
                  <c:v>1287.4547842401498</c:v>
                </c:pt>
                <c:pt idx="263">
                  <c:v>778.18974358973992</c:v>
                </c:pt>
                <c:pt idx="264">
                  <c:v>1605.7552447552398</c:v>
                </c:pt>
                <c:pt idx="265">
                  <c:v>1085.8994548758301</c:v>
                </c:pt>
                <c:pt idx="266">
                  <c:v>769.20879120878999</c:v>
                </c:pt>
                <c:pt idx="267">
                  <c:v>786.14621741894007</c:v>
                </c:pt>
                <c:pt idx="268">
                  <c:v>1132.9932523616699</c:v>
                </c:pt>
                <c:pt idx="269">
                  <c:v>1334.0434472934503</c:v>
                </c:pt>
                <c:pt idx="270">
                  <c:v>1547.2626995645896</c:v>
                </c:pt>
                <c:pt idx="271">
                  <c:v>935.28941355673942</c:v>
                </c:pt>
                <c:pt idx="272">
                  <c:v>801.39676113360019</c:v>
                </c:pt>
                <c:pt idx="273">
                  <c:v>780.46153846153993</c:v>
                </c:pt>
                <c:pt idx="274">
                  <c:v>1163.1285563751298</c:v>
                </c:pt>
                <c:pt idx="275">
                  <c:v>937.62730227519023</c:v>
                </c:pt>
                <c:pt idx="276">
                  <c:v>1089.2516483516501</c:v>
                </c:pt>
                <c:pt idx="277">
                  <c:v>1188.1469575200899</c:v>
                </c:pt>
                <c:pt idx="278">
                  <c:v>392.53324641459949</c:v>
                </c:pt>
                <c:pt idx="279">
                  <c:v>724.26236263735973</c:v>
                </c:pt>
                <c:pt idx="280">
                  <c:v>941.5</c:v>
                </c:pt>
                <c:pt idx="281">
                  <c:v>1563.7662141779801</c:v>
                </c:pt>
                <c:pt idx="282">
                  <c:v>488.04307692307975</c:v>
                </c:pt>
                <c:pt idx="283">
                  <c:v>1037.2889305816097</c:v>
                </c:pt>
                <c:pt idx="284">
                  <c:v>1338.6730769230799</c:v>
                </c:pt>
                <c:pt idx="285">
                  <c:v>1263.0087912087902</c:v>
                </c:pt>
                <c:pt idx="286">
                  <c:v>408.13519813519997</c:v>
                </c:pt>
                <c:pt idx="287">
                  <c:v>756.18114143919956</c:v>
                </c:pt>
                <c:pt idx="288">
                  <c:v>468.79264214046998</c:v>
                </c:pt>
                <c:pt idx="289">
                  <c:v>357.4857515570302</c:v>
                </c:pt>
                <c:pt idx="290">
                  <c:v>815.56304293869016</c:v>
                </c:pt>
                <c:pt idx="291">
                  <c:v>638.3775225766999</c:v>
                </c:pt>
                <c:pt idx="292">
                  <c:v>613.41598411516998</c:v>
                </c:pt>
                <c:pt idx="293">
                  <c:v>731.39697270831994</c:v>
                </c:pt>
                <c:pt idx="294">
                  <c:v>224.41598411516998</c:v>
                </c:pt>
                <c:pt idx="295">
                  <c:v>435.6547900853102</c:v>
                </c:pt>
                <c:pt idx="296">
                  <c:v>452.86759701838992</c:v>
                </c:pt>
                <c:pt idx="297">
                  <c:v>557.62353128497989</c:v>
                </c:pt>
                <c:pt idx="298">
                  <c:v>668.89913018257994</c:v>
                </c:pt>
                <c:pt idx="299">
                  <c:v>1178.1689252916399</c:v>
                </c:pt>
                <c:pt idx="300">
                  <c:v>1348.0507448204503</c:v>
                </c:pt>
                <c:pt idx="301">
                  <c:v>420.41598411516998</c:v>
                </c:pt>
                <c:pt idx="302">
                  <c:v>1177.1897936389701</c:v>
                </c:pt>
                <c:pt idx="303">
                  <c:v>938.44301114219024</c:v>
                </c:pt>
                <c:pt idx="304">
                  <c:v>1368.3990349626197</c:v>
                </c:pt>
                <c:pt idx="305">
                  <c:v>376.91598411516998</c:v>
                </c:pt>
                <c:pt idx="306">
                  <c:v>709.19723411516998</c:v>
                </c:pt>
                <c:pt idx="307">
                  <c:v>966.83767086215039</c:v>
                </c:pt>
                <c:pt idx="308">
                  <c:v>1822.37651043095</c:v>
                </c:pt>
                <c:pt idx="309">
                  <c:v>166.58265078183013</c:v>
                </c:pt>
                <c:pt idx="310">
                  <c:v>478.73825899668009</c:v>
                </c:pt>
                <c:pt idx="311">
                  <c:v>290.41598411516998</c:v>
                </c:pt>
                <c:pt idx="312">
                  <c:v>1386.7085011219701</c:v>
                </c:pt>
                <c:pt idx="313">
                  <c:v>778.85784458028002</c:v>
                </c:pt>
                <c:pt idx="314">
                  <c:v>827.25506457493975</c:v>
                </c:pt>
                <c:pt idx="315">
                  <c:v>761.40785403386008</c:v>
                </c:pt>
                <c:pt idx="316">
                  <c:v>998.32624052542042</c:v>
                </c:pt>
                <c:pt idx="317">
                  <c:v>1118.9963412580196</c:v>
                </c:pt>
                <c:pt idx="318">
                  <c:v>1095.8663152409904</c:v>
                </c:pt>
                <c:pt idx="319">
                  <c:v>843.41598411516998</c:v>
                </c:pt>
                <c:pt idx="320">
                  <c:v>1077.8198302690103</c:v>
                </c:pt>
                <c:pt idx="321">
                  <c:v>1548.4066383207696</c:v>
                </c:pt>
                <c:pt idx="322">
                  <c:v>767.02870087817018</c:v>
                </c:pt>
                <c:pt idx="323">
                  <c:v>987.24098411516979</c:v>
                </c:pt>
                <c:pt idx="324">
                  <c:v>1072.6860990576902</c:v>
                </c:pt>
                <c:pt idx="325">
                  <c:v>458.95444565363005</c:v>
                </c:pt>
                <c:pt idx="326">
                  <c:v>1014.41598411517</c:v>
                </c:pt>
                <c:pt idx="327">
                  <c:v>1856.5934034699999</c:v>
                </c:pt>
                <c:pt idx="328">
                  <c:v>735.30487300405002</c:v>
                </c:pt>
                <c:pt idx="329">
                  <c:v>1291.0718980936604</c:v>
                </c:pt>
                <c:pt idx="330">
                  <c:v>509.41598411516998</c:v>
                </c:pt>
                <c:pt idx="331">
                  <c:v>919.53192614414957</c:v>
                </c:pt>
                <c:pt idx="332">
                  <c:v>996.78947809106967</c:v>
                </c:pt>
                <c:pt idx="333">
                  <c:v>561.7016984008801</c:v>
                </c:pt>
                <c:pt idx="334">
                  <c:v>695.55728846299007</c:v>
                </c:pt>
                <c:pt idx="335">
                  <c:v>755.41598411516998</c:v>
                </c:pt>
                <c:pt idx="336">
                  <c:v>194.2708228248398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18-904D-BCBD-78614EEDFA82}"/>
            </c:ext>
          </c:extLst>
        </c:ser>
        <c:ser>
          <c:idx val="2"/>
          <c:order val="2"/>
          <c:tx>
            <c:v>Metaphase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0096FF">
                  <a:alpha val="50000"/>
                </a:srgb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6FF"/>
                </a:solidFill>
                <a:prstDash val="solid"/>
              </a:ln>
              <a:effectLst/>
            </c:spPr>
            <c:trendlineType val="linear"/>
            <c:intercept val="0"/>
            <c:dispRSqr val="0"/>
            <c:dispEq val="0"/>
          </c:trendline>
          <c:xVal>
            <c:numRef>
              <c:f>'CombinedGRAPHS mCherryGFP_'!$U$3:$U$414</c:f>
              <c:numCache>
                <c:formatCode>General</c:formatCode>
                <c:ptCount val="412"/>
                <c:pt idx="0">
                  <c:v>631.79999999999973</c:v>
                </c:pt>
                <c:pt idx="1">
                  <c:v>54</c:v>
                </c:pt>
                <c:pt idx="2">
                  <c:v>335</c:v>
                </c:pt>
                <c:pt idx="3">
                  <c:v>1070.1999999999998</c:v>
                </c:pt>
                <c:pt idx="4">
                  <c:v>1142.7999999999997</c:v>
                </c:pt>
                <c:pt idx="5">
                  <c:v>2055.7999999999997</c:v>
                </c:pt>
                <c:pt idx="6">
                  <c:v>1062.5</c:v>
                </c:pt>
                <c:pt idx="7">
                  <c:v>769.59999999999991</c:v>
                </c:pt>
                <c:pt idx="8">
                  <c:v>805.09999999999991</c:v>
                </c:pt>
                <c:pt idx="9">
                  <c:v>405.5</c:v>
                </c:pt>
                <c:pt idx="10">
                  <c:v>723.09999999999991</c:v>
                </c:pt>
                <c:pt idx="11">
                  <c:v>1303.2999999999997</c:v>
                </c:pt>
                <c:pt idx="12">
                  <c:v>1266.9000000000001</c:v>
                </c:pt>
                <c:pt idx="13">
                  <c:v>552.5</c:v>
                </c:pt>
                <c:pt idx="14">
                  <c:v>947.69999999999982</c:v>
                </c:pt>
                <c:pt idx="15">
                  <c:v>2851.7000000000003</c:v>
                </c:pt>
                <c:pt idx="16">
                  <c:v>1156.7999999999997</c:v>
                </c:pt>
                <c:pt idx="17">
                  <c:v>2646.9</c:v>
                </c:pt>
                <c:pt idx="18">
                  <c:v>1701.6</c:v>
                </c:pt>
                <c:pt idx="19">
                  <c:v>424.09999999999991</c:v>
                </c:pt>
                <c:pt idx="20">
                  <c:v>1000.0999999999999</c:v>
                </c:pt>
                <c:pt idx="21">
                  <c:v>19.799999999999727</c:v>
                </c:pt>
                <c:pt idx="22">
                  <c:v>551.40000000000009</c:v>
                </c:pt>
                <c:pt idx="23">
                  <c:v>208.90000000000009</c:v>
                </c:pt>
                <c:pt idx="24">
                  <c:v>612.32141147506707</c:v>
                </c:pt>
                <c:pt idx="25">
                  <c:v>381.43823175157104</c:v>
                </c:pt>
                <c:pt idx="26">
                  <c:v>393.03569718935898</c:v>
                </c:pt>
                <c:pt idx="27">
                  <c:v>543.37071119495693</c:v>
                </c:pt>
                <c:pt idx="28">
                  <c:v>430.85345145155804</c:v>
                </c:pt>
                <c:pt idx="29">
                  <c:v>810.08764524130709</c:v>
                </c:pt>
                <c:pt idx="30">
                  <c:v>318.34606702257202</c:v>
                </c:pt>
                <c:pt idx="31">
                  <c:v>396.28894394260601</c:v>
                </c:pt>
                <c:pt idx="32">
                  <c:v>211.090963091341</c:v>
                </c:pt>
                <c:pt idx="33">
                  <c:v>284.66362895908196</c:v>
                </c:pt>
                <c:pt idx="34">
                  <c:v>218.48486063852306</c:v>
                </c:pt>
                <c:pt idx="35">
                  <c:v>297.69707285073503</c:v>
                </c:pt>
                <c:pt idx="36">
                  <c:v>611.45855433221698</c:v>
                </c:pt>
                <c:pt idx="37">
                  <c:v>492.2489768674269</c:v>
                </c:pt>
                <c:pt idx="38">
                  <c:v>330.11403820318401</c:v>
                </c:pt>
                <c:pt idx="39">
                  <c:v>157.27157758803003</c:v>
                </c:pt>
                <c:pt idx="40">
                  <c:v>176.20558135924398</c:v>
                </c:pt>
                <c:pt idx="41">
                  <c:v>216.47585162951395</c:v>
                </c:pt>
                <c:pt idx="42">
                  <c:v>139.06426861793102</c:v>
                </c:pt>
                <c:pt idx="43">
                  <c:v>160.93717502187201</c:v>
                </c:pt>
                <c:pt idx="44">
                  <c:v>1017.7999999999997</c:v>
                </c:pt>
                <c:pt idx="45">
                  <c:v>419.90000000000009</c:v>
                </c:pt>
                <c:pt idx="46">
                  <c:v>719.59999999999991</c:v>
                </c:pt>
                <c:pt idx="47">
                  <c:v>1439.2999999999997</c:v>
                </c:pt>
                <c:pt idx="48">
                  <c:v>1449.1</c:v>
                </c:pt>
                <c:pt idx="49">
                  <c:v>1653.9999999999995</c:v>
                </c:pt>
                <c:pt idx="50">
                  <c:v>1128.6999999999998</c:v>
                </c:pt>
                <c:pt idx="51">
                  <c:v>1580.9999999999995</c:v>
                </c:pt>
                <c:pt idx="52">
                  <c:v>1421.2999999999997</c:v>
                </c:pt>
                <c:pt idx="53">
                  <c:v>763.59999999999991</c:v>
                </c:pt>
                <c:pt idx="54">
                  <c:v>1024.0999999999999</c:v>
                </c:pt>
                <c:pt idx="55">
                  <c:v>878</c:v>
                </c:pt>
                <c:pt idx="56">
                  <c:v>2338.9</c:v>
                </c:pt>
                <c:pt idx="57">
                  <c:v>438.5</c:v>
                </c:pt>
                <c:pt idx="58">
                  <c:v>2070.6</c:v>
                </c:pt>
                <c:pt idx="59">
                  <c:v>407.59999999999991</c:v>
                </c:pt>
                <c:pt idx="60">
                  <c:v>2813.4999999999995</c:v>
                </c:pt>
                <c:pt idx="61">
                  <c:v>2074.2999999999997</c:v>
                </c:pt>
                <c:pt idx="62">
                  <c:v>1244.5</c:v>
                </c:pt>
                <c:pt idx="63">
                  <c:v>2212.6</c:v>
                </c:pt>
                <c:pt idx="64">
                  <c:v>2061.9999999999995</c:v>
                </c:pt>
                <c:pt idx="65">
                  <c:v>1565.4</c:v>
                </c:pt>
                <c:pt idx="66">
                  <c:v>1271.6999999999998</c:v>
                </c:pt>
                <c:pt idx="67">
                  <c:v>1286.0999999999999</c:v>
                </c:pt>
                <c:pt idx="68">
                  <c:v>557.69999999999982</c:v>
                </c:pt>
                <c:pt idx="69">
                  <c:v>1548.4</c:v>
                </c:pt>
                <c:pt idx="70">
                  <c:v>576.69999999999982</c:v>
                </c:pt>
                <c:pt idx="71">
                  <c:v>994.79999999999973</c:v>
                </c:pt>
                <c:pt idx="72">
                  <c:v>580.59999999999991</c:v>
                </c:pt>
                <c:pt idx="73">
                  <c:v>1159.0999999999999</c:v>
                </c:pt>
                <c:pt idx="74">
                  <c:v>623</c:v>
                </c:pt>
                <c:pt idx="75">
                  <c:v>1017.0999999999999</c:v>
                </c:pt>
                <c:pt idx="76">
                  <c:v>774.59999999999991</c:v>
                </c:pt>
                <c:pt idx="77">
                  <c:v>631.09999999999991</c:v>
                </c:pt>
                <c:pt idx="78">
                  <c:v>611.90000000000009</c:v>
                </c:pt>
                <c:pt idx="79">
                  <c:v>538.5</c:v>
                </c:pt>
                <c:pt idx="80">
                  <c:v>571</c:v>
                </c:pt>
                <c:pt idx="81">
                  <c:v>1530.2</c:v>
                </c:pt>
                <c:pt idx="82">
                  <c:v>538.29999999999995</c:v>
                </c:pt>
                <c:pt idx="83">
                  <c:v>1438.0000000000002</c:v>
                </c:pt>
                <c:pt idx="84">
                  <c:v>654.60000000000014</c:v>
                </c:pt>
                <c:pt idx="85">
                  <c:v>392.10000000000014</c:v>
                </c:pt>
                <c:pt idx="86">
                  <c:v>1484.1000000000001</c:v>
                </c:pt>
                <c:pt idx="87">
                  <c:v>1474.0000000000002</c:v>
                </c:pt>
                <c:pt idx="88">
                  <c:v>620.29999999999995</c:v>
                </c:pt>
                <c:pt idx="89">
                  <c:v>1514.3</c:v>
                </c:pt>
                <c:pt idx="90">
                  <c:v>748</c:v>
                </c:pt>
                <c:pt idx="91">
                  <c:v>953.5</c:v>
                </c:pt>
                <c:pt idx="92">
                  <c:v>1869.3</c:v>
                </c:pt>
                <c:pt idx="93">
                  <c:v>395</c:v>
                </c:pt>
                <c:pt idx="94">
                  <c:v>501.90000000000009</c:v>
                </c:pt>
                <c:pt idx="95">
                  <c:v>656.90000000000009</c:v>
                </c:pt>
                <c:pt idx="96">
                  <c:v>1657.0000000000002</c:v>
                </c:pt>
                <c:pt idx="97">
                  <c:v>1054.2</c:v>
                </c:pt>
                <c:pt idx="98">
                  <c:v>432.70000000000005</c:v>
                </c:pt>
                <c:pt idx="99">
                  <c:v>1650.6000000000001</c:v>
                </c:pt>
                <c:pt idx="100">
                  <c:v>409.70000000000005</c:v>
                </c:pt>
                <c:pt idx="101">
                  <c:v>671.40000000000009</c:v>
                </c:pt>
                <c:pt idx="102">
                  <c:v>526.79999999999995</c:v>
                </c:pt>
                <c:pt idx="103">
                  <c:v>1117.3999999999999</c:v>
                </c:pt>
                <c:pt idx="104">
                  <c:v>419.70000000000005</c:v>
                </c:pt>
                <c:pt idx="105">
                  <c:v>838.8</c:v>
                </c:pt>
                <c:pt idx="106">
                  <c:v>551.10000000000014</c:v>
                </c:pt>
                <c:pt idx="107">
                  <c:v>570.90000000000009</c:v>
                </c:pt>
                <c:pt idx="108">
                  <c:v>445.29999999999995</c:v>
                </c:pt>
                <c:pt idx="109">
                  <c:v>915.10000000000014</c:v>
                </c:pt>
                <c:pt idx="110">
                  <c:v>485.60000000000014</c:v>
                </c:pt>
                <c:pt idx="111">
                  <c:v>215.5</c:v>
                </c:pt>
                <c:pt idx="112">
                  <c:v>750.3</c:v>
                </c:pt>
                <c:pt idx="113">
                  <c:v>513.89999999999986</c:v>
                </c:pt>
                <c:pt idx="114">
                  <c:v>736.7</c:v>
                </c:pt>
                <c:pt idx="115">
                  <c:v>414.59999999999991</c:v>
                </c:pt>
                <c:pt idx="116">
                  <c:v>556</c:v>
                </c:pt>
                <c:pt idx="117">
                  <c:v>1054.3</c:v>
                </c:pt>
                <c:pt idx="118">
                  <c:v>296</c:v>
                </c:pt>
                <c:pt idx="119">
                  <c:v>970.8</c:v>
                </c:pt>
                <c:pt idx="120">
                  <c:v>466.79999999999995</c:v>
                </c:pt>
                <c:pt idx="121">
                  <c:v>357.70000000000005</c:v>
                </c:pt>
                <c:pt idx="122">
                  <c:v>426.79999999999995</c:v>
                </c:pt>
                <c:pt idx="123">
                  <c:v>601.59999999999991</c:v>
                </c:pt>
                <c:pt idx="124">
                  <c:v>476.79999999999995</c:v>
                </c:pt>
                <c:pt idx="125">
                  <c:v>282.59999999999991</c:v>
                </c:pt>
                <c:pt idx="126">
                  <c:v>759.89999999999986</c:v>
                </c:pt>
                <c:pt idx="127">
                  <c:v>1031.7</c:v>
                </c:pt>
                <c:pt idx="128">
                  <c:v>292.89999999999986</c:v>
                </c:pt>
                <c:pt idx="129">
                  <c:v>482.09999999999991</c:v>
                </c:pt>
                <c:pt idx="130">
                  <c:v>767.5</c:v>
                </c:pt>
                <c:pt idx="131">
                  <c:v>677.3</c:v>
                </c:pt>
                <c:pt idx="132">
                  <c:v>175.20000000000005</c:v>
                </c:pt>
                <c:pt idx="133">
                  <c:v>341.20000000000005</c:v>
                </c:pt>
                <c:pt idx="134">
                  <c:v>365.20000000000005</c:v>
                </c:pt>
                <c:pt idx="135">
                  <c:v>400.29999999999995</c:v>
                </c:pt>
                <c:pt idx="136">
                  <c:v>763.8</c:v>
                </c:pt>
                <c:pt idx="137">
                  <c:v>785.09999999999991</c:v>
                </c:pt>
                <c:pt idx="138">
                  <c:v>480.29999999999995</c:v>
                </c:pt>
                <c:pt idx="139">
                  <c:v>305.29999999999995</c:v>
                </c:pt>
                <c:pt idx="140">
                  <c:v>400.59999999999991</c:v>
                </c:pt>
                <c:pt idx="141">
                  <c:v>489.79999999999995</c:v>
                </c:pt>
                <c:pt idx="142">
                  <c:v>218.5</c:v>
                </c:pt>
                <c:pt idx="143">
                  <c:v>239.79999999999995</c:v>
                </c:pt>
                <c:pt idx="144">
                  <c:v>276.70000000000005</c:v>
                </c:pt>
                <c:pt idx="145">
                  <c:v>294.20000000000005</c:v>
                </c:pt>
                <c:pt idx="146">
                  <c:v>187.70000000000005</c:v>
                </c:pt>
                <c:pt idx="147">
                  <c:v>240</c:v>
                </c:pt>
                <c:pt idx="148">
                  <c:v>156</c:v>
                </c:pt>
                <c:pt idx="149">
                  <c:v>155</c:v>
                </c:pt>
                <c:pt idx="150">
                  <c:v>302.65600158981704</c:v>
                </c:pt>
                <c:pt idx="151">
                  <c:v>591.49153248495713</c:v>
                </c:pt>
                <c:pt idx="152">
                  <c:v>472.23906025824704</c:v>
                </c:pt>
                <c:pt idx="153">
                  <c:v>399.57878151259706</c:v>
                </c:pt>
                <c:pt idx="154">
                  <c:v>1449.472870182547</c:v>
                </c:pt>
                <c:pt idx="155">
                  <c:v>320.00735294117703</c:v>
                </c:pt>
                <c:pt idx="156">
                  <c:v>824.50553255282693</c:v>
                </c:pt>
                <c:pt idx="157">
                  <c:v>525.24068627450697</c:v>
                </c:pt>
                <c:pt idx="158">
                  <c:v>409.00735294117703</c:v>
                </c:pt>
                <c:pt idx="159">
                  <c:v>988.00735294117703</c:v>
                </c:pt>
                <c:pt idx="160">
                  <c:v>804.10531212484693</c:v>
                </c:pt>
                <c:pt idx="161">
                  <c:v>1022.007352941177</c:v>
                </c:pt>
                <c:pt idx="162">
                  <c:v>480.00735294117703</c:v>
                </c:pt>
                <c:pt idx="163">
                  <c:v>378.28805469555709</c:v>
                </c:pt>
                <c:pt idx="164">
                  <c:v>329.00735294117703</c:v>
                </c:pt>
                <c:pt idx="165">
                  <c:v>583.79956073337712</c:v>
                </c:pt>
                <c:pt idx="166">
                  <c:v>489.50735294117703</c:v>
                </c:pt>
                <c:pt idx="167">
                  <c:v>308.28513071894702</c:v>
                </c:pt>
                <c:pt idx="168">
                  <c:v>616.00735294117703</c:v>
                </c:pt>
                <c:pt idx="169">
                  <c:v>448.00735294117703</c:v>
                </c:pt>
                <c:pt idx="170">
                  <c:v>640.00735294117703</c:v>
                </c:pt>
                <c:pt idx="171">
                  <c:v>768.34627911566713</c:v>
                </c:pt>
                <c:pt idx="172">
                  <c:v>539.874019607837</c:v>
                </c:pt>
                <c:pt idx="173">
                  <c:v>735.00735294117703</c:v>
                </c:pt>
                <c:pt idx="174">
                  <c:v>776.36312217193699</c:v>
                </c:pt>
                <c:pt idx="175">
                  <c:v>402.53042986424703</c:v>
                </c:pt>
                <c:pt idx="176">
                  <c:v>358.00735294117703</c:v>
                </c:pt>
                <c:pt idx="177">
                  <c:v>443.29826203207699</c:v>
                </c:pt>
                <c:pt idx="178">
                  <c:v>333.08427601809694</c:v>
                </c:pt>
                <c:pt idx="179">
                  <c:v>361.00735294117703</c:v>
                </c:pt>
                <c:pt idx="180">
                  <c:v>769.37098930480693</c:v>
                </c:pt>
                <c:pt idx="181">
                  <c:v>282.97345463609201</c:v>
                </c:pt>
                <c:pt idx="182">
                  <c:v>474.47964209779707</c:v>
                </c:pt>
                <c:pt idx="183">
                  <c:v>752.57878151259706</c:v>
                </c:pt>
                <c:pt idx="184">
                  <c:v>571.00735294117703</c:v>
                </c:pt>
                <c:pt idx="185">
                  <c:v>580.40735294117712</c:v>
                </c:pt>
                <c:pt idx="186">
                  <c:v>206.00735294117703</c:v>
                </c:pt>
                <c:pt idx="187">
                  <c:v>268.00735294117703</c:v>
                </c:pt>
                <c:pt idx="188">
                  <c:v>336.83427601809694</c:v>
                </c:pt>
                <c:pt idx="189">
                  <c:v>229.13235294117703</c:v>
                </c:pt>
                <c:pt idx="190">
                  <c:v>254.00735294117703</c:v>
                </c:pt>
                <c:pt idx="191">
                  <c:v>241.00735294117703</c:v>
                </c:pt>
                <c:pt idx="192">
                  <c:v>491.00735294117703</c:v>
                </c:pt>
                <c:pt idx="193">
                  <c:v>321.92401960783695</c:v>
                </c:pt>
                <c:pt idx="194">
                  <c:v>473.00735294117703</c:v>
                </c:pt>
                <c:pt idx="195">
                  <c:v>494.50735294117703</c:v>
                </c:pt>
                <c:pt idx="196">
                  <c:v>504.00735294117703</c:v>
                </c:pt>
                <c:pt idx="197">
                  <c:v>231.60735294117706</c:v>
                </c:pt>
                <c:pt idx="198">
                  <c:v>506.95101831397994</c:v>
                </c:pt>
                <c:pt idx="199">
                  <c:v>803.01608420589002</c:v>
                </c:pt>
                <c:pt idx="200">
                  <c:v>857.26792794908999</c:v>
                </c:pt>
                <c:pt idx="201">
                  <c:v>414.94769885989797</c:v>
                </c:pt>
                <c:pt idx="202">
                  <c:v>511.46434850238995</c:v>
                </c:pt>
                <c:pt idx="203">
                  <c:v>672.84889688666988</c:v>
                </c:pt>
                <c:pt idx="204">
                  <c:v>538.32800874608995</c:v>
                </c:pt>
                <c:pt idx="205">
                  <c:v>174.38322952196893</c:v>
                </c:pt>
                <c:pt idx="206">
                  <c:v>409.10203956423902</c:v>
                </c:pt>
                <c:pt idx="207">
                  <c:v>508.87926828548996</c:v>
                </c:pt>
                <c:pt idx="208">
                  <c:v>313.382148620664</c:v>
                </c:pt>
                <c:pt idx="209">
                  <c:v>338.02993898264492</c:v>
                </c:pt>
                <c:pt idx="210">
                  <c:v>191.46804518024396</c:v>
                </c:pt>
                <c:pt idx="211">
                  <c:v>396.71046942266901</c:v>
                </c:pt>
                <c:pt idx="212">
                  <c:v>394.18916616452293</c:v>
                </c:pt>
                <c:pt idx="213">
                  <c:v>361.64499323219195</c:v>
                </c:pt>
                <c:pt idx="214">
                  <c:v>239.73692444912399</c:v>
                </c:pt>
                <c:pt idx="215">
                  <c:v>462.49958506892006</c:v>
                </c:pt>
                <c:pt idx="216">
                  <c:v>361.97396148616099</c:v>
                </c:pt>
                <c:pt idx="217">
                  <c:v>154.97237418457291</c:v>
                </c:pt>
                <c:pt idx="218">
                  <c:v>206.96285037504992</c:v>
                </c:pt>
                <c:pt idx="219">
                  <c:v>185.96014767234692</c:v>
                </c:pt>
                <c:pt idx="220">
                  <c:v>259.91285037504997</c:v>
                </c:pt>
                <c:pt idx="221">
                  <c:v>185.01768908472695</c:v>
                </c:pt>
                <c:pt idx="222">
                  <c:v>429.72951704170998</c:v>
                </c:pt>
                <c:pt idx="223">
                  <c:v>232.93871244401498</c:v>
                </c:pt>
                <c:pt idx="224">
                  <c:v>317.76999323219195</c:v>
                </c:pt>
                <c:pt idx="225">
                  <c:v>212.35515806735702</c:v>
                </c:pt>
                <c:pt idx="226">
                  <c:v>215.82285037504994</c:v>
                </c:pt>
                <c:pt idx="227">
                  <c:v>323.57589385330994</c:v>
                </c:pt>
                <c:pt idx="228">
                  <c:v>184.47535037504997</c:v>
                </c:pt>
                <c:pt idx="229">
                  <c:v>268.03785037504997</c:v>
                </c:pt>
                <c:pt idx="230">
                  <c:v>483.27823499042995</c:v>
                </c:pt>
                <c:pt idx="231">
                  <c:v>292.93538461539038</c:v>
                </c:pt>
                <c:pt idx="232">
                  <c:v>1069.4743589743603</c:v>
                </c:pt>
                <c:pt idx="233">
                  <c:v>438.49172870141001</c:v>
                </c:pt>
                <c:pt idx="234">
                  <c:v>861.19686609687051</c:v>
                </c:pt>
                <c:pt idx="235">
                  <c:v>300.54016337645044</c:v>
                </c:pt>
                <c:pt idx="236">
                  <c:v>799.10965395636049</c:v>
                </c:pt>
                <c:pt idx="237">
                  <c:v>119.54781704781999</c:v>
                </c:pt>
                <c:pt idx="238">
                  <c:v>1144.0593374177406</c:v>
                </c:pt>
                <c:pt idx="239">
                  <c:v>1413.7820512820499</c:v>
                </c:pt>
                <c:pt idx="240">
                  <c:v>367.63919413919029</c:v>
                </c:pt>
                <c:pt idx="241">
                  <c:v>699.20884255931014</c:v>
                </c:pt>
                <c:pt idx="242">
                  <c:v>1193.1808713410501</c:v>
                </c:pt>
                <c:pt idx="243">
                  <c:v>74.31538461539003</c:v>
                </c:pt>
                <c:pt idx="244">
                  <c:v>950.10205128205052</c:v>
                </c:pt>
                <c:pt idx="245">
                  <c:v>958.89555702918005</c:v>
                </c:pt>
                <c:pt idx="246">
                  <c:v>1950.6474947071301</c:v>
                </c:pt>
                <c:pt idx="247">
                  <c:v>1455.7820512820499</c:v>
                </c:pt>
                <c:pt idx="248">
                  <c:v>1960.1961137820499</c:v>
                </c:pt>
                <c:pt idx="249">
                  <c:v>769.21062271062056</c:v>
                </c:pt>
                <c:pt idx="250">
                  <c:v>913.18538461538992</c:v>
                </c:pt>
                <c:pt idx="251">
                  <c:v>1042.9381773517698</c:v>
                </c:pt>
                <c:pt idx="252">
                  <c:v>1644.7816780084404</c:v>
                </c:pt>
                <c:pt idx="253">
                  <c:v>310.11538461539021</c:v>
                </c:pt>
                <c:pt idx="254">
                  <c:v>806.34818884819015</c:v>
                </c:pt>
                <c:pt idx="255">
                  <c:v>837.74871794871979</c:v>
                </c:pt>
                <c:pt idx="256">
                  <c:v>414.78444936359028</c:v>
                </c:pt>
                <c:pt idx="257">
                  <c:v>1337.20478310921</c:v>
                </c:pt>
                <c:pt idx="258">
                  <c:v>1321.8839922838101</c:v>
                </c:pt>
                <c:pt idx="259">
                  <c:v>1474.2277484997403</c:v>
                </c:pt>
                <c:pt idx="260">
                  <c:v>847.23134148624013</c:v>
                </c:pt>
                <c:pt idx="261">
                  <c:v>0</c:v>
                </c:pt>
                <c:pt idx="262">
                  <c:v>926.06510162281029</c:v>
                </c:pt>
                <c:pt idx="263">
                  <c:v>1195.3984349561501</c:v>
                </c:pt>
                <c:pt idx="264">
                  <c:v>1124.70380292151</c:v>
                </c:pt>
                <c:pt idx="265">
                  <c:v>1010.2526918103999</c:v>
                </c:pt>
                <c:pt idx="266">
                  <c:v>914.33967164737987</c:v>
                </c:pt>
                <c:pt idx="267">
                  <c:v>1474.6836786979102</c:v>
                </c:pt>
                <c:pt idx="268">
                  <c:v>1186.7209457786603</c:v>
                </c:pt>
                <c:pt idx="269">
                  <c:v>1073.3045694720399</c:v>
                </c:pt>
                <c:pt idx="270">
                  <c:v>893.78742385504029</c:v>
                </c:pt>
                <c:pt idx="271">
                  <c:v>1472.0140238346203</c:v>
                </c:pt>
                <c:pt idx="272">
                  <c:v>1105.7869689446802</c:v>
                </c:pt>
                <c:pt idx="273">
                  <c:v>811.77607000225998</c:v>
                </c:pt>
                <c:pt idx="274">
                  <c:v>1112.0128467910299</c:v>
                </c:pt>
                <c:pt idx="275">
                  <c:v>759.68126323897013</c:v>
                </c:pt>
                <c:pt idx="276">
                  <c:v>515.09237435009027</c:v>
                </c:pt>
                <c:pt idx="277">
                  <c:v>1201.2244731155201</c:v>
                </c:pt>
                <c:pt idx="278">
                  <c:v>609.97419253189992</c:v>
                </c:pt>
                <c:pt idx="279">
                  <c:v>483.82463241460027</c:v>
                </c:pt>
                <c:pt idx="280">
                  <c:v>505.19237435009018</c:v>
                </c:pt>
                <c:pt idx="281">
                  <c:v>1409.1257076834199</c:v>
                </c:pt>
                <c:pt idx="282">
                  <c:v>824.38511391835982</c:v>
                </c:pt>
                <c:pt idx="283">
                  <c:v>419.66720326914992</c:v>
                </c:pt>
                <c:pt idx="284">
                  <c:v>735.47768714012</c:v>
                </c:pt>
                <c:pt idx="285">
                  <c:v>740.60268714012</c:v>
                </c:pt>
                <c:pt idx="286">
                  <c:v>748.60268714012</c:v>
                </c:pt>
                <c:pt idx="287">
                  <c:v>943.98302902045998</c:v>
                </c:pt>
                <c:pt idx="288">
                  <c:v>640.26935380678015</c:v>
                </c:pt>
                <c:pt idx="289">
                  <c:v>686.60268714012</c:v>
                </c:pt>
                <c:pt idx="290">
                  <c:v>1110.27319405256</c:v>
                </c:pt>
                <c:pt idx="291">
                  <c:v>1254.8207617962998</c:v>
                </c:pt>
                <c:pt idx="292">
                  <c:v>1098.1432276806599</c:v>
                </c:pt>
                <c:pt idx="293">
                  <c:v>1112.60268714012</c:v>
                </c:pt>
                <c:pt idx="294">
                  <c:v>759.77844471587014</c:v>
                </c:pt>
                <c:pt idx="295">
                  <c:v>1112.60268714012</c:v>
                </c:pt>
                <c:pt idx="296">
                  <c:v>545.60268714012</c:v>
                </c:pt>
                <c:pt idx="297">
                  <c:v>517.60268714012</c:v>
                </c:pt>
                <c:pt idx="298">
                  <c:v>829.47286257871019</c:v>
                </c:pt>
                <c:pt idx="299">
                  <c:v>558.60268714012</c:v>
                </c:pt>
                <c:pt idx="300">
                  <c:v>573.60268714012</c:v>
                </c:pt>
                <c:pt idx="301">
                  <c:v>771.10769716016011</c:v>
                </c:pt>
                <c:pt idx="302">
                  <c:v>805.60268714012</c:v>
                </c:pt>
                <c:pt idx="303">
                  <c:v>687.60268714012</c:v>
                </c:pt>
                <c:pt idx="304">
                  <c:v>990.7128192987102</c:v>
                </c:pt>
                <c:pt idx="305">
                  <c:v>775.60268714012</c:v>
                </c:pt>
                <c:pt idx="306">
                  <c:v>704.60268714012</c:v>
                </c:pt>
                <c:pt idx="307">
                  <c:v>776.60268714012</c:v>
                </c:pt>
                <c:pt idx="308">
                  <c:v>802.89680478716991</c:v>
                </c:pt>
                <c:pt idx="309">
                  <c:v>666.12242398221997</c:v>
                </c:pt>
                <c:pt idx="310">
                  <c:v>1201.0134410919595</c:v>
                </c:pt>
                <c:pt idx="311">
                  <c:v>1351.5399972379796</c:v>
                </c:pt>
                <c:pt idx="312">
                  <c:v>583.16319054129008</c:v>
                </c:pt>
                <c:pt idx="313">
                  <c:v>1216.4878433399103</c:v>
                </c:pt>
                <c:pt idx="314">
                  <c:v>1152.9365660919598</c:v>
                </c:pt>
                <c:pt idx="315">
                  <c:v>1667.7111494252899</c:v>
                </c:pt>
                <c:pt idx="316">
                  <c:v>1500.0235632183899</c:v>
                </c:pt>
                <c:pt idx="317">
                  <c:v>443.25073534660987</c:v>
                </c:pt>
                <c:pt idx="318">
                  <c:v>1754.9793545534899</c:v>
                </c:pt>
                <c:pt idx="319">
                  <c:v>941.87166224580005</c:v>
                </c:pt>
                <c:pt idx="320">
                  <c:v>550.91151687936008</c:v>
                </c:pt>
                <c:pt idx="321">
                  <c:v>958.5820362754398</c:v>
                </c:pt>
                <c:pt idx="322">
                  <c:v>898.38268095681997</c:v>
                </c:pt>
                <c:pt idx="323">
                  <c:v>1340.9622605363998</c:v>
                </c:pt>
                <c:pt idx="324">
                  <c:v>1104.4106732348096</c:v>
                </c:pt>
                <c:pt idx="325">
                  <c:v>1064.14281609196</c:v>
                </c:pt>
                <c:pt idx="326">
                  <c:v>1039.5947391688801</c:v>
                </c:pt>
                <c:pt idx="327">
                  <c:v>986.3511494252898</c:v>
                </c:pt>
                <c:pt idx="328">
                  <c:v>623.11781609195987</c:v>
                </c:pt>
                <c:pt idx="329">
                  <c:v>1245.01781609196</c:v>
                </c:pt>
                <c:pt idx="330">
                  <c:v>2150.8253383660899</c:v>
                </c:pt>
                <c:pt idx="331">
                  <c:v>1075.2644021483802</c:v>
                </c:pt>
                <c:pt idx="332">
                  <c:v>1698.4315925616502</c:v>
                </c:pt>
                <c:pt idx="333">
                  <c:v>563.39171876228011</c:v>
                </c:pt>
                <c:pt idx="334">
                  <c:v>1470.1737932410601</c:v>
                </c:pt>
                <c:pt idx="335">
                  <c:v>130.82037185528043</c:v>
                </c:pt>
                <c:pt idx="336">
                  <c:v>2852.3370010756303</c:v>
                </c:pt>
                <c:pt idx="337">
                  <c:v>344.77307355772018</c:v>
                </c:pt>
                <c:pt idx="338">
                  <c:v>921.04016666362031</c:v>
                </c:pt>
                <c:pt idx="339">
                  <c:v>939.68630107095032</c:v>
                </c:pt>
                <c:pt idx="340">
                  <c:v>757.06423002031033</c:v>
                </c:pt>
                <c:pt idx="341">
                  <c:v>2085.21203459668</c:v>
                </c:pt>
                <c:pt idx="342">
                  <c:v>1064.4667243513704</c:v>
                </c:pt>
                <c:pt idx="343">
                  <c:v>716.56118986619003</c:v>
                </c:pt>
                <c:pt idx="344">
                  <c:v>341.43930732396029</c:v>
                </c:pt>
                <c:pt idx="345">
                  <c:v>129.24122558918043</c:v>
                </c:pt>
                <c:pt idx="346">
                  <c:v>1743.9393073239603</c:v>
                </c:pt>
                <c:pt idx="347">
                  <c:v>87.794922297220182</c:v>
                </c:pt>
                <c:pt idx="348">
                  <c:v>1476.1413275259802</c:v>
                </c:pt>
                <c:pt idx="349">
                  <c:v>253.47977839334999</c:v>
                </c:pt>
                <c:pt idx="350">
                  <c:v>829.8686236407998</c:v>
                </c:pt>
                <c:pt idx="351">
                  <c:v>1414.9091794822798</c:v>
                </c:pt>
                <c:pt idx="352">
                  <c:v>618.02621802183012</c:v>
                </c:pt>
                <c:pt idx="353">
                  <c:v>1056.4759506421501</c:v>
                </c:pt>
                <c:pt idx="354">
                  <c:v>1037.9055894964499</c:v>
                </c:pt>
                <c:pt idx="355">
                  <c:v>860.82033566889004</c:v>
                </c:pt>
                <c:pt idx="356">
                  <c:v>127.88504155124997</c:v>
                </c:pt>
                <c:pt idx="357">
                  <c:v>955.90936587557007</c:v>
                </c:pt>
                <c:pt idx="358">
                  <c:v>1684.7396309232299</c:v>
                </c:pt>
                <c:pt idx="359">
                  <c:v>1374.95705520312</c:v>
                </c:pt>
                <c:pt idx="360">
                  <c:v>513.48504155125011</c:v>
                </c:pt>
                <c:pt idx="361">
                  <c:v>603.03185006188005</c:v>
                </c:pt>
                <c:pt idx="362">
                  <c:v>1208.85261967625</c:v>
                </c:pt>
                <c:pt idx="363">
                  <c:v>1592.71004155125</c:v>
                </c:pt>
                <c:pt idx="364">
                  <c:v>644.1376731301898</c:v>
                </c:pt>
                <c:pt idx="365">
                  <c:v>1352.58504155125</c:v>
                </c:pt>
                <c:pt idx="366">
                  <c:v>1751.5293139970699</c:v>
                </c:pt>
                <c:pt idx="367">
                  <c:v>1147.58504155125</c:v>
                </c:pt>
                <c:pt idx="368">
                  <c:v>440.38133784753995</c:v>
                </c:pt>
                <c:pt idx="369">
                  <c:v>1347.9183748845799</c:v>
                </c:pt>
                <c:pt idx="370">
                  <c:v>1046.58504155125</c:v>
                </c:pt>
                <c:pt idx="371">
                  <c:v>475.05562978654007</c:v>
                </c:pt>
                <c:pt idx="372">
                  <c:v>858.06989003608987</c:v>
                </c:pt>
                <c:pt idx="373">
                  <c:v>168.68504155124992</c:v>
                </c:pt>
                <c:pt idx="374">
                  <c:v>220.97789869410008</c:v>
                </c:pt>
                <c:pt idx="375">
                  <c:v>170.00439638994999</c:v>
                </c:pt>
                <c:pt idx="376">
                  <c:v>116.58504155125001</c:v>
                </c:pt>
                <c:pt idx="377">
                  <c:v>303.3737533148801</c:v>
                </c:pt>
                <c:pt idx="378">
                  <c:v>482.34889721860009</c:v>
                </c:pt>
                <c:pt idx="379">
                  <c:v>595.35402542373004</c:v>
                </c:pt>
                <c:pt idx="380">
                  <c:v>1586.64315198344</c:v>
                </c:pt>
                <c:pt idx="381">
                  <c:v>776.61354923325007</c:v>
                </c:pt>
                <c:pt idx="382">
                  <c:v>860.22826784797007</c:v>
                </c:pt>
                <c:pt idx="383">
                  <c:v>739.3337355686599</c:v>
                </c:pt>
                <c:pt idx="384">
                  <c:v>454.22069209040001</c:v>
                </c:pt>
                <c:pt idx="385">
                  <c:v>849.99402542372991</c:v>
                </c:pt>
                <c:pt idx="386">
                  <c:v>769.68904652077981</c:v>
                </c:pt>
                <c:pt idx="387">
                  <c:v>490.11775091392019</c:v>
                </c:pt>
                <c:pt idx="388">
                  <c:v>452.35112687299988</c:v>
                </c:pt>
                <c:pt idx="389">
                  <c:v>635.33439471429983</c:v>
                </c:pt>
                <c:pt idx="390">
                  <c:v>724.51698838669017</c:v>
                </c:pt>
                <c:pt idx="391">
                  <c:v>1010.8873587570602</c:v>
                </c:pt>
                <c:pt idx="392">
                  <c:v>876.40017926988003</c:v>
                </c:pt>
                <c:pt idx="393">
                  <c:v>960.02738354020994</c:v>
                </c:pt>
                <c:pt idx="394">
                  <c:v>837.31289067195985</c:v>
                </c:pt>
                <c:pt idx="395">
                  <c:v>939.34994379108002</c:v>
                </c:pt>
                <c:pt idx="396">
                  <c:v>739.72069209040001</c:v>
                </c:pt>
                <c:pt idx="397">
                  <c:v>1345.3224884975798</c:v>
                </c:pt>
                <c:pt idx="398">
                  <c:v>1008.5314265536699</c:v>
                </c:pt>
                <c:pt idx="399">
                  <c:v>939.22069209040001</c:v>
                </c:pt>
                <c:pt idx="400">
                  <c:v>821.92339479310021</c:v>
                </c:pt>
                <c:pt idx="401">
                  <c:v>623.58509887005994</c:v>
                </c:pt>
                <c:pt idx="402">
                  <c:v>785.22069209040001</c:v>
                </c:pt>
                <c:pt idx="403">
                  <c:v>944.03425141242997</c:v>
                </c:pt>
                <c:pt idx="404">
                  <c:v>775.91634426430983</c:v>
                </c:pt>
                <c:pt idx="405">
                  <c:v>1017.0492635189698</c:v>
                </c:pt>
                <c:pt idx="406">
                  <c:v>1265.7441820232798</c:v>
                </c:pt>
                <c:pt idx="407">
                  <c:v>1456.1287380674098</c:v>
                </c:pt>
                <c:pt idx="408">
                  <c:v>444.87978299949009</c:v>
                </c:pt>
                <c:pt idx="409">
                  <c:v>435.04360875706016</c:v>
                </c:pt>
                <c:pt idx="410">
                  <c:v>390.58432845403013</c:v>
                </c:pt>
                <c:pt idx="411">
                  <c:v>463.57069209039992</c:v>
                </c:pt>
              </c:numCache>
            </c:numRef>
          </c:xVal>
          <c:yVal>
            <c:numRef>
              <c:f>'CombinedGRAPHS mCherryGFP_'!$V$3:$V$415</c:f>
              <c:numCache>
                <c:formatCode>General</c:formatCode>
                <c:ptCount val="413"/>
                <c:pt idx="0">
                  <c:v>134.20000000000073</c:v>
                </c:pt>
                <c:pt idx="1">
                  <c:v>598.70000000000073</c:v>
                </c:pt>
                <c:pt idx="2">
                  <c:v>331</c:v>
                </c:pt>
                <c:pt idx="3">
                  <c:v>644.90000000000055</c:v>
                </c:pt>
                <c:pt idx="4">
                  <c:v>1221.2000000000007</c:v>
                </c:pt>
                <c:pt idx="5">
                  <c:v>1463.8000000000002</c:v>
                </c:pt>
                <c:pt idx="6">
                  <c:v>185.30000000000018</c:v>
                </c:pt>
                <c:pt idx="7">
                  <c:v>715.60000000000036</c:v>
                </c:pt>
                <c:pt idx="8">
                  <c:v>758</c:v>
                </c:pt>
                <c:pt idx="9">
                  <c:v>1155.4000000000005</c:v>
                </c:pt>
                <c:pt idx="10">
                  <c:v>1076.6000000000004</c:v>
                </c:pt>
                <c:pt idx="11">
                  <c:v>1415.4000000000005</c:v>
                </c:pt>
                <c:pt idx="12">
                  <c:v>906.40000000000055</c:v>
                </c:pt>
                <c:pt idx="13">
                  <c:v>243.80000000000018</c:v>
                </c:pt>
                <c:pt idx="14">
                  <c:v>1336.7000000000007</c:v>
                </c:pt>
                <c:pt idx="15">
                  <c:v>2013.9000000000005</c:v>
                </c:pt>
                <c:pt idx="16">
                  <c:v>925.80000000000018</c:v>
                </c:pt>
                <c:pt idx="17">
                  <c:v>1984.3000000000002</c:v>
                </c:pt>
                <c:pt idx="18">
                  <c:v>1136</c:v>
                </c:pt>
                <c:pt idx="19">
                  <c:v>1056.8000000000002</c:v>
                </c:pt>
                <c:pt idx="20">
                  <c:v>1643.9000000000005</c:v>
                </c:pt>
                <c:pt idx="21">
                  <c:v>587.30000000000018</c:v>
                </c:pt>
                <c:pt idx="22">
                  <c:v>807.30000000000018</c:v>
                </c:pt>
                <c:pt idx="23">
                  <c:v>0</c:v>
                </c:pt>
                <c:pt idx="24">
                  <c:v>851.40847181380968</c:v>
                </c:pt>
                <c:pt idx="25">
                  <c:v>241.3698389412998</c:v>
                </c:pt>
                <c:pt idx="26">
                  <c:v>605.63466229000005</c:v>
                </c:pt>
                <c:pt idx="27">
                  <c:v>1019.2380236345402</c:v>
                </c:pt>
                <c:pt idx="28">
                  <c:v>598.69403912715006</c:v>
                </c:pt>
                <c:pt idx="29">
                  <c:v>1733.0049060812903</c:v>
                </c:pt>
                <c:pt idx="30">
                  <c:v>151.43137488365983</c:v>
                </c:pt>
                <c:pt idx="31">
                  <c:v>169.74721640254984</c:v>
                </c:pt>
                <c:pt idx="32">
                  <c:v>776.28290698934006</c:v>
                </c:pt>
                <c:pt idx="33">
                  <c:v>293.97012781949024</c:v>
                </c:pt>
                <c:pt idx="34">
                  <c:v>566.46992612525992</c:v>
                </c:pt>
                <c:pt idx="35">
                  <c:v>761.78148768682013</c:v>
                </c:pt>
                <c:pt idx="36">
                  <c:v>713.65370990904967</c:v>
                </c:pt>
                <c:pt idx="37">
                  <c:v>1355.1410338527098</c:v>
                </c:pt>
                <c:pt idx="38">
                  <c:v>201.54403248968993</c:v>
                </c:pt>
                <c:pt idx="39">
                  <c:v>11.114175025320037</c:v>
                </c:pt>
                <c:pt idx="40">
                  <c:v>505.28073693606984</c:v>
                </c:pt>
                <c:pt idx="41">
                  <c:v>421.01046666579987</c:v>
                </c:pt>
                <c:pt idx="42">
                  <c:v>0</c:v>
                </c:pt>
                <c:pt idx="43">
                  <c:v>82.426123702150107</c:v>
                </c:pt>
                <c:pt idx="44">
                  <c:v>521.80000000000018</c:v>
                </c:pt>
                <c:pt idx="45">
                  <c:v>196.60000000000036</c:v>
                </c:pt>
                <c:pt idx="46">
                  <c:v>227.80000000000018</c:v>
                </c:pt>
                <c:pt idx="47">
                  <c:v>1032.1000000000004</c:v>
                </c:pt>
                <c:pt idx="48">
                  <c:v>930.60000000000036</c:v>
                </c:pt>
                <c:pt idx="49">
                  <c:v>490.40000000000055</c:v>
                </c:pt>
                <c:pt idx="50">
                  <c:v>237.40000000000055</c:v>
                </c:pt>
                <c:pt idx="51">
                  <c:v>355</c:v>
                </c:pt>
                <c:pt idx="52">
                  <c:v>290.10000000000036</c:v>
                </c:pt>
                <c:pt idx="53">
                  <c:v>0</c:v>
                </c:pt>
                <c:pt idx="54">
                  <c:v>429.30000000000018</c:v>
                </c:pt>
                <c:pt idx="55">
                  <c:v>535.80000000000018</c:v>
                </c:pt>
                <c:pt idx="56">
                  <c:v>1262.1000000000004</c:v>
                </c:pt>
                <c:pt idx="57">
                  <c:v>0</c:v>
                </c:pt>
                <c:pt idx="58">
                  <c:v>938.5</c:v>
                </c:pt>
                <c:pt idx="59">
                  <c:v>0</c:v>
                </c:pt>
                <c:pt idx="60">
                  <c:v>1010.1999999999998</c:v>
                </c:pt>
                <c:pt idx="61">
                  <c:v>604.19999999999982</c:v>
                </c:pt>
                <c:pt idx="62">
                  <c:v>472.40000000000055</c:v>
                </c:pt>
                <c:pt idx="63">
                  <c:v>959</c:v>
                </c:pt>
                <c:pt idx="64">
                  <c:v>967.40000000000055</c:v>
                </c:pt>
                <c:pt idx="65">
                  <c:v>182.60000000000036</c:v>
                </c:pt>
                <c:pt idx="66">
                  <c:v>0</c:v>
                </c:pt>
                <c:pt idx="67">
                  <c:v>828</c:v>
                </c:pt>
                <c:pt idx="68">
                  <c:v>251.19999999999982</c:v>
                </c:pt>
                <c:pt idx="69">
                  <c:v>504.19999999999982</c:v>
                </c:pt>
                <c:pt idx="70">
                  <c:v>0</c:v>
                </c:pt>
                <c:pt idx="71">
                  <c:v>62.199999999999818</c:v>
                </c:pt>
                <c:pt idx="72">
                  <c:v>218.30000000000018</c:v>
                </c:pt>
                <c:pt idx="73">
                  <c:v>0</c:v>
                </c:pt>
                <c:pt idx="74">
                  <c:v>0</c:v>
                </c:pt>
                <c:pt idx="75">
                  <c:v>302.69999999999982</c:v>
                </c:pt>
                <c:pt idx="76">
                  <c:v>195.10000000000036</c:v>
                </c:pt>
                <c:pt idx="77">
                  <c:v>0</c:v>
                </c:pt>
                <c:pt idx="78">
                  <c:v>0</c:v>
                </c:pt>
                <c:pt idx="79">
                  <c:v>1333.8000000000002</c:v>
                </c:pt>
                <c:pt idx="80">
                  <c:v>1760.8000000000002</c:v>
                </c:pt>
                <c:pt idx="81">
                  <c:v>2148.8000000000002</c:v>
                </c:pt>
                <c:pt idx="82">
                  <c:v>1427.3999999999996</c:v>
                </c:pt>
                <c:pt idx="83">
                  <c:v>2129.1999999999998</c:v>
                </c:pt>
                <c:pt idx="84">
                  <c:v>1024.5</c:v>
                </c:pt>
                <c:pt idx="85">
                  <c:v>1058.3999999999996</c:v>
                </c:pt>
                <c:pt idx="86">
                  <c:v>1803.0999999999995</c:v>
                </c:pt>
                <c:pt idx="87">
                  <c:v>1607.3000000000002</c:v>
                </c:pt>
                <c:pt idx="88">
                  <c:v>1265.3000000000002</c:v>
                </c:pt>
                <c:pt idx="89">
                  <c:v>2055.8999999999996</c:v>
                </c:pt>
                <c:pt idx="90">
                  <c:v>1035.6999999999998</c:v>
                </c:pt>
                <c:pt idx="91">
                  <c:v>2382.5999999999995</c:v>
                </c:pt>
                <c:pt idx="92">
                  <c:v>2356.8999999999996</c:v>
                </c:pt>
                <c:pt idx="93">
                  <c:v>1192.6999999999998</c:v>
                </c:pt>
                <c:pt idx="94">
                  <c:v>1472</c:v>
                </c:pt>
                <c:pt idx="95">
                  <c:v>1195.3999999999996</c:v>
                </c:pt>
                <c:pt idx="96">
                  <c:v>2045.0999999999995</c:v>
                </c:pt>
                <c:pt idx="97">
                  <c:v>1750</c:v>
                </c:pt>
                <c:pt idx="98">
                  <c:v>1123.6999999999998</c:v>
                </c:pt>
                <c:pt idx="99">
                  <c:v>2261.0999999999995</c:v>
                </c:pt>
                <c:pt idx="100">
                  <c:v>256.59999999999945</c:v>
                </c:pt>
                <c:pt idx="101">
                  <c:v>920.5</c:v>
                </c:pt>
                <c:pt idx="102">
                  <c:v>0</c:v>
                </c:pt>
                <c:pt idx="103">
                  <c:v>1346.0999999999995</c:v>
                </c:pt>
                <c:pt idx="104">
                  <c:v>24.099999999999454</c:v>
                </c:pt>
                <c:pt idx="105">
                  <c:v>1556.3999999999996</c:v>
                </c:pt>
                <c:pt idx="106">
                  <c:v>411.89999999999964</c:v>
                </c:pt>
                <c:pt idx="107">
                  <c:v>0</c:v>
                </c:pt>
                <c:pt idx="108">
                  <c:v>560.09999999999945</c:v>
                </c:pt>
                <c:pt idx="109">
                  <c:v>1892.8999999999996</c:v>
                </c:pt>
                <c:pt idx="110">
                  <c:v>1001.8999999999996</c:v>
                </c:pt>
                <c:pt idx="111">
                  <c:v>439.70000000000073</c:v>
                </c:pt>
                <c:pt idx="112">
                  <c:v>0</c:v>
                </c:pt>
                <c:pt idx="113">
                  <c:v>0</c:v>
                </c:pt>
                <c:pt idx="114">
                  <c:v>707</c:v>
                </c:pt>
                <c:pt idx="115">
                  <c:v>422.40000000000055</c:v>
                </c:pt>
                <c:pt idx="116">
                  <c:v>591.80000000000018</c:v>
                </c:pt>
                <c:pt idx="117">
                  <c:v>881.40000000000055</c:v>
                </c:pt>
                <c:pt idx="118">
                  <c:v>0</c:v>
                </c:pt>
                <c:pt idx="119">
                  <c:v>1065.3000000000002</c:v>
                </c:pt>
                <c:pt idx="120">
                  <c:v>262.10000000000036</c:v>
                </c:pt>
                <c:pt idx="121">
                  <c:v>0</c:v>
                </c:pt>
                <c:pt idx="122">
                  <c:v>0</c:v>
                </c:pt>
                <c:pt idx="123">
                  <c:v>333.60000000000036</c:v>
                </c:pt>
                <c:pt idx="124">
                  <c:v>0</c:v>
                </c:pt>
                <c:pt idx="125">
                  <c:v>0</c:v>
                </c:pt>
                <c:pt idx="126">
                  <c:v>298</c:v>
                </c:pt>
                <c:pt idx="127">
                  <c:v>1037</c:v>
                </c:pt>
                <c:pt idx="128">
                  <c:v>0</c:v>
                </c:pt>
                <c:pt idx="129">
                  <c:v>0</c:v>
                </c:pt>
                <c:pt idx="130">
                  <c:v>683.20000000000073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101.40000000000055</c:v>
                </c:pt>
                <c:pt idx="136">
                  <c:v>255.40000000000055</c:v>
                </c:pt>
                <c:pt idx="137">
                  <c:v>237.40000000000055</c:v>
                </c:pt>
                <c:pt idx="138">
                  <c:v>0</c:v>
                </c:pt>
                <c:pt idx="139">
                  <c:v>282.30000000000018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98.818531399049789</c:v>
                </c:pt>
                <c:pt idx="151">
                  <c:v>727.04304067653993</c:v>
                </c:pt>
                <c:pt idx="152">
                  <c:v>208.05650107604015</c:v>
                </c:pt>
                <c:pt idx="153">
                  <c:v>513.95057773108965</c:v>
                </c:pt>
                <c:pt idx="154">
                  <c:v>2881.1973757606502</c:v>
                </c:pt>
                <c:pt idx="155">
                  <c:v>828.53403637770953</c:v>
                </c:pt>
                <c:pt idx="156">
                  <c:v>1204.7461914620199</c:v>
                </c:pt>
                <c:pt idx="157">
                  <c:v>908.33272058823968</c:v>
                </c:pt>
                <c:pt idx="158">
                  <c:v>1246.0077205882399</c:v>
                </c:pt>
                <c:pt idx="159">
                  <c:v>2522.0077205882399</c:v>
                </c:pt>
                <c:pt idx="160">
                  <c:v>1407.6995573229296</c:v>
                </c:pt>
                <c:pt idx="161">
                  <c:v>2117.0077205882399</c:v>
                </c:pt>
                <c:pt idx="162">
                  <c:v>0</c:v>
                </c:pt>
                <c:pt idx="163">
                  <c:v>292.60421181630954</c:v>
                </c:pt>
                <c:pt idx="164">
                  <c:v>166.00772058823986</c:v>
                </c:pt>
                <c:pt idx="165">
                  <c:v>319.68304526355951</c:v>
                </c:pt>
                <c:pt idx="166">
                  <c:v>538.50772058823986</c:v>
                </c:pt>
                <c:pt idx="167">
                  <c:v>212.88272058823986</c:v>
                </c:pt>
                <c:pt idx="168">
                  <c:v>246.00772058823986</c:v>
                </c:pt>
                <c:pt idx="169">
                  <c:v>473.00772058823986</c:v>
                </c:pt>
                <c:pt idx="170">
                  <c:v>796.00772058823986</c:v>
                </c:pt>
                <c:pt idx="171">
                  <c:v>1131.1184588432698</c:v>
                </c:pt>
                <c:pt idx="172">
                  <c:v>1017.0077205882399</c:v>
                </c:pt>
                <c:pt idx="173">
                  <c:v>1705.0077205882399</c:v>
                </c:pt>
                <c:pt idx="174">
                  <c:v>1292.3003030058198</c:v>
                </c:pt>
                <c:pt idx="175">
                  <c:v>100.65387443438976</c:v>
                </c:pt>
                <c:pt idx="176">
                  <c:v>360.00772058823986</c:v>
                </c:pt>
                <c:pt idx="177">
                  <c:v>636.69862967914014</c:v>
                </c:pt>
                <c:pt idx="178">
                  <c:v>266.28977187028977</c:v>
                </c:pt>
                <c:pt idx="179">
                  <c:v>503.00772058823986</c:v>
                </c:pt>
                <c:pt idx="180">
                  <c:v>1245.6440842246002</c:v>
                </c:pt>
                <c:pt idx="181">
                  <c:v>308.14331380856947</c:v>
                </c:pt>
                <c:pt idx="182">
                  <c:v>1520.1932627569095</c:v>
                </c:pt>
                <c:pt idx="183">
                  <c:v>901.15057773108947</c:v>
                </c:pt>
                <c:pt idx="184">
                  <c:v>401.00772058823986</c:v>
                </c:pt>
                <c:pt idx="185">
                  <c:v>434.20772058823968</c:v>
                </c:pt>
                <c:pt idx="186">
                  <c:v>0</c:v>
                </c:pt>
                <c:pt idx="187">
                  <c:v>390.00772058823986</c:v>
                </c:pt>
                <c:pt idx="188">
                  <c:v>805.58464366516</c:v>
                </c:pt>
                <c:pt idx="189">
                  <c:v>0</c:v>
                </c:pt>
                <c:pt idx="190">
                  <c:v>310.00772058823986</c:v>
                </c:pt>
                <c:pt idx="191">
                  <c:v>502.00772058823986</c:v>
                </c:pt>
                <c:pt idx="192">
                  <c:v>1131.0077205882399</c:v>
                </c:pt>
                <c:pt idx="193">
                  <c:v>377.84105392157016</c:v>
                </c:pt>
                <c:pt idx="194">
                  <c:v>787.00772058823986</c:v>
                </c:pt>
                <c:pt idx="195">
                  <c:v>1111.0077205882399</c:v>
                </c:pt>
                <c:pt idx="196">
                  <c:v>853.00772058823986</c:v>
                </c:pt>
                <c:pt idx="197">
                  <c:v>642.95772058823968</c:v>
                </c:pt>
                <c:pt idx="198">
                  <c:v>1435.7519306226504</c:v>
                </c:pt>
                <c:pt idx="199">
                  <c:v>1847.9443131755406</c:v>
                </c:pt>
                <c:pt idx="200">
                  <c:v>2507.5331742299304</c:v>
                </c:pt>
                <c:pt idx="201">
                  <c:v>876.81446242926995</c:v>
                </c:pt>
                <c:pt idx="202">
                  <c:v>894.78712160529994</c:v>
                </c:pt>
                <c:pt idx="203">
                  <c:v>1671.4299663052398</c:v>
                </c:pt>
                <c:pt idx="204">
                  <c:v>1121.31416077014</c:v>
                </c:pt>
                <c:pt idx="205">
                  <c:v>582.21620018597969</c:v>
                </c:pt>
                <c:pt idx="206">
                  <c:v>1316.9595074743102</c:v>
                </c:pt>
                <c:pt idx="207">
                  <c:v>624.49903954369984</c:v>
                </c:pt>
                <c:pt idx="208">
                  <c:v>1007.2477957625997</c:v>
                </c:pt>
                <c:pt idx="209">
                  <c:v>977.6697366908702</c:v>
                </c:pt>
                <c:pt idx="210">
                  <c:v>171.11359662840005</c:v>
                </c:pt>
                <c:pt idx="211">
                  <c:v>785.75573227053974</c:v>
                </c:pt>
                <c:pt idx="212">
                  <c:v>1684.8442869906694</c:v>
                </c:pt>
                <c:pt idx="213">
                  <c:v>832.17041481021988</c:v>
                </c:pt>
                <c:pt idx="214">
                  <c:v>264.89594391075025</c:v>
                </c:pt>
                <c:pt idx="215">
                  <c:v>1152.6015372592001</c:v>
                </c:pt>
                <c:pt idx="216">
                  <c:v>660.75890687370975</c:v>
                </c:pt>
                <c:pt idx="217">
                  <c:v>370.46208147688958</c:v>
                </c:pt>
                <c:pt idx="218">
                  <c:v>120.18112909594038</c:v>
                </c:pt>
                <c:pt idx="219">
                  <c:v>0</c:v>
                </c:pt>
                <c:pt idx="220">
                  <c:v>1447.76862909594</c:v>
                </c:pt>
                <c:pt idx="221">
                  <c:v>0</c:v>
                </c:pt>
                <c:pt idx="222">
                  <c:v>133.01446242926977</c:v>
                </c:pt>
                <c:pt idx="223">
                  <c:v>590.30526702696989</c:v>
                </c:pt>
                <c:pt idx="224">
                  <c:v>1678.4382719530795</c:v>
                </c:pt>
                <c:pt idx="225">
                  <c:v>0</c:v>
                </c:pt>
                <c:pt idx="226">
                  <c:v>1282.8611290959398</c:v>
                </c:pt>
                <c:pt idx="227">
                  <c:v>632.45069431333013</c:v>
                </c:pt>
                <c:pt idx="228">
                  <c:v>838.01862909594001</c:v>
                </c:pt>
                <c:pt idx="229">
                  <c:v>0</c:v>
                </c:pt>
                <c:pt idx="230">
                  <c:v>542.9657444805498</c:v>
                </c:pt>
                <c:pt idx="231">
                  <c:v>0</c:v>
                </c:pt>
                <c:pt idx="232">
                  <c:v>368.5843822843899</c:v>
                </c:pt>
                <c:pt idx="233">
                  <c:v>0</c:v>
                </c:pt>
                <c:pt idx="234">
                  <c:v>691.91800051800055</c:v>
                </c:pt>
                <c:pt idx="235">
                  <c:v>195.18705984282042</c:v>
                </c:pt>
                <c:pt idx="236">
                  <c:v>476.73639168854061</c:v>
                </c:pt>
                <c:pt idx="237">
                  <c:v>153.88306558306977</c:v>
                </c:pt>
                <c:pt idx="238">
                  <c:v>429.47909524105035</c:v>
                </c:pt>
                <c:pt idx="239">
                  <c:v>4.1004079254098542</c:v>
                </c:pt>
                <c:pt idx="240">
                  <c:v>323.21350316350981</c:v>
                </c:pt>
                <c:pt idx="241">
                  <c:v>229.47462910921058</c:v>
                </c:pt>
                <c:pt idx="242">
                  <c:v>728.32865276316988</c:v>
                </c:pt>
                <c:pt idx="243">
                  <c:v>0</c:v>
                </c:pt>
                <c:pt idx="244">
                  <c:v>615.33207459208006</c:v>
                </c:pt>
                <c:pt idx="245">
                  <c:v>283.81305160356987</c:v>
                </c:pt>
                <c:pt idx="246">
                  <c:v>599.02663116700023</c:v>
                </c:pt>
                <c:pt idx="247">
                  <c:v>598.07452262903007</c:v>
                </c:pt>
                <c:pt idx="248">
                  <c:v>622.52749125875016</c:v>
                </c:pt>
                <c:pt idx="249">
                  <c:v>0</c:v>
                </c:pt>
                <c:pt idx="250">
                  <c:v>743.79874125874994</c:v>
                </c:pt>
                <c:pt idx="251">
                  <c:v>512.31202867264983</c:v>
                </c:pt>
                <c:pt idx="252">
                  <c:v>883.80342210981053</c:v>
                </c:pt>
                <c:pt idx="253">
                  <c:v>0</c:v>
                </c:pt>
                <c:pt idx="254">
                  <c:v>487.69630739630975</c:v>
                </c:pt>
                <c:pt idx="255">
                  <c:v>528.59207459208028</c:v>
                </c:pt>
                <c:pt idx="256">
                  <c:v>583.97600744579995</c:v>
                </c:pt>
                <c:pt idx="257">
                  <c:v>869.68767916102934</c:v>
                </c:pt>
                <c:pt idx="258">
                  <c:v>1486.86437343117</c:v>
                </c:pt>
                <c:pt idx="259">
                  <c:v>1168.2896827361792</c:v>
                </c:pt>
                <c:pt idx="260">
                  <c:v>714.05532420403961</c:v>
                </c:pt>
                <c:pt idx="261">
                  <c:v>0</c:v>
                </c:pt>
                <c:pt idx="262">
                  <c:v>800.32374787738991</c:v>
                </c:pt>
                <c:pt idx="263">
                  <c:v>1508.9525357561797</c:v>
                </c:pt>
                <c:pt idx="264">
                  <c:v>939.46070314434928</c:v>
                </c:pt>
                <c:pt idx="265">
                  <c:v>995.82483012846933</c:v>
                </c:pt>
                <c:pt idx="266">
                  <c:v>752.14186144550968</c:v>
                </c:pt>
                <c:pt idx="267">
                  <c:v>288.12227664330931</c:v>
                </c:pt>
                <c:pt idx="268">
                  <c:v>1663.9319729856197</c:v>
                </c:pt>
                <c:pt idx="269">
                  <c:v>379.64790407349938</c:v>
                </c:pt>
                <c:pt idx="270">
                  <c:v>839.61015151775973</c:v>
                </c:pt>
                <c:pt idx="271">
                  <c:v>2084.8966677982498</c:v>
                </c:pt>
                <c:pt idx="272">
                  <c:v>1301.6337533373999</c:v>
                </c:pt>
                <c:pt idx="273">
                  <c:v>918.70017519403973</c:v>
                </c:pt>
                <c:pt idx="274">
                  <c:v>953.82158053466992</c:v>
                </c:pt>
                <c:pt idx="275">
                  <c:v>810.47273777637929</c:v>
                </c:pt>
                <c:pt idx="276">
                  <c:v>1359.9676872713299</c:v>
                </c:pt>
                <c:pt idx="277">
                  <c:v>286.14052677749987</c:v>
                </c:pt>
                <c:pt idx="278">
                  <c:v>496.25304080667956</c:v>
                </c:pt>
                <c:pt idx="279">
                  <c:v>1094.92826074803</c:v>
                </c:pt>
                <c:pt idx="280">
                  <c:v>605.31213171577929</c:v>
                </c:pt>
                <c:pt idx="281">
                  <c:v>238.57879838243935</c:v>
                </c:pt>
                <c:pt idx="282">
                  <c:v>913.96787906530972</c:v>
                </c:pt>
                <c:pt idx="283">
                  <c:v>1145.2874228634</c:v>
                </c:pt>
                <c:pt idx="284">
                  <c:v>1052.1341970569501</c:v>
                </c:pt>
                <c:pt idx="285">
                  <c:v>812.88419705695014</c:v>
                </c:pt>
                <c:pt idx="286">
                  <c:v>776.88419705695014</c:v>
                </c:pt>
                <c:pt idx="287">
                  <c:v>881.76026543301032</c:v>
                </c:pt>
                <c:pt idx="288">
                  <c:v>498.88419705695014</c:v>
                </c:pt>
                <c:pt idx="289">
                  <c:v>254.88419705695014</c:v>
                </c:pt>
                <c:pt idx="290">
                  <c:v>502.60078691870058</c:v>
                </c:pt>
                <c:pt idx="291">
                  <c:v>1112.6140595323905</c:v>
                </c:pt>
                <c:pt idx="292">
                  <c:v>851.38870156145003</c:v>
                </c:pt>
                <c:pt idx="293">
                  <c:v>620.88419705695014</c:v>
                </c:pt>
                <c:pt idx="294">
                  <c:v>45.199348572100462</c:v>
                </c:pt>
                <c:pt idx="295">
                  <c:v>1202.8841970569501</c:v>
                </c:pt>
                <c:pt idx="296">
                  <c:v>0</c:v>
                </c:pt>
                <c:pt idx="297">
                  <c:v>0</c:v>
                </c:pt>
                <c:pt idx="298">
                  <c:v>127.29472337274001</c:v>
                </c:pt>
                <c:pt idx="299">
                  <c:v>0</c:v>
                </c:pt>
                <c:pt idx="300">
                  <c:v>0</c:v>
                </c:pt>
                <c:pt idx="301">
                  <c:v>303.9884054737804</c:v>
                </c:pt>
                <c:pt idx="302">
                  <c:v>665.88419705695014</c:v>
                </c:pt>
                <c:pt idx="303">
                  <c:v>701.88419705695014</c:v>
                </c:pt>
                <c:pt idx="304">
                  <c:v>229.40402084548987</c:v>
                </c:pt>
                <c:pt idx="305">
                  <c:v>0</c:v>
                </c:pt>
                <c:pt idx="306">
                  <c:v>465.88419705695014</c:v>
                </c:pt>
                <c:pt idx="307">
                  <c:v>0</c:v>
                </c:pt>
                <c:pt idx="308">
                  <c:v>175.47243235105998</c:v>
                </c:pt>
                <c:pt idx="309">
                  <c:v>500.91709179378995</c:v>
                </c:pt>
                <c:pt idx="310">
                  <c:v>551.35779454023032</c:v>
                </c:pt>
                <c:pt idx="311">
                  <c:v>877.9144315550102</c:v>
                </c:pt>
                <c:pt idx="312">
                  <c:v>205.7756772494804</c:v>
                </c:pt>
                <c:pt idx="313">
                  <c:v>955.29865795984006</c:v>
                </c:pt>
                <c:pt idx="314">
                  <c:v>719.87029454023013</c:v>
                </c:pt>
                <c:pt idx="315">
                  <c:v>818.41425287356014</c:v>
                </c:pt>
                <c:pt idx="316">
                  <c:v>850.4948275862007</c:v>
                </c:pt>
                <c:pt idx="317">
                  <c:v>351.75501891911063</c:v>
                </c:pt>
                <c:pt idx="318">
                  <c:v>785.21861184792033</c:v>
                </c:pt>
                <c:pt idx="319">
                  <c:v>438.92630415561052</c:v>
                </c:pt>
                <c:pt idx="320">
                  <c:v>659.53532898903995</c:v>
                </c:pt>
                <c:pt idx="321">
                  <c:v>271.84761678793075</c:v>
                </c:pt>
                <c:pt idx="322">
                  <c:v>21.22983845914041</c:v>
                </c:pt>
                <c:pt idx="323">
                  <c:v>886.11647509578052</c:v>
                </c:pt>
                <c:pt idx="324">
                  <c:v>751.02520525451018</c:v>
                </c:pt>
                <c:pt idx="325">
                  <c:v>285.99841954023032</c:v>
                </c:pt>
                <c:pt idx="326">
                  <c:v>296.34938107869039</c:v>
                </c:pt>
                <c:pt idx="327">
                  <c:v>0</c:v>
                </c:pt>
                <c:pt idx="328">
                  <c:v>19.810919540230316</c:v>
                </c:pt>
                <c:pt idx="329">
                  <c:v>829.31091954023032</c:v>
                </c:pt>
                <c:pt idx="330">
                  <c:v>910.16955950163992</c:v>
                </c:pt>
                <c:pt idx="331">
                  <c:v>76.5426974066404</c:v>
                </c:pt>
                <c:pt idx="332">
                  <c:v>516.34335677172021</c:v>
                </c:pt>
                <c:pt idx="333">
                  <c:v>203.05240617518029</c:v>
                </c:pt>
                <c:pt idx="334">
                  <c:v>672.54389752462066</c:v>
                </c:pt>
                <c:pt idx="335">
                  <c:v>260.83629778041995</c:v>
                </c:pt>
                <c:pt idx="336">
                  <c:v>1287.7496515945904</c:v>
                </c:pt>
                <c:pt idx="337">
                  <c:v>774.04261408933053</c:v>
                </c:pt>
                <c:pt idx="338">
                  <c:v>410.89208104029058</c:v>
                </c:pt>
                <c:pt idx="339">
                  <c:v>543.96007440679023</c:v>
                </c:pt>
                <c:pt idx="340">
                  <c:v>193.96234198048023</c:v>
                </c:pt>
                <c:pt idx="341">
                  <c:v>686.29845824516997</c:v>
                </c:pt>
                <c:pt idx="342">
                  <c:v>371.86483631154988</c:v>
                </c:pt>
                <c:pt idx="343">
                  <c:v>123.27767519341069</c:v>
                </c:pt>
                <c:pt idx="344">
                  <c:v>0</c:v>
                </c:pt>
                <c:pt idx="345">
                  <c:v>45.279136588240362</c:v>
                </c:pt>
                <c:pt idx="346">
                  <c:v>740.4348218815403</c:v>
                </c:pt>
                <c:pt idx="347">
                  <c:v>0</c:v>
                </c:pt>
                <c:pt idx="348">
                  <c:v>1228.5156299623404</c:v>
                </c:pt>
                <c:pt idx="349">
                  <c:v>504.02825484764026</c:v>
                </c:pt>
                <c:pt idx="350">
                  <c:v>635.61623599454015</c:v>
                </c:pt>
                <c:pt idx="351">
                  <c:v>561.29703887668029</c:v>
                </c:pt>
                <c:pt idx="352">
                  <c:v>667.17066970833002</c:v>
                </c:pt>
                <c:pt idx="353">
                  <c:v>495.37227398640016</c:v>
                </c:pt>
                <c:pt idx="354">
                  <c:v>194.61772853186039</c:v>
                </c:pt>
                <c:pt idx="355">
                  <c:v>728.93537559068</c:v>
                </c:pt>
                <c:pt idx="356">
                  <c:v>0</c:v>
                </c:pt>
                <c:pt idx="357">
                  <c:v>460.89880961294011</c:v>
                </c:pt>
                <c:pt idx="358">
                  <c:v>910.77425027099025</c:v>
                </c:pt>
                <c:pt idx="359">
                  <c:v>724.25800156939977</c:v>
                </c:pt>
                <c:pt idx="360">
                  <c:v>159.78439519852009</c:v>
                </c:pt>
                <c:pt idx="361">
                  <c:v>101.28581363824014</c:v>
                </c:pt>
                <c:pt idx="362">
                  <c:v>627.02671290686021</c:v>
                </c:pt>
                <c:pt idx="363">
                  <c:v>579.92000125913</c:v>
                </c:pt>
                <c:pt idx="364">
                  <c:v>135.44930747922035</c:v>
                </c:pt>
                <c:pt idx="365">
                  <c:v>416.81772853186021</c:v>
                </c:pt>
                <c:pt idx="366">
                  <c:v>1166.1675737330902</c:v>
                </c:pt>
                <c:pt idx="367">
                  <c:v>281.81772853186021</c:v>
                </c:pt>
                <c:pt idx="368">
                  <c:v>799.48439519851991</c:v>
                </c:pt>
                <c:pt idx="369">
                  <c:v>495.48439519852036</c:v>
                </c:pt>
                <c:pt idx="370">
                  <c:v>329.81772853186021</c:v>
                </c:pt>
                <c:pt idx="371">
                  <c:v>579.67066970833002</c:v>
                </c:pt>
                <c:pt idx="372">
                  <c:v>272.09045580458042</c:v>
                </c:pt>
                <c:pt idx="373">
                  <c:v>477.7177285318603</c:v>
                </c:pt>
                <c:pt idx="374">
                  <c:v>1128.1034428175703</c:v>
                </c:pt>
                <c:pt idx="375">
                  <c:v>315.30159949960034</c:v>
                </c:pt>
                <c:pt idx="376">
                  <c:v>1142.3177285318602</c:v>
                </c:pt>
                <c:pt idx="377">
                  <c:v>711.72716332295977</c:v>
                </c:pt>
                <c:pt idx="378">
                  <c:v>662.85126937563973</c:v>
                </c:pt>
                <c:pt idx="379">
                  <c:v>622.57092749529966</c:v>
                </c:pt>
                <c:pt idx="380">
                  <c:v>1191.7261265446095</c:v>
                </c:pt>
                <c:pt idx="381">
                  <c:v>821.69910209846967</c:v>
                </c:pt>
                <c:pt idx="382">
                  <c:v>658.98102850539999</c:v>
                </c:pt>
                <c:pt idx="383">
                  <c:v>974.18155551461996</c:v>
                </c:pt>
                <c:pt idx="384">
                  <c:v>769.8598163841898</c:v>
                </c:pt>
                <c:pt idx="385">
                  <c:v>715.17981638418996</c:v>
                </c:pt>
                <c:pt idx="386">
                  <c:v>535.20158853607973</c:v>
                </c:pt>
                <c:pt idx="387">
                  <c:v>775.69805167829963</c:v>
                </c:pt>
                <c:pt idx="388">
                  <c:v>104.81633812331984</c:v>
                </c:pt>
                <c:pt idx="389">
                  <c:v>491.62074932878977</c:v>
                </c:pt>
                <c:pt idx="390">
                  <c:v>350.84129786566973</c:v>
                </c:pt>
                <c:pt idx="391">
                  <c:v>445.13517870302985</c:v>
                </c:pt>
                <c:pt idx="392">
                  <c:v>53.539303563669819</c:v>
                </c:pt>
                <c:pt idx="393">
                  <c:v>735.94903571503983</c:v>
                </c:pt>
                <c:pt idx="394">
                  <c:v>459.40946177425985</c:v>
                </c:pt>
                <c:pt idx="395">
                  <c:v>456.4312449556096</c:v>
                </c:pt>
                <c:pt idx="396">
                  <c:v>112.8598163841898</c:v>
                </c:pt>
                <c:pt idx="397">
                  <c:v>193.86580440813987</c:v>
                </c:pt>
                <c:pt idx="398">
                  <c:v>947.40218926553962</c:v>
                </c:pt>
                <c:pt idx="399">
                  <c:v>310.8598163841898</c:v>
                </c:pt>
                <c:pt idx="400">
                  <c:v>69.139095663460012</c:v>
                </c:pt>
                <c:pt idx="401">
                  <c:v>456.02507062146969</c:v>
                </c:pt>
                <c:pt idx="402">
                  <c:v>672.8598163841898</c:v>
                </c:pt>
                <c:pt idx="403">
                  <c:v>469.2665960452</c:v>
                </c:pt>
                <c:pt idx="404">
                  <c:v>0</c:v>
                </c:pt>
                <c:pt idx="405">
                  <c:v>129.03124495560996</c:v>
                </c:pt>
                <c:pt idx="406">
                  <c:v>341.48397745800958</c:v>
                </c:pt>
                <c:pt idx="407">
                  <c:v>883.75636810831975</c:v>
                </c:pt>
                <c:pt idx="408">
                  <c:v>690.97345274781992</c:v>
                </c:pt>
                <c:pt idx="409">
                  <c:v>781.88064971751965</c:v>
                </c:pt>
                <c:pt idx="410">
                  <c:v>200.25375577811974</c:v>
                </c:pt>
                <c:pt idx="411">
                  <c:v>403.6098163841898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718-904D-BCBD-78614EEDFA82}"/>
            </c:ext>
          </c:extLst>
        </c:ser>
        <c:ser>
          <c:idx val="3"/>
          <c:order val="3"/>
          <c:tx>
            <c:v>Anaphase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rgbClr val="009193">
                  <a:alpha val="50000"/>
                </a:srgb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009193"/>
                </a:solidFill>
                <a:prstDash val="solid"/>
              </a:ln>
              <a:effectLst/>
            </c:spPr>
            <c:trendlineType val="linear"/>
            <c:intercept val="0"/>
            <c:dispRSqr val="0"/>
            <c:dispEq val="0"/>
          </c:trendline>
          <c:xVal>
            <c:numRef>
              <c:f>'CombinedGRAPHS mCherryGFP_'!$X$3:$X$619</c:f>
              <c:numCache>
                <c:formatCode>General</c:formatCode>
                <c:ptCount val="617"/>
                <c:pt idx="0">
                  <c:v>428.19480399999998</c:v>
                </c:pt>
                <c:pt idx="1">
                  <c:v>428.19480399999998</c:v>
                </c:pt>
                <c:pt idx="2">
                  <c:v>403.19480399999998</c:v>
                </c:pt>
                <c:pt idx="3">
                  <c:v>787.49480400000004</c:v>
                </c:pt>
                <c:pt idx="4">
                  <c:v>434.99480399999999</c:v>
                </c:pt>
                <c:pt idx="5">
                  <c:v>693.19480399999998</c:v>
                </c:pt>
                <c:pt idx="6">
                  <c:v>577.19480399999998</c:v>
                </c:pt>
                <c:pt idx="7">
                  <c:v>306.09480400000001</c:v>
                </c:pt>
                <c:pt idx="8">
                  <c:v>515.19480399999998</c:v>
                </c:pt>
                <c:pt idx="9">
                  <c:v>630.89480400000002</c:v>
                </c:pt>
                <c:pt idx="10">
                  <c:v>344.19480399999998</c:v>
                </c:pt>
                <c:pt idx="11">
                  <c:v>725.99480400000004</c:v>
                </c:pt>
                <c:pt idx="12">
                  <c:v>601.294804</c:v>
                </c:pt>
                <c:pt idx="13">
                  <c:v>360.69480399999998</c:v>
                </c:pt>
                <c:pt idx="14">
                  <c:v>309.39480400000002</c:v>
                </c:pt>
                <c:pt idx="15">
                  <c:v>746.69480399999998</c:v>
                </c:pt>
                <c:pt idx="16">
                  <c:v>692.19480399999998</c:v>
                </c:pt>
                <c:pt idx="17">
                  <c:v>723.19480399999998</c:v>
                </c:pt>
                <c:pt idx="18">
                  <c:v>700.19480399999998</c:v>
                </c:pt>
                <c:pt idx="19">
                  <c:v>698.19480399999998</c:v>
                </c:pt>
                <c:pt idx="20">
                  <c:v>677.19480399999998</c:v>
                </c:pt>
                <c:pt idx="21">
                  <c:v>676.19480399999998</c:v>
                </c:pt>
                <c:pt idx="22">
                  <c:v>677.19480399999998</c:v>
                </c:pt>
                <c:pt idx="23">
                  <c:v>456.69480399999998</c:v>
                </c:pt>
                <c:pt idx="24">
                  <c:v>360.19480399999998</c:v>
                </c:pt>
                <c:pt idx="25">
                  <c:v>802.19480399999998</c:v>
                </c:pt>
                <c:pt idx="26">
                  <c:v>420.49480399999999</c:v>
                </c:pt>
                <c:pt idx="27">
                  <c:v>338.59480400000001</c:v>
                </c:pt>
                <c:pt idx="28">
                  <c:v>562.19480399999998</c:v>
                </c:pt>
                <c:pt idx="29">
                  <c:v>312.19480399999998</c:v>
                </c:pt>
                <c:pt idx="30">
                  <c:v>793.99480400000004</c:v>
                </c:pt>
                <c:pt idx="31">
                  <c:v>364.19480399999998</c:v>
                </c:pt>
                <c:pt idx="32">
                  <c:v>710.19480399999998</c:v>
                </c:pt>
                <c:pt idx="33">
                  <c:v>358.19480399999998</c:v>
                </c:pt>
                <c:pt idx="34">
                  <c:v>719.19480399999998</c:v>
                </c:pt>
                <c:pt idx="35">
                  <c:v>710.19480399999998</c:v>
                </c:pt>
                <c:pt idx="36">
                  <c:v>767.09480399999995</c:v>
                </c:pt>
                <c:pt idx="37">
                  <c:v>708.19480399999998</c:v>
                </c:pt>
                <c:pt idx="38">
                  <c:v>782.39480400000002</c:v>
                </c:pt>
                <c:pt idx="39">
                  <c:v>604.19480399999998</c:v>
                </c:pt>
                <c:pt idx="40">
                  <c:v>624.39480400000002</c:v>
                </c:pt>
                <c:pt idx="41">
                  <c:v>720.19480399999998</c:v>
                </c:pt>
                <c:pt idx="42">
                  <c:v>714.09480399999995</c:v>
                </c:pt>
                <c:pt idx="43">
                  <c:v>598.69480399999998</c:v>
                </c:pt>
                <c:pt idx="44">
                  <c:v>667.89480400000002</c:v>
                </c:pt>
                <c:pt idx="45">
                  <c:v>631.19480399999998</c:v>
                </c:pt>
                <c:pt idx="46">
                  <c:v>336.39480400000002</c:v>
                </c:pt>
                <c:pt idx="47">
                  <c:v>286.19480399999998</c:v>
                </c:pt>
                <c:pt idx="48">
                  <c:v>520.89480400000002</c:v>
                </c:pt>
                <c:pt idx="49">
                  <c:v>836.294804</c:v>
                </c:pt>
                <c:pt idx="50">
                  <c:v>444.19480399999998</c:v>
                </c:pt>
                <c:pt idx="51">
                  <c:v>456.19480399999998</c:v>
                </c:pt>
                <c:pt idx="52">
                  <c:v>665.99480400000004</c:v>
                </c:pt>
                <c:pt idx="53">
                  <c:v>865.19480399999998</c:v>
                </c:pt>
                <c:pt idx="54">
                  <c:v>833.99480400000004</c:v>
                </c:pt>
                <c:pt idx="55">
                  <c:v>748.794804</c:v>
                </c:pt>
                <c:pt idx="56">
                  <c:v>810.19480399999998</c:v>
                </c:pt>
                <c:pt idx="57">
                  <c:v>805.69480399999998</c:v>
                </c:pt>
                <c:pt idx="58">
                  <c:v>703.89480400000002</c:v>
                </c:pt>
                <c:pt idx="59">
                  <c:v>771.19480399999998</c:v>
                </c:pt>
                <c:pt idx="60">
                  <c:v>596.19480399999998</c:v>
                </c:pt>
                <c:pt idx="61">
                  <c:v>650.19480399999998</c:v>
                </c:pt>
                <c:pt idx="62">
                  <c:v>738.69480399999998</c:v>
                </c:pt>
                <c:pt idx="63">
                  <c:v>712.09480399999995</c:v>
                </c:pt>
                <c:pt idx="64">
                  <c:v>398.39480400000002</c:v>
                </c:pt>
                <c:pt idx="65">
                  <c:v>691.59480399999995</c:v>
                </c:pt>
                <c:pt idx="66">
                  <c:v>646.69480399999998</c:v>
                </c:pt>
                <c:pt idx="67">
                  <c:v>679.19480399999998</c:v>
                </c:pt>
                <c:pt idx="68">
                  <c:v>658.19480399999998</c:v>
                </c:pt>
                <c:pt idx="69">
                  <c:v>653.19480399999998</c:v>
                </c:pt>
                <c:pt idx="70">
                  <c:v>551.89480400000002</c:v>
                </c:pt>
                <c:pt idx="71">
                  <c:v>676.19480399999998</c:v>
                </c:pt>
                <c:pt idx="72">
                  <c:v>658.19480399999998</c:v>
                </c:pt>
                <c:pt idx="73">
                  <c:v>656.19480399999998</c:v>
                </c:pt>
                <c:pt idx="74">
                  <c:v>648.19480399999998</c:v>
                </c:pt>
                <c:pt idx="75">
                  <c:v>694.69480399999998</c:v>
                </c:pt>
                <c:pt idx="76">
                  <c:v>516.19480399999998</c:v>
                </c:pt>
                <c:pt idx="77">
                  <c:v>673.19480399999998</c:v>
                </c:pt>
                <c:pt idx="78">
                  <c:v>636.19480399999998</c:v>
                </c:pt>
                <c:pt idx="79">
                  <c:v>669.19480399999998</c:v>
                </c:pt>
                <c:pt idx="80">
                  <c:v>644.19480399999998</c:v>
                </c:pt>
                <c:pt idx="81">
                  <c:v>665.99480400000004</c:v>
                </c:pt>
                <c:pt idx="82">
                  <c:v>495.794804</c:v>
                </c:pt>
                <c:pt idx="83">
                  <c:v>655.19480399999998</c:v>
                </c:pt>
                <c:pt idx="84">
                  <c:v>693.59480399999995</c:v>
                </c:pt>
                <c:pt idx="85">
                  <c:v>487.99480399999999</c:v>
                </c:pt>
                <c:pt idx="86">
                  <c:v>433.19480399999998</c:v>
                </c:pt>
                <c:pt idx="87">
                  <c:v>403.19480399999998</c:v>
                </c:pt>
                <c:pt idx="88">
                  <c:v>684.99480400000004</c:v>
                </c:pt>
                <c:pt idx="89">
                  <c:v>387.59480400000001</c:v>
                </c:pt>
                <c:pt idx="90">
                  <c:v>365.09480400000001</c:v>
                </c:pt>
                <c:pt idx="91">
                  <c:v>305.19480399999998</c:v>
                </c:pt>
                <c:pt idx="92">
                  <c:v>329.19480399999998</c:v>
                </c:pt>
                <c:pt idx="93">
                  <c:v>711.76029800000003</c:v>
                </c:pt>
                <c:pt idx="94">
                  <c:v>790.848884</c:v>
                </c:pt>
                <c:pt idx="95">
                  <c:v>877.31982100000005</c:v>
                </c:pt>
                <c:pt idx="96">
                  <c:v>1492.19047</c:v>
                </c:pt>
                <c:pt idx="97">
                  <c:v>932.26509499999997</c:v>
                </c:pt>
                <c:pt idx="98">
                  <c:v>776.60476800000004</c:v>
                </c:pt>
                <c:pt idx="99">
                  <c:v>713.17837699999995</c:v>
                </c:pt>
                <c:pt idx="100">
                  <c:v>709.42508499999997</c:v>
                </c:pt>
                <c:pt idx="101">
                  <c:v>955.05856000000006</c:v>
                </c:pt>
                <c:pt idx="102">
                  <c:v>914.21443399999998</c:v>
                </c:pt>
                <c:pt idx="103">
                  <c:v>676.65315499999997</c:v>
                </c:pt>
                <c:pt idx="104">
                  <c:v>700.65315499999997</c:v>
                </c:pt>
                <c:pt idx="105">
                  <c:v>675.65315499999997</c:v>
                </c:pt>
                <c:pt idx="106">
                  <c:v>841.82556899999997</c:v>
                </c:pt>
                <c:pt idx="107">
                  <c:v>749.560562</c:v>
                </c:pt>
                <c:pt idx="108">
                  <c:v>633.65315499999997</c:v>
                </c:pt>
                <c:pt idx="109">
                  <c:v>625.41506000000004</c:v>
                </c:pt>
                <c:pt idx="110">
                  <c:v>547.65315499999997</c:v>
                </c:pt>
                <c:pt idx="111">
                  <c:v>952.35627999999997</c:v>
                </c:pt>
                <c:pt idx="112">
                  <c:v>544.65315499999997</c:v>
                </c:pt>
                <c:pt idx="113">
                  <c:v>625.90315499999997</c:v>
                </c:pt>
                <c:pt idx="114">
                  <c:v>631.14204400000006</c:v>
                </c:pt>
                <c:pt idx="115">
                  <c:v>775.65315499999997</c:v>
                </c:pt>
                <c:pt idx="116">
                  <c:v>830.23613399999999</c:v>
                </c:pt>
                <c:pt idx="117">
                  <c:v>704.90315499999997</c:v>
                </c:pt>
                <c:pt idx="118">
                  <c:v>690.65315499999997</c:v>
                </c:pt>
                <c:pt idx="119">
                  <c:v>733.65315499999997</c:v>
                </c:pt>
                <c:pt idx="120">
                  <c:v>738.65315499999997</c:v>
                </c:pt>
                <c:pt idx="121">
                  <c:v>855.65315499999997</c:v>
                </c:pt>
                <c:pt idx="122">
                  <c:v>959.00098100000002</c:v>
                </c:pt>
                <c:pt idx="123">
                  <c:v>936.81982100000005</c:v>
                </c:pt>
                <c:pt idx="124">
                  <c:v>1093.36556</c:v>
                </c:pt>
                <c:pt idx="125">
                  <c:v>708.49860899999999</c:v>
                </c:pt>
                <c:pt idx="126">
                  <c:v>807.65315499999997</c:v>
                </c:pt>
                <c:pt idx="127">
                  <c:v>790.81982100000005</c:v>
                </c:pt>
                <c:pt idx="128">
                  <c:v>959.587538</c:v>
                </c:pt>
                <c:pt idx="129">
                  <c:v>889.7</c:v>
                </c:pt>
                <c:pt idx="130">
                  <c:v>313</c:v>
                </c:pt>
                <c:pt idx="131">
                  <c:v>637.1</c:v>
                </c:pt>
                <c:pt idx="132">
                  <c:v>857.4</c:v>
                </c:pt>
                <c:pt idx="133">
                  <c:v>454.4</c:v>
                </c:pt>
                <c:pt idx="134">
                  <c:v>311.8</c:v>
                </c:pt>
                <c:pt idx="135">
                  <c:v>783.1</c:v>
                </c:pt>
                <c:pt idx="136">
                  <c:v>178.6</c:v>
                </c:pt>
                <c:pt idx="137">
                  <c:v>903.1</c:v>
                </c:pt>
                <c:pt idx="138">
                  <c:v>221.7</c:v>
                </c:pt>
                <c:pt idx="139">
                  <c:v>429.7</c:v>
                </c:pt>
                <c:pt idx="140">
                  <c:v>274.10000000000002</c:v>
                </c:pt>
                <c:pt idx="141">
                  <c:v>463</c:v>
                </c:pt>
                <c:pt idx="142">
                  <c:v>343.2</c:v>
                </c:pt>
                <c:pt idx="143">
                  <c:v>514.70000000000005</c:v>
                </c:pt>
                <c:pt idx="144">
                  <c:v>260.89999999999998</c:v>
                </c:pt>
                <c:pt idx="145">
                  <c:v>259.7</c:v>
                </c:pt>
                <c:pt idx="146">
                  <c:v>849.6</c:v>
                </c:pt>
                <c:pt idx="147">
                  <c:v>436.3</c:v>
                </c:pt>
                <c:pt idx="148">
                  <c:v>392.1</c:v>
                </c:pt>
                <c:pt idx="149">
                  <c:v>776.4</c:v>
                </c:pt>
                <c:pt idx="150">
                  <c:v>389</c:v>
                </c:pt>
                <c:pt idx="151">
                  <c:v>186</c:v>
                </c:pt>
                <c:pt idx="152">
                  <c:v>837.7</c:v>
                </c:pt>
                <c:pt idx="153">
                  <c:v>230.3</c:v>
                </c:pt>
                <c:pt idx="154">
                  <c:v>332.2</c:v>
                </c:pt>
                <c:pt idx="155">
                  <c:v>716.7</c:v>
                </c:pt>
                <c:pt idx="156">
                  <c:v>392.6</c:v>
                </c:pt>
                <c:pt idx="157">
                  <c:v>222</c:v>
                </c:pt>
                <c:pt idx="158">
                  <c:v>441.9</c:v>
                </c:pt>
                <c:pt idx="159">
                  <c:v>535.4</c:v>
                </c:pt>
                <c:pt idx="160">
                  <c:v>364.2</c:v>
                </c:pt>
                <c:pt idx="161">
                  <c:v>706.56738099999995</c:v>
                </c:pt>
                <c:pt idx="162">
                  <c:v>278.94148100000001</c:v>
                </c:pt>
                <c:pt idx="163">
                  <c:v>280.84470700000003</c:v>
                </c:pt>
                <c:pt idx="164">
                  <c:v>218.94148100000001</c:v>
                </c:pt>
                <c:pt idx="165">
                  <c:v>926.86875399999997</c:v>
                </c:pt>
                <c:pt idx="166">
                  <c:v>580.41767200000004</c:v>
                </c:pt>
                <c:pt idx="167">
                  <c:v>275.94148100000001</c:v>
                </c:pt>
                <c:pt idx="168">
                  <c:v>570.57562800000005</c:v>
                </c:pt>
                <c:pt idx="169">
                  <c:v>1122.674</c:v>
                </c:pt>
                <c:pt idx="170">
                  <c:v>1036.2185899999999</c:v>
                </c:pt>
                <c:pt idx="171">
                  <c:v>1124.7951399999999</c:v>
                </c:pt>
                <c:pt idx="172">
                  <c:v>819.63378899999998</c:v>
                </c:pt>
                <c:pt idx="173">
                  <c:v>750.22719600000005</c:v>
                </c:pt>
                <c:pt idx="174">
                  <c:v>572.94148099999995</c:v>
                </c:pt>
                <c:pt idx="175">
                  <c:v>677.02481499999999</c:v>
                </c:pt>
                <c:pt idx="176">
                  <c:v>1300.76757</c:v>
                </c:pt>
                <c:pt idx="177">
                  <c:v>1406.9870800000001</c:v>
                </c:pt>
                <c:pt idx="178">
                  <c:v>1016.82192</c:v>
                </c:pt>
                <c:pt idx="179">
                  <c:v>1340.2107100000001</c:v>
                </c:pt>
                <c:pt idx="180">
                  <c:v>838.44148099999995</c:v>
                </c:pt>
                <c:pt idx="181">
                  <c:v>714.53952100000004</c:v>
                </c:pt>
                <c:pt idx="182">
                  <c:v>344.69148100000001</c:v>
                </c:pt>
                <c:pt idx="183">
                  <c:v>1178.44148</c:v>
                </c:pt>
                <c:pt idx="184">
                  <c:v>482.98148099999997</c:v>
                </c:pt>
                <c:pt idx="185">
                  <c:v>1575.14257</c:v>
                </c:pt>
                <c:pt idx="186">
                  <c:v>692.839787</c:v>
                </c:pt>
                <c:pt idx="187">
                  <c:v>1799.81565</c:v>
                </c:pt>
                <c:pt idx="188">
                  <c:v>590.02658799999995</c:v>
                </c:pt>
                <c:pt idx="189">
                  <c:v>509.94148100000001</c:v>
                </c:pt>
                <c:pt idx="190">
                  <c:v>475.94148100000001</c:v>
                </c:pt>
                <c:pt idx="191">
                  <c:v>1608.1073699999999</c:v>
                </c:pt>
                <c:pt idx="192">
                  <c:v>1208.0843400000001</c:v>
                </c:pt>
                <c:pt idx="193">
                  <c:v>616.46096199999999</c:v>
                </c:pt>
                <c:pt idx="194">
                  <c:v>508.94148100000001</c:v>
                </c:pt>
                <c:pt idx="195">
                  <c:v>489.94148100000001</c:v>
                </c:pt>
                <c:pt idx="196">
                  <c:v>486.94148100000001</c:v>
                </c:pt>
                <c:pt idx="197">
                  <c:v>709.584339</c:v>
                </c:pt>
                <c:pt idx="198">
                  <c:v>1167.94148</c:v>
                </c:pt>
                <c:pt idx="199">
                  <c:v>465.46529099999998</c:v>
                </c:pt>
                <c:pt idx="200">
                  <c:v>618.02843800000005</c:v>
                </c:pt>
                <c:pt idx="201">
                  <c:v>526.94148099999995</c:v>
                </c:pt>
                <c:pt idx="202">
                  <c:v>1459.3784599999999</c:v>
                </c:pt>
                <c:pt idx="203">
                  <c:v>1439.00442</c:v>
                </c:pt>
                <c:pt idx="204">
                  <c:v>694.66875400000004</c:v>
                </c:pt>
                <c:pt idx="205">
                  <c:v>649.94148099999995</c:v>
                </c:pt>
                <c:pt idx="206">
                  <c:v>667.94148099999995</c:v>
                </c:pt>
                <c:pt idx="207">
                  <c:v>859.288095</c:v>
                </c:pt>
                <c:pt idx="208">
                  <c:v>1179.94148</c:v>
                </c:pt>
                <c:pt idx="209">
                  <c:v>1439.3459800000001</c:v>
                </c:pt>
                <c:pt idx="210">
                  <c:v>1241.94148</c:v>
                </c:pt>
                <c:pt idx="211">
                  <c:v>1118.2525900000001</c:v>
                </c:pt>
                <c:pt idx="212">
                  <c:v>1043.5237299999999</c:v>
                </c:pt>
                <c:pt idx="213">
                  <c:v>569.826097</c:v>
                </c:pt>
                <c:pt idx="214">
                  <c:v>844.60814800000003</c:v>
                </c:pt>
                <c:pt idx="215">
                  <c:v>593.41370400000005</c:v>
                </c:pt>
                <c:pt idx="216">
                  <c:v>972.50966300000005</c:v>
                </c:pt>
                <c:pt idx="217">
                  <c:v>1146.5129099999999</c:v>
                </c:pt>
                <c:pt idx="218">
                  <c:v>644.94148099999995</c:v>
                </c:pt>
                <c:pt idx="219">
                  <c:v>1129.73496</c:v>
                </c:pt>
                <c:pt idx="220">
                  <c:v>601.66697199999999</c:v>
                </c:pt>
                <c:pt idx="221">
                  <c:v>1107.8589099999999</c:v>
                </c:pt>
                <c:pt idx="222">
                  <c:v>625.40814799999998</c:v>
                </c:pt>
                <c:pt idx="223">
                  <c:v>1228.7846199999999</c:v>
                </c:pt>
                <c:pt idx="224">
                  <c:v>853.38097200000004</c:v>
                </c:pt>
                <c:pt idx="225">
                  <c:v>334.52042899999998</c:v>
                </c:pt>
                <c:pt idx="226">
                  <c:v>1421.8623399999999</c:v>
                </c:pt>
                <c:pt idx="227">
                  <c:v>559.16370400000005</c:v>
                </c:pt>
                <c:pt idx="228">
                  <c:v>383.34148099999999</c:v>
                </c:pt>
                <c:pt idx="229">
                  <c:v>1215.43265</c:v>
                </c:pt>
                <c:pt idx="230">
                  <c:v>1287.95154</c:v>
                </c:pt>
                <c:pt idx="231">
                  <c:v>1694.55647</c:v>
                </c:pt>
                <c:pt idx="232">
                  <c:v>1085.7728199999999</c:v>
                </c:pt>
                <c:pt idx="233">
                  <c:v>1101.1402499999999</c:v>
                </c:pt>
                <c:pt idx="234">
                  <c:v>1231.5438200000001</c:v>
                </c:pt>
                <c:pt idx="235">
                  <c:v>1017.76794</c:v>
                </c:pt>
                <c:pt idx="236">
                  <c:v>1015.50283</c:v>
                </c:pt>
                <c:pt idx="237">
                  <c:v>714.08614999999998</c:v>
                </c:pt>
                <c:pt idx="238">
                  <c:v>1036.96693</c:v>
                </c:pt>
                <c:pt idx="239">
                  <c:v>1213.34926</c:v>
                </c:pt>
                <c:pt idx="240">
                  <c:v>648.755087</c:v>
                </c:pt>
                <c:pt idx="241">
                  <c:v>1637.46812</c:v>
                </c:pt>
                <c:pt idx="242">
                  <c:v>1527.1762799999999</c:v>
                </c:pt>
                <c:pt idx="243">
                  <c:v>684.31103800000005</c:v>
                </c:pt>
                <c:pt idx="244">
                  <c:v>1162.01719</c:v>
                </c:pt>
                <c:pt idx="245">
                  <c:v>733.14408200000003</c:v>
                </c:pt>
                <c:pt idx="246">
                  <c:v>1340.93058</c:v>
                </c:pt>
                <c:pt idx="247">
                  <c:v>947.65961000000004</c:v>
                </c:pt>
                <c:pt idx="248">
                  <c:v>860.22677399999998</c:v>
                </c:pt>
                <c:pt idx="249">
                  <c:v>937.95229300000005</c:v>
                </c:pt>
                <c:pt idx="250">
                  <c:v>1188.58644</c:v>
                </c:pt>
                <c:pt idx="251">
                  <c:v>1162.76396</c:v>
                </c:pt>
                <c:pt idx="252">
                  <c:v>622.54353800000001</c:v>
                </c:pt>
                <c:pt idx="253">
                  <c:v>1724.2365299999999</c:v>
                </c:pt>
                <c:pt idx="254">
                  <c:v>1784.81647</c:v>
                </c:pt>
                <c:pt idx="255">
                  <c:v>1280.5196100000001</c:v>
                </c:pt>
                <c:pt idx="256">
                  <c:v>1077.8414299999999</c:v>
                </c:pt>
                <c:pt idx="257">
                  <c:v>1174.8739</c:v>
                </c:pt>
                <c:pt idx="258">
                  <c:v>652.33669299999997</c:v>
                </c:pt>
                <c:pt idx="259">
                  <c:v>790.29118900000003</c:v>
                </c:pt>
                <c:pt idx="260">
                  <c:v>763.07719199999997</c:v>
                </c:pt>
                <c:pt idx="261">
                  <c:v>1458.5707199999999</c:v>
                </c:pt>
                <c:pt idx="262">
                  <c:v>814.49869000000001</c:v>
                </c:pt>
                <c:pt idx="263">
                  <c:v>689.02546299999995</c:v>
                </c:pt>
                <c:pt idx="264">
                  <c:v>1254.1406199999999</c:v>
                </c:pt>
                <c:pt idx="265">
                  <c:v>1403.02325</c:v>
                </c:pt>
                <c:pt idx="266">
                  <c:v>659.53961000000004</c:v>
                </c:pt>
                <c:pt idx="267">
                  <c:v>1425.78637</c:v>
                </c:pt>
                <c:pt idx="268">
                  <c:v>1449.9929400000001</c:v>
                </c:pt>
                <c:pt idx="269">
                  <c:v>760.316326</c:v>
                </c:pt>
                <c:pt idx="270">
                  <c:v>1078.3414299999999</c:v>
                </c:pt>
                <c:pt idx="271">
                  <c:v>855.42627600000003</c:v>
                </c:pt>
                <c:pt idx="272">
                  <c:v>1363.5687</c:v>
                </c:pt>
                <c:pt idx="273">
                  <c:v>850.45206299999995</c:v>
                </c:pt>
                <c:pt idx="274">
                  <c:v>1180.67922</c:v>
                </c:pt>
                <c:pt idx="275">
                  <c:v>936.11415499999998</c:v>
                </c:pt>
                <c:pt idx="276">
                  <c:v>934.21774900000003</c:v>
                </c:pt>
                <c:pt idx="277">
                  <c:v>1074.6352199999999</c:v>
                </c:pt>
                <c:pt idx="278">
                  <c:v>1188.8903800000001</c:v>
                </c:pt>
                <c:pt idx="279">
                  <c:v>1294.3175000000001</c:v>
                </c:pt>
                <c:pt idx="280">
                  <c:v>1077.02325</c:v>
                </c:pt>
                <c:pt idx="281">
                  <c:v>1096.7221099999999</c:v>
                </c:pt>
                <c:pt idx="282">
                  <c:v>890.272513</c:v>
                </c:pt>
                <c:pt idx="283">
                  <c:v>1108.85961</c:v>
                </c:pt>
                <c:pt idx="284">
                  <c:v>1195.32628</c:v>
                </c:pt>
                <c:pt idx="285">
                  <c:v>930.77961000000005</c:v>
                </c:pt>
                <c:pt idx="286">
                  <c:v>900.57627600000001</c:v>
                </c:pt>
                <c:pt idx="287">
                  <c:v>1147.70723</c:v>
                </c:pt>
                <c:pt idx="288">
                  <c:v>774.23103800000001</c:v>
                </c:pt>
                <c:pt idx="289">
                  <c:v>1147.3066699999999</c:v>
                </c:pt>
                <c:pt idx="290">
                  <c:v>1362.44532</c:v>
                </c:pt>
                <c:pt idx="291">
                  <c:v>253.44261599999999</c:v>
                </c:pt>
                <c:pt idx="292">
                  <c:v>494.22586899999999</c:v>
                </c:pt>
                <c:pt idx="293">
                  <c:v>277.662959</c:v>
                </c:pt>
                <c:pt idx="294">
                  <c:v>503.20572499999997</c:v>
                </c:pt>
                <c:pt idx="295">
                  <c:v>324.88000399999999</c:v>
                </c:pt>
                <c:pt idx="296">
                  <c:v>479.14982300000003</c:v>
                </c:pt>
                <c:pt idx="297">
                  <c:v>389.39570900000001</c:v>
                </c:pt>
                <c:pt idx="298">
                  <c:v>302.19426299999998</c:v>
                </c:pt>
                <c:pt idx="299">
                  <c:v>307.31948999999997</c:v>
                </c:pt>
                <c:pt idx="300">
                  <c:v>230.01920899999999</c:v>
                </c:pt>
                <c:pt idx="301">
                  <c:v>339.28375999999997</c:v>
                </c:pt>
                <c:pt idx="302">
                  <c:v>273.76050500000002</c:v>
                </c:pt>
                <c:pt idx="303">
                  <c:v>285.80176799999998</c:v>
                </c:pt>
                <c:pt idx="304">
                  <c:v>142.44467</c:v>
                </c:pt>
                <c:pt idx="305">
                  <c:v>295.71629799999999</c:v>
                </c:pt>
                <c:pt idx="306">
                  <c:v>493.96792199999999</c:v>
                </c:pt>
                <c:pt idx="307">
                  <c:v>267.998986</c:v>
                </c:pt>
                <c:pt idx="308">
                  <c:v>96.346846499999998</c:v>
                </c:pt>
                <c:pt idx="309">
                  <c:v>266.85274099999998</c:v>
                </c:pt>
                <c:pt idx="310">
                  <c:v>167.95961</c:v>
                </c:pt>
                <c:pt idx="311">
                  <c:v>433.13125500000001</c:v>
                </c:pt>
                <c:pt idx="312">
                  <c:v>78.947921800000003</c:v>
                </c:pt>
                <c:pt idx="313">
                  <c:v>114.300096</c:v>
                </c:pt>
                <c:pt idx="314">
                  <c:v>476.01748700000002</c:v>
                </c:pt>
                <c:pt idx="315">
                  <c:v>131.59792200000001</c:v>
                </c:pt>
                <c:pt idx="316">
                  <c:v>424.35162500000001</c:v>
                </c:pt>
                <c:pt idx="317">
                  <c:v>149.38705200000001</c:v>
                </c:pt>
                <c:pt idx="318">
                  <c:v>231.34792200000001</c:v>
                </c:pt>
                <c:pt idx="319">
                  <c:v>423.37014399999998</c:v>
                </c:pt>
                <c:pt idx="320">
                  <c:v>219.85687999999999</c:v>
                </c:pt>
                <c:pt idx="321">
                  <c:v>111.401482</c:v>
                </c:pt>
                <c:pt idx="322">
                  <c:v>137.85004699999999</c:v>
                </c:pt>
                <c:pt idx="323">
                  <c:v>136.16804999999999</c:v>
                </c:pt>
                <c:pt idx="324">
                  <c:v>83.447365500000004</c:v>
                </c:pt>
                <c:pt idx="325">
                  <c:v>161.73744400000001</c:v>
                </c:pt>
                <c:pt idx="326">
                  <c:v>194.239709</c:v>
                </c:pt>
                <c:pt idx="327">
                  <c:v>174.06546800000001</c:v>
                </c:pt>
                <c:pt idx="328">
                  <c:v>129.513205</c:v>
                </c:pt>
                <c:pt idx="329">
                  <c:v>185.64165399999999</c:v>
                </c:pt>
                <c:pt idx="330">
                  <c:v>149.67822000000001</c:v>
                </c:pt>
                <c:pt idx="331">
                  <c:v>117.305671</c:v>
                </c:pt>
                <c:pt idx="332">
                  <c:v>111.850047</c:v>
                </c:pt>
                <c:pt idx="333">
                  <c:v>127.045867</c:v>
                </c:pt>
                <c:pt idx="334">
                  <c:v>104.509291</c:v>
                </c:pt>
                <c:pt idx="335">
                  <c:v>144.71585300000001</c:v>
                </c:pt>
                <c:pt idx="336">
                  <c:v>168.38410200000001</c:v>
                </c:pt>
                <c:pt idx="337">
                  <c:v>120.24458799999999</c:v>
                </c:pt>
                <c:pt idx="338">
                  <c:v>1810.6832199999999</c:v>
                </c:pt>
                <c:pt idx="339">
                  <c:v>1776.9393399999999</c:v>
                </c:pt>
                <c:pt idx="340">
                  <c:v>1529.1667199999999</c:v>
                </c:pt>
                <c:pt idx="341">
                  <c:v>1668.15569</c:v>
                </c:pt>
                <c:pt idx="342">
                  <c:v>1201.84024</c:v>
                </c:pt>
                <c:pt idx="343">
                  <c:v>1347.8596</c:v>
                </c:pt>
                <c:pt idx="344">
                  <c:v>1287.3535099999999</c:v>
                </c:pt>
                <c:pt idx="345">
                  <c:v>1671.9218000000001</c:v>
                </c:pt>
                <c:pt idx="346">
                  <c:v>841.45831999999996</c:v>
                </c:pt>
                <c:pt idx="347">
                  <c:v>1034.0210999999999</c:v>
                </c:pt>
                <c:pt idx="348">
                  <c:v>1332.3348699999999</c:v>
                </c:pt>
                <c:pt idx="349">
                  <c:v>706.251576</c:v>
                </c:pt>
                <c:pt idx="350">
                  <c:v>1343.89634</c:v>
                </c:pt>
                <c:pt idx="351">
                  <c:v>1128.0822800000001</c:v>
                </c:pt>
                <c:pt idx="352">
                  <c:v>1317.9028000000001</c:v>
                </c:pt>
                <c:pt idx="353">
                  <c:v>1432.0920900000001</c:v>
                </c:pt>
                <c:pt idx="354">
                  <c:v>1055.8271099999999</c:v>
                </c:pt>
                <c:pt idx="355">
                  <c:v>1080.6092799999999</c:v>
                </c:pt>
                <c:pt idx="356">
                  <c:v>636.69744200000002</c:v>
                </c:pt>
                <c:pt idx="357">
                  <c:v>1429.3791200000001</c:v>
                </c:pt>
                <c:pt idx="358">
                  <c:v>1388.3050499999999</c:v>
                </c:pt>
                <c:pt idx="359">
                  <c:v>1458.07357</c:v>
                </c:pt>
                <c:pt idx="360">
                  <c:v>913.24385800000005</c:v>
                </c:pt>
                <c:pt idx="361">
                  <c:v>1087.7932699999999</c:v>
                </c:pt>
                <c:pt idx="362">
                  <c:v>1382.7569000000001</c:v>
                </c:pt>
                <c:pt idx="363">
                  <c:v>991.49023499999998</c:v>
                </c:pt>
                <c:pt idx="364">
                  <c:v>947.53190199999995</c:v>
                </c:pt>
                <c:pt idx="365">
                  <c:v>1525.7283299999999</c:v>
                </c:pt>
                <c:pt idx="366">
                  <c:v>939.35690199999999</c:v>
                </c:pt>
                <c:pt idx="367">
                  <c:v>690.31025199999999</c:v>
                </c:pt>
                <c:pt idx="368">
                  <c:v>641.71025199999997</c:v>
                </c:pt>
                <c:pt idx="369">
                  <c:v>1175.7911999999999</c:v>
                </c:pt>
                <c:pt idx="370">
                  <c:v>644.41025200000001</c:v>
                </c:pt>
                <c:pt idx="371">
                  <c:v>944.33882400000005</c:v>
                </c:pt>
                <c:pt idx="372">
                  <c:v>1090.69973</c:v>
                </c:pt>
                <c:pt idx="373">
                  <c:v>777.27025200000003</c:v>
                </c:pt>
                <c:pt idx="374">
                  <c:v>1970.7407599999999</c:v>
                </c:pt>
                <c:pt idx="375">
                  <c:v>1142.4218800000001</c:v>
                </c:pt>
                <c:pt idx="376">
                  <c:v>1384.9007300000001</c:v>
                </c:pt>
                <c:pt idx="377">
                  <c:v>990.012293</c:v>
                </c:pt>
                <c:pt idx="378">
                  <c:v>1623.95903</c:v>
                </c:pt>
                <c:pt idx="379">
                  <c:v>608.07691899999998</c:v>
                </c:pt>
                <c:pt idx="380">
                  <c:v>913.043586</c:v>
                </c:pt>
                <c:pt idx="381">
                  <c:v>1280.23199</c:v>
                </c:pt>
                <c:pt idx="382">
                  <c:v>1284.1276399999999</c:v>
                </c:pt>
                <c:pt idx="383">
                  <c:v>2165.0356099999999</c:v>
                </c:pt>
                <c:pt idx="384">
                  <c:v>1954.3154199999999</c:v>
                </c:pt>
                <c:pt idx="385">
                  <c:v>1308.03846</c:v>
                </c:pt>
                <c:pt idx="386">
                  <c:v>1768.7456999999999</c:v>
                </c:pt>
                <c:pt idx="387">
                  <c:v>666.54661599999997</c:v>
                </c:pt>
                <c:pt idx="388">
                  <c:v>389.57691899999998</c:v>
                </c:pt>
                <c:pt idx="389">
                  <c:v>748.11025199999995</c:v>
                </c:pt>
                <c:pt idx="390">
                  <c:v>766.97275200000001</c:v>
                </c:pt>
                <c:pt idx="391">
                  <c:v>1342.69074</c:v>
                </c:pt>
                <c:pt idx="392">
                  <c:v>758.91025200000001</c:v>
                </c:pt>
                <c:pt idx="393">
                  <c:v>807.64358600000003</c:v>
                </c:pt>
                <c:pt idx="394">
                  <c:v>1341.60256</c:v>
                </c:pt>
                <c:pt idx="395">
                  <c:v>1095.0128199999999</c:v>
                </c:pt>
                <c:pt idx="396">
                  <c:v>581.21977600000002</c:v>
                </c:pt>
                <c:pt idx="397">
                  <c:v>1270.9365700000001</c:v>
                </c:pt>
                <c:pt idx="398">
                  <c:v>640.75235799999996</c:v>
                </c:pt>
                <c:pt idx="399">
                  <c:v>501.91025200000001</c:v>
                </c:pt>
                <c:pt idx="400">
                  <c:v>494.12453799999997</c:v>
                </c:pt>
                <c:pt idx="401">
                  <c:v>673.36858600000005</c:v>
                </c:pt>
                <c:pt idx="402">
                  <c:v>1086.9102499999999</c:v>
                </c:pt>
                <c:pt idx="403">
                  <c:v>1232.04233</c:v>
                </c:pt>
                <c:pt idx="404">
                  <c:v>1084.9102499999999</c:v>
                </c:pt>
                <c:pt idx="405">
                  <c:v>504.41025200000001</c:v>
                </c:pt>
                <c:pt idx="406">
                  <c:v>1372.6205299999999</c:v>
                </c:pt>
                <c:pt idx="407">
                  <c:v>943.11364200000003</c:v>
                </c:pt>
                <c:pt idx="408">
                  <c:v>504.91025200000001</c:v>
                </c:pt>
                <c:pt idx="409">
                  <c:v>2355.7842000000001</c:v>
                </c:pt>
                <c:pt idx="410">
                  <c:v>515.41025200000001</c:v>
                </c:pt>
                <c:pt idx="411">
                  <c:v>476.85762099999999</c:v>
                </c:pt>
                <c:pt idx="412">
                  <c:v>1304.42454</c:v>
                </c:pt>
                <c:pt idx="413">
                  <c:v>452.91025200000001</c:v>
                </c:pt>
                <c:pt idx="414">
                  <c:v>1319.79845</c:v>
                </c:pt>
                <c:pt idx="415">
                  <c:v>497.09206999999998</c:v>
                </c:pt>
                <c:pt idx="416">
                  <c:v>1097.2475999999999</c:v>
                </c:pt>
                <c:pt idx="417">
                  <c:v>1414.9102499999999</c:v>
                </c:pt>
                <c:pt idx="418">
                  <c:v>1397.9102499999999</c:v>
                </c:pt>
                <c:pt idx="419">
                  <c:v>1663.4021399999999</c:v>
                </c:pt>
                <c:pt idx="420">
                  <c:v>2490.3686499999999</c:v>
                </c:pt>
                <c:pt idx="421">
                  <c:v>2687.1708600000002</c:v>
                </c:pt>
                <c:pt idx="422">
                  <c:v>1477.43885</c:v>
                </c:pt>
                <c:pt idx="423">
                  <c:v>967.13758499999994</c:v>
                </c:pt>
                <c:pt idx="424">
                  <c:v>2221.7196300000001</c:v>
                </c:pt>
                <c:pt idx="425">
                  <c:v>1207.03784</c:v>
                </c:pt>
                <c:pt idx="426">
                  <c:v>1361.4612999999999</c:v>
                </c:pt>
                <c:pt idx="427">
                  <c:v>1041.50488</c:v>
                </c:pt>
                <c:pt idx="428">
                  <c:v>2582.1734099999999</c:v>
                </c:pt>
                <c:pt idx="429">
                  <c:v>1752.65689</c:v>
                </c:pt>
                <c:pt idx="430">
                  <c:v>2366.6336700000002</c:v>
                </c:pt>
                <c:pt idx="431">
                  <c:v>1401.5249100000001</c:v>
                </c:pt>
                <c:pt idx="432">
                  <c:v>1805.98254</c:v>
                </c:pt>
                <c:pt idx="433">
                  <c:v>646.24264500000004</c:v>
                </c:pt>
                <c:pt idx="434">
                  <c:v>1160.65903</c:v>
                </c:pt>
                <c:pt idx="435">
                  <c:v>1470.3764200000001</c:v>
                </c:pt>
                <c:pt idx="436">
                  <c:v>1258.9199000000001</c:v>
                </c:pt>
                <c:pt idx="437">
                  <c:v>2232.6693799999998</c:v>
                </c:pt>
                <c:pt idx="438">
                  <c:v>779.90033700000004</c:v>
                </c:pt>
                <c:pt idx="439">
                  <c:v>1030.4349500000001</c:v>
                </c:pt>
                <c:pt idx="440">
                  <c:v>1218.44507</c:v>
                </c:pt>
                <c:pt idx="441">
                  <c:v>885.13605099999995</c:v>
                </c:pt>
                <c:pt idx="442">
                  <c:v>1306.78367</c:v>
                </c:pt>
                <c:pt idx="443">
                  <c:v>851.19319399999995</c:v>
                </c:pt>
                <c:pt idx="444">
                  <c:v>1024.90219</c:v>
                </c:pt>
                <c:pt idx="445">
                  <c:v>750.80033700000001</c:v>
                </c:pt>
                <c:pt idx="446">
                  <c:v>947.11283700000001</c:v>
                </c:pt>
                <c:pt idx="447">
                  <c:v>1020.26462</c:v>
                </c:pt>
                <c:pt idx="448">
                  <c:v>605.20418299999994</c:v>
                </c:pt>
                <c:pt idx="449">
                  <c:v>1300.7426399999999</c:v>
                </c:pt>
                <c:pt idx="450">
                  <c:v>720.588798</c:v>
                </c:pt>
                <c:pt idx="451">
                  <c:v>645.68670099999997</c:v>
                </c:pt>
                <c:pt idx="452">
                  <c:v>723.32306400000004</c:v>
                </c:pt>
                <c:pt idx="453">
                  <c:v>703.32306400000004</c:v>
                </c:pt>
                <c:pt idx="454">
                  <c:v>580.959428</c:v>
                </c:pt>
                <c:pt idx="455">
                  <c:v>475.05033700000001</c:v>
                </c:pt>
                <c:pt idx="456">
                  <c:v>609.25033699999994</c:v>
                </c:pt>
                <c:pt idx="457">
                  <c:v>555.75033699999994</c:v>
                </c:pt>
                <c:pt idx="458">
                  <c:v>516.93922599999996</c:v>
                </c:pt>
                <c:pt idx="459">
                  <c:v>500.55033700000001</c:v>
                </c:pt>
                <c:pt idx="460">
                  <c:v>525.17533700000001</c:v>
                </c:pt>
                <c:pt idx="461">
                  <c:v>1032.17534</c:v>
                </c:pt>
                <c:pt idx="462">
                  <c:v>804.05033700000001</c:v>
                </c:pt>
                <c:pt idx="463">
                  <c:v>644.76462300000003</c:v>
                </c:pt>
                <c:pt idx="464">
                  <c:v>710.47890800000005</c:v>
                </c:pt>
                <c:pt idx="465">
                  <c:v>660.71700399999997</c:v>
                </c:pt>
                <c:pt idx="466">
                  <c:v>619.55033700000001</c:v>
                </c:pt>
                <c:pt idx="467">
                  <c:v>1980.4503400000001</c:v>
                </c:pt>
                <c:pt idx="468">
                  <c:v>1227.6503399999999</c:v>
                </c:pt>
                <c:pt idx="469">
                  <c:v>792.06363999999996</c:v>
                </c:pt>
                <c:pt idx="470">
                  <c:v>924.54772000000003</c:v>
                </c:pt>
                <c:pt idx="471">
                  <c:v>647.11865999999998</c:v>
                </c:pt>
                <c:pt idx="472">
                  <c:v>1217.5491500000001</c:v>
                </c:pt>
                <c:pt idx="473">
                  <c:v>419.00327600000003</c:v>
                </c:pt>
                <c:pt idx="474">
                  <c:v>671.28640800000005</c:v>
                </c:pt>
                <c:pt idx="475">
                  <c:v>775.46160899999995</c:v>
                </c:pt>
                <c:pt idx="476">
                  <c:v>375.56209899999999</c:v>
                </c:pt>
                <c:pt idx="477">
                  <c:v>672.30630599999995</c:v>
                </c:pt>
                <c:pt idx="478">
                  <c:v>879.28789099999995</c:v>
                </c:pt>
                <c:pt idx="479">
                  <c:v>251.643901</c:v>
                </c:pt>
                <c:pt idx="480">
                  <c:v>803.74888999999996</c:v>
                </c:pt>
                <c:pt idx="481">
                  <c:v>554.38789099999997</c:v>
                </c:pt>
                <c:pt idx="482">
                  <c:v>647.97266400000001</c:v>
                </c:pt>
                <c:pt idx="483">
                  <c:v>517.54494199999999</c:v>
                </c:pt>
                <c:pt idx="484">
                  <c:v>676.90327600000001</c:v>
                </c:pt>
                <c:pt idx="485">
                  <c:v>329.68509399999999</c:v>
                </c:pt>
                <c:pt idx="486">
                  <c:v>588.15443900000002</c:v>
                </c:pt>
                <c:pt idx="487">
                  <c:v>460.40803799999998</c:v>
                </c:pt>
                <c:pt idx="488">
                  <c:v>416.57827600000002</c:v>
                </c:pt>
                <c:pt idx="489">
                  <c:v>396.97202600000003</c:v>
                </c:pt>
                <c:pt idx="490">
                  <c:v>638.84702600000003</c:v>
                </c:pt>
                <c:pt idx="491">
                  <c:v>474.24521099999998</c:v>
                </c:pt>
                <c:pt idx="492">
                  <c:v>360.93660899999998</c:v>
                </c:pt>
                <c:pt idx="493">
                  <c:v>361.80327599999998</c:v>
                </c:pt>
                <c:pt idx="494">
                  <c:v>338.86041899999998</c:v>
                </c:pt>
                <c:pt idx="495">
                  <c:v>367.058831</c:v>
                </c:pt>
                <c:pt idx="496">
                  <c:v>331.23404499999998</c:v>
                </c:pt>
                <c:pt idx="497">
                  <c:v>303.230548</c:v>
                </c:pt>
                <c:pt idx="498">
                  <c:v>334.40803799999998</c:v>
                </c:pt>
                <c:pt idx="499">
                  <c:v>644.55590700000005</c:v>
                </c:pt>
                <c:pt idx="500">
                  <c:v>605.33660899999995</c:v>
                </c:pt>
                <c:pt idx="501">
                  <c:v>537.83660899999995</c:v>
                </c:pt>
                <c:pt idx="502">
                  <c:v>406.61438700000002</c:v>
                </c:pt>
                <c:pt idx="503">
                  <c:v>353.32145800000001</c:v>
                </c:pt>
                <c:pt idx="504">
                  <c:v>415.230548</c:v>
                </c:pt>
                <c:pt idx="505">
                  <c:v>344.59418499999998</c:v>
                </c:pt>
                <c:pt idx="506">
                  <c:v>358.60327599999999</c:v>
                </c:pt>
                <c:pt idx="507">
                  <c:v>331.074704</c:v>
                </c:pt>
                <c:pt idx="508">
                  <c:v>266.66994199999999</c:v>
                </c:pt>
                <c:pt idx="509">
                  <c:v>237.66994199999999</c:v>
                </c:pt>
                <c:pt idx="510">
                  <c:v>303.70327600000002</c:v>
                </c:pt>
                <c:pt idx="511">
                  <c:v>285.70327600000002</c:v>
                </c:pt>
                <c:pt idx="512">
                  <c:v>240.90327600000001</c:v>
                </c:pt>
                <c:pt idx="513">
                  <c:v>1172.6206400000001</c:v>
                </c:pt>
                <c:pt idx="514">
                  <c:v>1657.4454699999999</c:v>
                </c:pt>
                <c:pt idx="515">
                  <c:v>1434.02064</c:v>
                </c:pt>
                <c:pt idx="516">
                  <c:v>1167.50953</c:v>
                </c:pt>
                <c:pt idx="517">
                  <c:v>1189.2428600000001</c:v>
                </c:pt>
                <c:pt idx="518">
                  <c:v>1096.2885000000001</c:v>
                </c:pt>
                <c:pt idx="519">
                  <c:v>1468.02064</c:v>
                </c:pt>
                <c:pt idx="520">
                  <c:v>1471.52064</c:v>
                </c:pt>
                <c:pt idx="521">
                  <c:v>1178.2659200000001</c:v>
                </c:pt>
                <c:pt idx="522">
                  <c:v>1709.48082</c:v>
                </c:pt>
                <c:pt idx="523">
                  <c:v>1518.02064</c:v>
                </c:pt>
                <c:pt idx="524">
                  <c:v>1482.02064</c:v>
                </c:pt>
                <c:pt idx="525">
                  <c:v>1564.87409</c:v>
                </c:pt>
                <c:pt idx="526">
                  <c:v>1127.48939</c:v>
                </c:pt>
                <c:pt idx="527">
                  <c:v>1174.0931</c:v>
                </c:pt>
                <c:pt idx="528">
                  <c:v>887.39232000000004</c:v>
                </c:pt>
                <c:pt idx="529">
                  <c:v>1302.4145799999999</c:v>
                </c:pt>
                <c:pt idx="530">
                  <c:v>1320.106</c:v>
                </c:pt>
                <c:pt idx="531">
                  <c:v>1025.02064</c:v>
                </c:pt>
                <c:pt idx="532">
                  <c:v>1296.3864900000001</c:v>
                </c:pt>
                <c:pt idx="533">
                  <c:v>1695.22064</c:v>
                </c:pt>
                <c:pt idx="534">
                  <c:v>1127.6873000000001</c:v>
                </c:pt>
                <c:pt idx="535">
                  <c:v>1021.56412</c:v>
                </c:pt>
                <c:pt idx="536">
                  <c:v>1753.2933700000001</c:v>
                </c:pt>
                <c:pt idx="537">
                  <c:v>864.68730500000004</c:v>
                </c:pt>
                <c:pt idx="538">
                  <c:v>1639.02064</c:v>
                </c:pt>
                <c:pt idx="539">
                  <c:v>1645.52064</c:v>
                </c:pt>
                <c:pt idx="540">
                  <c:v>937.92804599999999</c:v>
                </c:pt>
                <c:pt idx="541">
                  <c:v>2043.85257</c:v>
                </c:pt>
                <c:pt idx="542">
                  <c:v>809.63602300000002</c:v>
                </c:pt>
                <c:pt idx="543">
                  <c:v>849.51244199999996</c:v>
                </c:pt>
                <c:pt idx="544">
                  <c:v>1041.2289699999999</c:v>
                </c:pt>
                <c:pt idx="545">
                  <c:v>947.18730500000004</c:v>
                </c:pt>
                <c:pt idx="546">
                  <c:v>1214.7993300000001</c:v>
                </c:pt>
                <c:pt idx="547">
                  <c:v>1057.1360199999999</c:v>
                </c:pt>
                <c:pt idx="548">
                  <c:v>1541.70814</c:v>
                </c:pt>
                <c:pt idx="549">
                  <c:v>934.57996000000003</c:v>
                </c:pt>
                <c:pt idx="550">
                  <c:v>1603.4949999999999</c:v>
                </c:pt>
                <c:pt idx="551">
                  <c:v>759.53915700000005</c:v>
                </c:pt>
                <c:pt idx="552">
                  <c:v>1180.9521500000001</c:v>
                </c:pt>
                <c:pt idx="553">
                  <c:v>664.02063799999996</c:v>
                </c:pt>
                <c:pt idx="554">
                  <c:v>1404.02064</c:v>
                </c:pt>
                <c:pt idx="555">
                  <c:v>1396.02064</c:v>
                </c:pt>
                <c:pt idx="556">
                  <c:v>1103.45307</c:v>
                </c:pt>
                <c:pt idx="557">
                  <c:v>1086.02064</c:v>
                </c:pt>
                <c:pt idx="558">
                  <c:v>1243.4385500000001</c:v>
                </c:pt>
                <c:pt idx="559">
                  <c:v>1106.02064</c:v>
                </c:pt>
                <c:pt idx="560">
                  <c:v>933.77063799999996</c:v>
                </c:pt>
                <c:pt idx="561">
                  <c:v>1082.02064</c:v>
                </c:pt>
                <c:pt idx="562">
                  <c:v>1264.4613199999999</c:v>
                </c:pt>
                <c:pt idx="563">
                  <c:v>1745.28646</c:v>
                </c:pt>
                <c:pt idx="564">
                  <c:v>1070.0654099999999</c:v>
                </c:pt>
                <c:pt idx="565">
                  <c:v>1526.02064</c:v>
                </c:pt>
                <c:pt idx="566">
                  <c:v>731.55005000000006</c:v>
                </c:pt>
                <c:pt idx="567">
                  <c:v>1405.52064</c:v>
                </c:pt>
                <c:pt idx="568">
                  <c:v>1183.2620199999999</c:v>
                </c:pt>
                <c:pt idx="569">
                  <c:v>1327.31609</c:v>
                </c:pt>
                <c:pt idx="570">
                  <c:v>1718.15578</c:v>
                </c:pt>
                <c:pt idx="571">
                  <c:v>1243.4062100000001</c:v>
                </c:pt>
                <c:pt idx="572">
                  <c:v>2651.2069700000002</c:v>
                </c:pt>
                <c:pt idx="573">
                  <c:v>983.44828800000005</c:v>
                </c:pt>
                <c:pt idx="574">
                  <c:v>476.15206999999998</c:v>
                </c:pt>
                <c:pt idx="575">
                  <c:v>1049.8541299999999</c:v>
                </c:pt>
                <c:pt idx="576">
                  <c:v>1021.19247</c:v>
                </c:pt>
                <c:pt idx="577">
                  <c:v>1052.19247</c:v>
                </c:pt>
                <c:pt idx="578">
                  <c:v>1317.4294</c:v>
                </c:pt>
                <c:pt idx="579">
                  <c:v>21.276811599999998</c:v>
                </c:pt>
                <c:pt idx="580">
                  <c:v>5.1924742799999999</c:v>
                </c:pt>
                <c:pt idx="581">
                  <c:v>1056.75585</c:v>
                </c:pt>
                <c:pt idx="582">
                  <c:v>1446.0906199999999</c:v>
                </c:pt>
                <c:pt idx="583">
                  <c:v>2675.1171300000001</c:v>
                </c:pt>
                <c:pt idx="584">
                  <c:v>1464.1163899999999</c:v>
                </c:pt>
                <c:pt idx="585">
                  <c:v>2165.98317</c:v>
                </c:pt>
                <c:pt idx="586">
                  <c:v>973.50373300000001</c:v>
                </c:pt>
                <c:pt idx="587">
                  <c:v>1833.06396</c:v>
                </c:pt>
                <c:pt idx="588">
                  <c:v>1632.8703499999999</c:v>
                </c:pt>
                <c:pt idx="589">
                  <c:v>1290.2945199999999</c:v>
                </c:pt>
                <c:pt idx="590">
                  <c:v>751.19247399999995</c:v>
                </c:pt>
                <c:pt idx="591">
                  <c:v>991.19247399999995</c:v>
                </c:pt>
                <c:pt idx="592">
                  <c:v>984.88478199999997</c:v>
                </c:pt>
                <c:pt idx="593">
                  <c:v>523.43775700000003</c:v>
                </c:pt>
                <c:pt idx="594">
                  <c:v>1161.55305</c:v>
                </c:pt>
                <c:pt idx="595">
                  <c:v>315.64175</c:v>
                </c:pt>
                <c:pt idx="596">
                  <c:v>668.19247399999995</c:v>
                </c:pt>
                <c:pt idx="597">
                  <c:v>227.692474</c:v>
                </c:pt>
                <c:pt idx="598">
                  <c:v>435.192474</c:v>
                </c:pt>
                <c:pt idx="599">
                  <c:v>877.14075000000003</c:v>
                </c:pt>
                <c:pt idx="600">
                  <c:v>858.68194800000003</c:v>
                </c:pt>
                <c:pt idx="601">
                  <c:v>1216.4488799999999</c:v>
                </c:pt>
                <c:pt idx="602">
                  <c:v>680.61352699999998</c:v>
                </c:pt>
                <c:pt idx="603">
                  <c:v>590.934662</c:v>
                </c:pt>
                <c:pt idx="604">
                  <c:v>700.46720000000005</c:v>
                </c:pt>
                <c:pt idx="605">
                  <c:v>488.192474</c:v>
                </c:pt>
                <c:pt idx="606">
                  <c:v>1805.44247</c:v>
                </c:pt>
                <c:pt idx="607">
                  <c:v>849.62997399999995</c:v>
                </c:pt>
                <c:pt idx="608">
                  <c:v>979.19247399999995</c:v>
                </c:pt>
                <c:pt idx="609">
                  <c:v>524.84988199999998</c:v>
                </c:pt>
                <c:pt idx="610">
                  <c:v>1108.5887</c:v>
                </c:pt>
                <c:pt idx="611">
                  <c:v>795.18227000000002</c:v>
                </c:pt>
                <c:pt idx="612">
                  <c:v>424.192474</c:v>
                </c:pt>
                <c:pt idx="613">
                  <c:v>1052.31747</c:v>
                </c:pt>
                <c:pt idx="614">
                  <c:v>900.894229</c:v>
                </c:pt>
                <c:pt idx="615">
                  <c:v>831.35296800000003</c:v>
                </c:pt>
                <c:pt idx="616">
                  <c:v>862.70410200000003</c:v>
                </c:pt>
              </c:numCache>
            </c:numRef>
          </c:xVal>
          <c:yVal>
            <c:numRef>
              <c:f>'CombinedGRAPHS mCherryGFP_'!$Y$3:$Y$619</c:f>
              <c:numCache>
                <c:formatCode>General</c:formatCode>
                <c:ptCount val="617"/>
                <c:pt idx="0">
                  <c:v>2803.74818</c:v>
                </c:pt>
                <c:pt idx="1">
                  <c:v>2122.5481799999998</c:v>
                </c:pt>
                <c:pt idx="2">
                  <c:v>2547.5481799999998</c:v>
                </c:pt>
                <c:pt idx="3">
                  <c:v>3230.34818</c:v>
                </c:pt>
                <c:pt idx="4">
                  <c:v>1875.1481799999999</c:v>
                </c:pt>
                <c:pt idx="5">
                  <c:v>3100.5481799999998</c:v>
                </c:pt>
                <c:pt idx="6">
                  <c:v>2836.5481799999998</c:v>
                </c:pt>
                <c:pt idx="7">
                  <c:v>1574.9481800000001</c:v>
                </c:pt>
                <c:pt idx="8">
                  <c:v>2293.5481799999998</c:v>
                </c:pt>
                <c:pt idx="9">
                  <c:v>2583.9481799999999</c:v>
                </c:pt>
                <c:pt idx="10">
                  <c:v>1670.54818</c:v>
                </c:pt>
                <c:pt idx="11">
                  <c:v>2771.34818</c:v>
                </c:pt>
                <c:pt idx="12">
                  <c:v>3119.6481800000001</c:v>
                </c:pt>
                <c:pt idx="13">
                  <c:v>1861.54818</c:v>
                </c:pt>
                <c:pt idx="14">
                  <c:v>1833.9481800000001</c:v>
                </c:pt>
                <c:pt idx="15">
                  <c:v>2525.5481799999998</c:v>
                </c:pt>
                <c:pt idx="16">
                  <c:v>3052.5481799999998</c:v>
                </c:pt>
                <c:pt idx="17">
                  <c:v>3102.5481799999998</c:v>
                </c:pt>
                <c:pt idx="18">
                  <c:v>3243.5481799999998</c:v>
                </c:pt>
                <c:pt idx="19">
                  <c:v>3074.0481799999998</c:v>
                </c:pt>
                <c:pt idx="20">
                  <c:v>3096.5481799999998</c:v>
                </c:pt>
                <c:pt idx="21">
                  <c:v>2834.5481799999998</c:v>
                </c:pt>
                <c:pt idx="22">
                  <c:v>3245.5481799999998</c:v>
                </c:pt>
                <c:pt idx="23">
                  <c:v>2437.5481799999998</c:v>
                </c:pt>
                <c:pt idx="24">
                  <c:v>1329.54818</c:v>
                </c:pt>
                <c:pt idx="25">
                  <c:v>3891.74818</c:v>
                </c:pt>
                <c:pt idx="26">
                  <c:v>1632.6481799999999</c:v>
                </c:pt>
                <c:pt idx="27">
                  <c:v>1902.24818</c:v>
                </c:pt>
                <c:pt idx="28">
                  <c:v>2369.5481799999998</c:v>
                </c:pt>
                <c:pt idx="29">
                  <c:v>1507.54818</c:v>
                </c:pt>
                <c:pt idx="30">
                  <c:v>3416.6481800000001</c:v>
                </c:pt>
                <c:pt idx="31">
                  <c:v>1598.54818</c:v>
                </c:pt>
                <c:pt idx="32">
                  <c:v>3551.5481799999998</c:v>
                </c:pt>
                <c:pt idx="33">
                  <c:v>1978.54818</c:v>
                </c:pt>
                <c:pt idx="34">
                  <c:v>3642.5481799999998</c:v>
                </c:pt>
                <c:pt idx="35">
                  <c:v>3589.5481799999998</c:v>
                </c:pt>
                <c:pt idx="36">
                  <c:v>3308.9481799999999</c:v>
                </c:pt>
                <c:pt idx="37">
                  <c:v>2620.5481799999998</c:v>
                </c:pt>
                <c:pt idx="38">
                  <c:v>3172.6481800000001</c:v>
                </c:pt>
                <c:pt idx="39">
                  <c:v>2644.5481799999998</c:v>
                </c:pt>
                <c:pt idx="40">
                  <c:v>2709.9481799999999</c:v>
                </c:pt>
                <c:pt idx="41">
                  <c:v>2371.5481799999998</c:v>
                </c:pt>
                <c:pt idx="42">
                  <c:v>3008.4481799999999</c:v>
                </c:pt>
                <c:pt idx="43">
                  <c:v>2568.5481799999998</c:v>
                </c:pt>
                <c:pt idx="44">
                  <c:v>2943.0481799999998</c:v>
                </c:pt>
                <c:pt idx="45">
                  <c:v>3076.5481799999998</c:v>
                </c:pt>
                <c:pt idx="46">
                  <c:v>2034.4481800000001</c:v>
                </c:pt>
                <c:pt idx="47">
                  <c:v>1593.04818</c:v>
                </c:pt>
                <c:pt idx="48">
                  <c:v>2751.9481799999999</c:v>
                </c:pt>
                <c:pt idx="49">
                  <c:v>3536.4481799999999</c:v>
                </c:pt>
                <c:pt idx="50">
                  <c:v>2299.5481799999998</c:v>
                </c:pt>
                <c:pt idx="51">
                  <c:v>2614.84818</c:v>
                </c:pt>
                <c:pt idx="52">
                  <c:v>3675.34818</c:v>
                </c:pt>
                <c:pt idx="53">
                  <c:v>4303.9481800000003</c:v>
                </c:pt>
                <c:pt idx="54">
                  <c:v>3504.0481799999998</c:v>
                </c:pt>
                <c:pt idx="55">
                  <c:v>3243.84818</c:v>
                </c:pt>
                <c:pt idx="56">
                  <c:v>3178.5481799999998</c:v>
                </c:pt>
                <c:pt idx="57">
                  <c:v>3330.4481799999999</c:v>
                </c:pt>
                <c:pt idx="58">
                  <c:v>3130.9481799999999</c:v>
                </c:pt>
                <c:pt idx="59">
                  <c:v>3285.5481799999998</c:v>
                </c:pt>
                <c:pt idx="60">
                  <c:v>3101.0481799999998</c:v>
                </c:pt>
                <c:pt idx="61">
                  <c:v>3484.5481799999998</c:v>
                </c:pt>
                <c:pt idx="62">
                  <c:v>3919.34818</c:v>
                </c:pt>
                <c:pt idx="63">
                  <c:v>3762.9481799999999</c:v>
                </c:pt>
                <c:pt idx="64">
                  <c:v>2128.0481799999998</c:v>
                </c:pt>
                <c:pt idx="65">
                  <c:v>3790.0481799999998</c:v>
                </c:pt>
                <c:pt idx="66">
                  <c:v>3712.5481799999998</c:v>
                </c:pt>
                <c:pt idx="67">
                  <c:v>2995.5481799999998</c:v>
                </c:pt>
                <c:pt idx="68">
                  <c:v>3735.0481799999998</c:v>
                </c:pt>
                <c:pt idx="69">
                  <c:v>3640.5481799999998</c:v>
                </c:pt>
                <c:pt idx="70">
                  <c:v>2700.24818</c:v>
                </c:pt>
                <c:pt idx="71">
                  <c:v>3214.5481799999998</c:v>
                </c:pt>
                <c:pt idx="72">
                  <c:v>3553.5481799999998</c:v>
                </c:pt>
                <c:pt idx="73">
                  <c:v>3479.5481799999998</c:v>
                </c:pt>
                <c:pt idx="74">
                  <c:v>3522.5481799999998</c:v>
                </c:pt>
                <c:pt idx="75">
                  <c:v>3535.24818</c:v>
                </c:pt>
                <c:pt idx="76">
                  <c:v>2735.5481799999998</c:v>
                </c:pt>
                <c:pt idx="77">
                  <c:v>3174.5481799999998</c:v>
                </c:pt>
                <c:pt idx="78">
                  <c:v>3227.5481799999998</c:v>
                </c:pt>
                <c:pt idx="79">
                  <c:v>3344.5481799999998</c:v>
                </c:pt>
                <c:pt idx="80">
                  <c:v>3591.5481799999998</c:v>
                </c:pt>
                <c:pt idx="81">
                  <c:v>3206.5481799999998</c:v>
                </c:pt>
                <c:pt idx="82">
                  <c:v>2902.34818</c:v>
                </c:pt>
                <c:pt idx="83">
                  <c:v>3253.5481799999998</c:v>
                </c:pt>
                <c:pt idx="84">
                  <c:v>2946.74818</c:v>
                </c:pt>
                <c:pt idx="85">
                  <c:v>2851.6481800000001</c:v>
                </c:pt>
                <c:pt idx="86">
                  <c:v>2948.5481799999998</c:v>
                </c:pt>
                <c:pt idx="87">
                  <c:v>2684.5481799999998</c:v>
                </c:pt>
                <c:pt idx="88">
                  <c:v>3984.5481799999998</c:v>
                </c:pt>
                <c:pt idx="89">
                  <c:v>2296.6481800000001</c:v>
                </c:pt>
                <c:pt idx="90">
                  <c:v>2447.0481799999998</c:v>
                </c:pt>
                <c:pt idx="91">
                  <c:v>2478.5481799999998</c:v>
                </c:pt>
                <c:pt idx="92">
                  <c:v>2176.5481799999998</c:v>
                </c:pt>
                <c:pt idx="93">
                  <c:v>2903.4821099999999</c:v>
                </c:pt>
                <c:pt idx="94">
                  <c:v>2695.69182</c:v>
                </c:pt>
                <c:pt idx="95">
                  <c:v>2142.9106900000002</c:v>
                </c:pt>
                <c:pt idx="96">
                  <c:v>3805.7539700000002</c:v>
                </c:pt>
                <c:pt idx="97">
                  <c:v>3478.2465099999999</c:v>
                </c:pt>
                <c:pt idx="98">
                  <c:v>3199.1203599999999</c:v>
                </c:pt>
                <c:pt idx="99">
                  <c:v>2286.5175100000001</c:v>
                </c:pt>
                <c:pt idx="100">
                  <c:v>2749.1299800000002</c:v>
                </c:pt>
                <c:pt idx="101">
                  <c:v>3203.1494200000002</c:v>
                </c:pt>
                <c:pt idx="102">
                  <c:v>3237.2650400000002</c:v>
                </c:pt>
                <c:pt idx="103">
                  <c:v>1561.4106899999999</c:v>
                </c:pt>
                <c:pt idx="104">
                  <c:v>1938.4106899999999</c:v>
                </c:pt>
                <c:pt idx="105">
                  <c:v>1879.4106899999999</c:v>
                </c:pt>
                <c:pt idx="106">
                  <c:v>3171.3244800000002</c:v>
                </c:pt>
                <c:pt idx="107">
                  <c:v>3215.0588299999999</c:v>
                </c:pt>
                <c:pt idx="108">
                  <c:v>1763.4106899999999</c:v>
                </c:pt>
                <c:pt idx="109">
                  <c:v>2388.8630699999999</c:v>
                </c:pt>
                <c:pt idx="110">
                  <c:v>2645.4106900000002</c:v>
                </c:pt>
                <c:pt idx="111">
                  <c:v>2952.3838999999998</c:v>
                </c:pt>
                <c:pt idx="112">
                  <c:v>1777.4106899999999</c:v>
                </c:pt>
                <c:pt idx="113">
                  <c:v>2221.1606900000002</c:v>
                </c:pt>
                <c:pt idx="114">
                  <c:v>2423.7217999999998</c:v>
                </c:pt>
                <c:pt idx="115">
                  <c:v>2364.4106900000002</c:v>
                </c:pt>
                <c:pt idx="116">
                  <c:v>2685.2170700000001</c:v>
                </c:pt>
                <c:pt idx="117">
                  <c:v>2374.1606900000002</c:v>
                </c:pt>
                <c:pt idx="118">
                  <c:v>2098.9106900000002</c:v>
                </c:pt>
                <c:pt idx="119">
                  <c:v>2476.4106900000002</c:v>
                </c:pt>
                <c:pt idx="120">
                  <c:v>2231.4106900000002</c:v>
                </c:pt>
                <c:pt idx="121">
                  <c:v>2209.4106900000002</c:v>
                </c:pt>
                <c:pt idx="122">
                  <c:v>2708.8392600000002</c:v>
                </c:pt>
                <c:pt idx="123">
                  <c:v>3105.6626200000001</c:v>
                </c:pt>
                <c:pt idx="124">
                  <c:v>3546.5162300000002</c:v>
                </c:pt>
                <c:pt idx="125">
                  <c:v>2865.9470500000002</c:v>
                </c:pt>
                <c:pt idx="126">
                  <c:v>2580.4106900000002</c:v>
                </c:pt>
                <c:pt idx="127">
                  <c:v>3085.4773500000001</c:v>
                </c:pt>
                <c:pt idx="128">
                  <c:v>3234.4999200000002</c:v>
                </c:pt>
                <c:pt idx="129">
                  <c:v>4793.8</c:v>
                </c:pt>
                <c:pt idx="130">
                  <c:v>0</c:v>
                </c:pt>
                <c:pt idx="131">
                  <c:v>3270.6</c:v>
                </c:pt>
                <c:pt idx="132">
                  <c:v>4423</c:v>
                </c:pt>
                <c:pt idx="133">
                  <c:v>2702</c:v>
                </c:pt>
                <c:pt idx="134">
                  <c:v>1561.9</c:v>
                </c:pt>
                <c:pt idx="135">
                  <c:v>3480.6</c:v>
                </c:pt>
                <c:pt idx="136">
                  <c:v>1154.7</c:v>
                </c:pt>
                <c:pt idx="137">
                  <c:v>5188.8999999999996</c:v>
                </c:pt>
                <c:pt idx="138">
                  <c:v>138.9</c:v>
                </c:pt>
                <c:pt idx="139">
                  <c:v>0</c:v>
                </c:pt>
                <c:pt idx="140">
                  <c:v>1744.9</c:v>
                </c:pt>
                <c:pt idx="141">
                  <c:v>1226.3</c:v>
                </c:pt>
                <c:pt idx="142">
                  <c:v>1582.1</c:v>
                </c:pt>
                <c:pt idx="143">
                  <c:v>2411.6999999999998</c:v>
                </c:pt>
                <c:pt idx="144">
                  <c:v>830.8</c:v>
                </c:pt>
                <c:pt idx="145">
                  <c:v>0</c:v>
                </c:pt>
                <c:pt idx="146">
                  <c:v>5489.1</c:v>
                </c:pt>
                <c:pt idx="147">
                  <c:v>1440.4</c:v>
                </c:pt>
                <c:pt idx="148">
                  <c:v>3045.5</c:v>
                </c:pt>
                <c:pt idx="149">
                  <c:v>4020.5</c:v>
                </c:pt>
                <c:pt idx="150">
                  <c:v>1057.5</c:v>
                </c:pt>
                <c:pt idx="151">
                  <c:v>1080</c:v>
                </c:pt>
                <c:pt idx="152">
                  <c:v>5264.9</c:v>
                </c:pt>
                <c:pt idx="153">
                  <c:v>1866.2</c:v>
                </c:pt>
                <c:pt idx="154">
                  <c:v>2462.8000000000002</c:v>
                </c:pt>
                <c:pt idx="155">
                  <c:v>4067</c:v>
                </c:pt>
                <c:pt idx="156">
                  <c:v>488.9</c:v>
                </c:pt>
                <c:pt idx="157">
                  <c:v>453</c:v>
                </c:pt>
                <c:pt idx="158">
                  <c:v>279.5</c:v>
                </c:pt>
                <c:pt idx="159">
                  <c:v>2549.6</c:v>
                </c:pt>
                <c:pt idx="160">
                  <c:v>1389.3</c:v>
                </c:pt>
                <c:pt idx="161">
                  <c:v>2089.5482299999999</c:v>
                </c:pt>
                <c:pt idx="162">
                  <c:v>707.92887499999995</c:v>
                </c:pt>
                <c:pt idx="163">
                  <c:v>563.52711599999998</c:v>
                </c:pt>
                <c:pt idx="164">
                  <c:v>373.65614799999997</c:v>
                </c:pt>
                <c:pt idx="165">
                  <c:v>3669.7834200000002</c:v>
                </c:pt>
                <c:pt idx="166">
                  <c:v>2394.7990100000002</c:v>
                </c:pt>
                <c:pt idx="167">
                  <c:v>0</c:v>
                </c:pt>
                <c:pt idx="168">
                  <c:v>2234.7049299999999</c:v>
                </c:pt>
                <c:pt idx="169">
                  <c:v>3526.9053899999999</c:v>
                </c:pt>
                <c:pt idx="170">
                  <c:v>2722.3429000000001</c:v>
                </c:pt>
                <c:pt idx="171">
                  <c:v>2791.1439500000001</c:v>
                </c:pt>
                <c:pt idx="172">
                  <c:v>2533.6561499999998</c:v>
                </c:pt>
                <c:pt idx="173">
                  <c:v>2091.59492</c:v>
                </c:pt>
                <c:pt idx="174">
                  <c:v>4214.6561499999998</c:v>
                </c:pt>
                <c:pt idx="175">
                  <c:v>2812.8561500000001</c:v>
                </c:pt>
                <c:pt idx="176">
                  <c:v>4534.6996300000001</c:v>
                </c:pt>
                <c:pt idx="177">
                  <c:v>4021.79621</c:v>
                </c:pt>
                <c:pt idx="178">
                  <c:v>4096.8735399999996</c:v>
                </c:pt>
                <c:pt idx="179">
                  <c:v>4340.2458900000001</c:v>
                </c:pt>
                <c:pt idx="180">
                  <c:v>3043.3228100000001</c:v>
                </c:pt>
                <c:pt idx="181">
                  <c:v>1981.5287000000001</c:v>
                </c:pt>
                <c:pt idx="182">
                  <c:v>107.281148</c:v>
                </c:pt>
                <c:pt idx="183">
                  <c:v>4127.6561499999998</c:v>
                </c:pt>
                <c:pt idx="184">
                  <c:v>333.33614799999998</c:v>
                </c:pt>
                <c:pt idx="185">
                  <c:v>4195.8300600000002</c:v>
                </c:pt>
                <c:pt idx="186">
                  <c:v>2289.3680100000001</c:v>
                </c:pt>
                <c:pt idx="187">
                  <c:v>3873.98065</c:v>
                </c:pt>
                <c:pt idx="188">
                  <c:v>1276.2093400000001</c:v>
                </c:pt>
                <c:pt idx="189">
                  <c:v>1114.65615</c:v>
                </c:pt>
                <c:pt idx="190">
                  <c:v>961.65614800000003</c:v>
                </c:pt>
                <c:pt idx="191">
                  <c:v>4251.9645600000003</c:v>
                </c:pt>
                <c:pt idx="192">
                  <c:v>3921.2275800000002</c:v>
                </c:pt>
                <c:pt idx="193">
                  <c:v>2689.7730299999998</c:v>
                </c:pt>
                <c:pt idx="194">
                  <c:v>1816.65615</c:v>
                </c:pt>
                <c:pt idx="195">
                  <c:v>1114.65615</c:v>
                </c:pt>
                <c:pt idx="196">
                  <c:v>1038.65615</c:v>
                </c:pt>
                <c:pt idx="197">
                  <c:v>3723.4418599999999</c:v>
                </c:pt>
                <c:pt idx="198">
                  <c:v>3154.6561499999998</c:v>
                </c:pt>
                <c:pt idx="199">
                  <c:v>1038.60853</c:v>
                </c:pt>
                <c:pt idx="200">
                  <c:v>1357.84745</c:v>
                </c:pt>
                <c:pt idx="201">
                  <c:v>825.65614800000003</c:v>
                </c:pt>
                <c:pt idx="202">
                  <c:v>4296.9250599999996</c:v>
                </c:pt>
                <c:pt idx="203">
                  <c:v>2879.7610399999999</c:v>
                </c:pt>
                <c:pt idx="204">
                  <c:v>865.11069399999997</c:v>
                </c:pt>
                <c:pt idx="205">
                  <c:v>1125.65615</c:v>
                </c:pt>
                <c:pt idx="206">
                  <c:v>1027.65615</c:v>
                </c:pt>
                <c:pt idx="207">
                  <c:v>2140.77567</c:v>
                </c:pt>
                <c:pt idx="208">
                  <c:v>2244.6561499999998</c:v>
                </c:pt>
                <c:pt idx="209">
                  <c:v>3826.7123299999998</c:v>
                </c:pt>
                <c:pt idx="210">
                  <c:v>3907.6561499999998</c:v>
                </c:pt>
                <c:pt idx="211">
                  <c:v>3051.7746699999998</c:v>
                </c:pt>
                <c:pt idx="212">
                  <c:v>3174.6821199999999</c:v>
                </c:pt>
                <c:pt idx="213">
                  <c:v>2137.7330700000002</c:v>
                </c:pt>
                <c:pt idx="214">
                  <c:v>3651.3228100000001</c:v>
                </c:pt>
                <c:pt idx="215">
                  <c:v>955.73948099999996</c:v>
                </c:pt>
                <c:pt idx="216">
                  <c:v>5008.5197799999996</c:v>
                </c:pt>
                <c:pt idx="217">
                  <c:v>3352.0740099999998</c:v>
                </c:pt>
                <c:pt idx="218">
                  <c:v>2016.65615</c:v>
                </c:pt>
                <c:pt idx="219">
                  <c:v>3437.3844100000001</c:v>
                </c:pt>
                <c:pt idx="220">
                  <c:v>2810.4404599999998</c:v>
                </c:pt>
                <c:pt idx="221">
                  <c:v>3410.5185299999998</c:v>
                </c:pt>
                <c:pt idx="222">
                  <c:v>1287.8228099999999</c:v>
                </c:pt>
                <c:pt idx="223">
                  <c:v>3469.2639899999999</c:v>
                </c:pt>
                <c:pt idx="224">
                  <c:v>2314.05105</c:v>
                </c:pt>
                <c:pt idx="225">
                  <c:v>982.65614800000003</c:v>
                </c:pt>
                <c:pt idx="226">
                  <c:v>4019.6597499999998</c:v>
                </c:pt>
                <c:pt idx="227">
                  <c:v>1487.29504</c:v>
                </c:pt>
                <c:pt idx="228">
                  <c:v>1305.53115</c:v>
                </c:pt>
                <c:pt idx="229">
                  <c:v>1525.17318</c:v>
                </c:pt>
                <c:pt idx="230">
                  <c:v>2024.3611599999999</c:v>
                </c:pt>
                <c:pt idx="231">
                  <c:v>2101.0592900000001</c:v>
                </c:pt>
                <c:pt idx="232">
                  <c:v>1225.979</c:v>
                </c:pt>
                <c:pt idx="233">
                  <c:v>1630.4076600000001</c:v>
                </c:pt>
                <c:pt idx="234">
                  <c:v>1394.1729700000001</c:v>
                </c:pt>
                <c:pt idx="235">
                  <c:v>1318.37231</c:v>
                </c:pt>
                <c:pt idx="236">
                  <c:v>1500.7092500000001</c:v>
                </c:pt>
                <c:pt idx="237">
                  <c:v>1031.52277</c:v>
                </c:pt>
                <c:pt idx="238">
                  <c:v>1381.18461</c:v>
                </c:pt>
                <c:pt idx="239">
                  <c:v>1591.4943800000001</c:v>
                </c:pt>
                <c:pt idx="240">
                  <c:v>746.13761999999997</c:v>
                </c:pt>
                <c:pt idx="241">
                  <c:v>2415.2963399999999</c:v>
                </c:pt>
                <c:pt idx="242">
                  <c:v>1679.93759</c:v>
                </c:pt>
                <c:pt idx="243">
                  <c:v>854.23743300000001</c:v>
                </c:pt>
                <c:pt idx="244">
                  <c:v>1188.6188999999999</c:v>
                </c:pt>
                <c:pt idx="245">
                  <c:v>1205.7400399999999</c:v>
                </c:pt>
                <c:pt idx="246">
                  <c:v>1788.34637</c:v>
                </c:pt>
                <c:pt idx="247">
                  <c:v>1284.4445900000001</c:v>
                </c:pt>
                <c:pt idx="248">
                  <c:v>1153.8103100000001</c:v>
                </c:pt>
                <c:pt idx="249">
                  <c:v>1258.1212</c:v>
                </c:pt>
                <c:pt idx="250">
                  <c:v>1481.12933</c:v>
                </c:pt>
                <c:pt idx="251">
                  <c:v>2018.7388000000001</c:v>
                </c:pt>
                <c:pt idx="252">
                  <c:v>884.01100399999996</c:v>
                </c:pt>
                <c:pt idx="253">
                  <c:v>2028.6854499999999</c:v>
                </c:pt>
                <c:pt idx="254">
                  <c:v>1428.09609</c:v>
                </c:pt>
                <c:pt idx="255">
                  <c:v>1935.5931499999999</c:v>
                </c:pt>
                <c:pt idx="256">
                  <c:v>1288.4552699999999</c:v>
                </c:pt>
                <c:pt idx="257">
                  <c:v>1249.5288599999999</c:v>
                </c:pt>
                <c:pt idx="258">
                  <c:v>977.85773099999994</c:v>
                </c:pt>
                <c:pt idx="259">
                  <c:v>904.29577900000004</c:v>
                </c:pt>
                <c:pt idx="260">
                  <c:v>776.27611400000001</c:v>
                </c:pt>
                <c:pt idx="261">
                  <c:v>1752.8987</c:v>
                </c:pt>
                <c:pt idx="262">
                  <c:v>1160.3580899999999</c:v>
                </c:pt>
                <c:pt idx="263">
                  <c:v>912.24314700000002</c:v>
                </c:pt>
                <c:pt idx="264">
                  <c:v>1417.0912499999999</c:v>
                </c:pt>
                <c:pt idx="265">
                  <c:v>1642.4119800000001</c:v>
                </c:pt>
                <c:pt idx="266">
                  <c:v>1136.1898100000001</c:v>
                </c:pt>
                <c:pt idx="267">
                  <c:v>1582.75019</c:v>
                </c:pt>
                <c:pt idx="268">
                  <c:v>1742.9677799999999</c:v>
                </c:pt>
                <c:pt idx="269">
                  <c:v>499.46702800000003</c:v>
                </c:pt>
                <c:pt idx="270">
                  <c:v>1171.7128399999999</c:v>
                </c:pt>
                <c:pt idx="271">
                  <c:v>896.15981399999998</c:v>
                </c:pt>
                <c:pt idx="272">
                  <c:v>1609.8249699999999</c:v>
                </c:pt>
                <c:pt idx="273">
                  <c:v>1150.9412600000001</c:v>
                </c:pt>
                <c:pt idx="274">
                  <c:v>1766.36079</c:v>
                </c:pt>
                <c:pt idx="275">
                  <c:v>1510.5386000000001</c:v>
                </c:pt>
                <c:pt idx="276">
                  <c:v>1488.5222200000001</c:v>
                </c:pt>
                <c:pt idx="277">
                  <c:v>1453.5846100000001</c:v>
                </c:pt>
                <c:pt idx="278">
                  <c:v>1360.39699</c:v>
                </c:pt>
                <c:pt idx="279">
                  <c:v>1823.8484100000001</c:v>
                </c:pt>
                <c:pt idx="280">
                  <c:v>1185.3946599999999</c:v>
                </c:pt>
                <c:pt idx="281">
                  <c:v>1013.86815</c:v>
                </c:pt>
                <c:pt idx="282">
                  <c:v>910.40443700000003</c:v>
                </c:pt>
                <c:pt idx="283">
                  <c:v>1156.3764799999999</c:v>
                </c:pt>
                <c:pt idx="284">
                  <c:v>1361.13204</c:v>
                </c:pt>
                <c:pt idx="285">
                  <c:v>1140.76315</c:v>
                </c:pt>
                <c:pt idx="286">
                  <c:v>627.61814700000002</c:v>
                </c:pt>
                <c:pt idx="287">
                  <c:v>1473.7669599999999</c:v>
                </c:pt>
                <c:pt idx="288">
                  <c:v>753.67171900000005</c:v>
                </c:pt>
                <c:pt idx="289">
                  <c:v>1511.65491</c:v>
                </c:pt>
                <c:pt idx="290">
                  <c:v>1849.5288599999999</c:v>
                </c:pt>
                <c:pt idx="291">
                  <c:v>354.73267299999998</c:v>
                </c:pt>
                <c:pt idx="292">
                  <c:v>1282.69181</c:v>
                </c:pt>
                <c:pt idx="293">
                  <c:v>512.35564899999997</c:v>
                </c:pt>
                <c:pt idx="294">
                  <c:v>1090.4004</c:v>
                </c:pt>
                <c:pt idx="295">
                  <c:v>562.56714199999999</c:v>
                </c:pt>
                <c:pt idx="296">
                  <c:v>1515.20892</c:v>
                </c:pt>
                <c:pt idx="297">
                  <c:v>899.55148099999997</c:v>
                </c:pt>
                <c:pt idx="298">
                  <c:v>796.98720300000002</c:v>
                </c:pt>
                <c:pt idx="299">
                  <c:v>708.999685</c:v>
                </c:pt>
                <c:pt idx="300">
                  <c:v>541.51016900000002</c:v>
                </c:pt>
                <c:pt idx="301">
                  <c:v>847.00155500000005</c:v>
                </c:pt>
                <c:pt idx="302">
                  <c:v>678.42761700000005</c:v>
                </c:pt>
                <c:pt idx="303">
                  <c:v>549.63316999999995</c:v>
                </c:pt>
                <c:pt idx="304">
                  <c:v>142.28639000000001</c:v>
                </c:pt>
                <c:pt idx="305">
                  <c:v>749.74000699999999</c:v>
                </c:pt>
                <c:pt idx="306">
                  <c:v>1252.10086</c:v>
                </c:pt>
                <c:pt idx="307">
                  <c:v>452.61107500000003</c:v>
                </c:pt>
                <c:pt idx="308">
                  <c:v>173.73118400000001</c:v>
                </c:pt>
                <c:pt idx="309">
                  <c:v>0</c:v>
                </c:pt>
                <c:pt idx="310">
                  <c:v>207.02527699999999</c:v>
                </c:pt>
                <c:pt idx="311">
                  <c:v>654.74086199999999</c:v>
                </c:pt>
                <c:pt idx="312">
                  <c:v>0</c:v>
                </c:pt>
                <c:pt idx="313">
                  <c:v>39.462600999999999</c:v>
                </c:pt>
                <c:pt idx="314">
                  <c:v>1002.72347</c:v>
                </c:pt>
                <c:pt idx="315">
                  <c:v>0</c:v>
                </c:pt>
                <c:pt idx="316">
                  <c:v>1017.44086</c:v>
                </c:pt>
                <c:pt idx="317">
                  <c:v>86.6147749</c:v>
                </c:pt>
                <c:pt idx="318">
                  <c:v>507.19086199999998</c:v>
                </c:pt>
                <c:pt idx="319">
                  <c:v>517.32975099999999</c:v>
                </c:pt>
                <c:pt idx="320">
                  <c:v>771.541293</c:v>
                </c:pt>
                <c:pt idx="321">
                  <c:v>134.06382199999999</c:v>
                </c:pt>
                <c:pt idx="322">
                  <c:v>555.60090300000002</c:v>
                </c:pt>
                <c:pt idx="323">
                  <c:v>382.53302300000001</c:v>
                </c:pt>
                <c:pt idx="324">
                  <c:v>442.10884800000002</c:v>
                </c:pt>
                <c:pt idx="325">
                  <c:v>1222.97183</c:v>
                </c:pt>
                <c:pt idx="326">
                  <c:v>452.84310499999998</c:v>
                </c:pt>
                <c:pt idx="327">
                  <c:v>505.51801799999998</c:v>
                </c:pt>
                <c:pt idx="328">
                  <c:v>302.61142899999999</c:v>
                </c:pt>
                <c:pt idx="329">
                  <c:v>362.73888299999999</c:v>
                </c:pt>
                <c:pt idx="330">
                  <c:v>129.70152200000001</c:v>
                </c:pt>
                <c:pt idx="331">
                  <c:v>524.22113000000002</c:v>
                </c:pt>
                <c:pt idx="332">
                  <c:v>75.600903099999996</c:v>
                </c:pt>
                <c:pt idx="333">
                  <c:v>0</c:v>
                </c:pt>
                <c:pt idx="334">
                  <c:v>0.22213570999999999</c:v>
                </c:pt>
                <c:pt idx="335">
                  <c:v>318.59501899999998</c:v>
                </c:pt>
                <c:pt idx="336">
                  <c:v>486.64269899999999</c:v>
                </c:pt>
                <c:pt idx="337">
                  <c:v>286.89712700000001</c:v>
                </c:pt>
                <c:pt idx="338">
                  <c:v>3011.2396899999999</c:v>
                </c:pt>
                <c:pt idx="339">
                  <c:v>2725.09944</c:v>
                </c:pt>
                <c:pt idx="340">
                  <c:v>2359.3113499999999</c:v>
                </c:pt>
                <c:pt idx="341">
                  <c:v>2961.8100199999999</c:v>
                </c:pt>
                <c:pt idx="342">
                  <c:v>1881.8687600000001</c:v>
                </c:pt>
                <c:pt idx="343">
                  <c:v>1631.8180199999999</c:v>
                </c:pt>
                <c:pt idx="344">
                  <c:v>1647.6072300000001</c:v>
                </c:pt>
                <c:pt idx="345">
                  <c:v>2652.7280099999998</c:v>
                </c:pt>
                <c:pt idx="346">
                  <c:v>1641.9688200000001</c:v>
                </c:pt>
                <c:pt idx="347">
                  <c:v>1643.3042600000001</c:v>
                </c:pt>
                <c:pt idx="348">
                  <c:v>1680.3419699999999</c:v>
                </c:pt>
                <c:pt idx="349">
                  <c:v>990.55927699999995</c:v>
                </c:pt>
                <c:pt idx="350">
                  <c:v>1896.0326500000001</c:v>
                </c:pt>
                <c:pt idx="351">
                  <c:v>1527.4431</c:v>
                </c:pt>
                <c:pt idx="352">
                  <c:v>1418.9096999999999</c:v>
                </c:pt>
                <c:pt idx="353">
                  <c:v>2877.2733899999998</c:v>
                </c:pt>
                <c:pt idx="354">
                  <c:v>1514.8517999999999</c:v>
                </c:pt>
                <c:pt idx="355">
                  <c:v>1606.6993199999999</c:v>
                </c:pt>
                <c:pt idx="356">
                  <c:v>1281.0326500000001</c:v>
                </c:pt>
                <c:pt idx="357">
                  <c:v>2483.81043</c:v>
                </c:pt>
                <c:pt idx="358">
                  <c:v>3010.8845000000001</c:v>
                </c:pt>
                <c:pt idx="359">
                  <c:v>2810.86598</c:v>
                </c:pt>
                <c:pt idx="360">
                  <c:v>1242.4239500000001</c:v>
                </c:pt>
                <c:pt idx="361">
                  <c:v>2105.3962900000001</c:v>
                </c:pt>
                <c:pt idx="362">
                  <c:v>1932.0326500000001</c:v>
                </c:pt>
                <c:pt idx="363">
                  <c:v>1040.4770900000001</c:v>
                </c:pt>
                <c:pt idx="364">
                  <c:v>1772.9076500000001</c:v>
                </c:pt>
                <c:pt idx="365">
                  <c:v>1983.31836</c:v>
                </c:pt>
                <c:pt idx="366">
                  <c:v>1585.43265</c:v>
                </c:pt>
                <c:pt idx="367">
                  <c:v>1323.9993099999999</c:v>
                </c:pt>
                <c:pt idx="368">
                  <c:v>183.94931299999999</c:v>
                </c:pt>
                <c:pt idx="369">
                  <c:v>2594.5778799999998</c:v>
                </c:pt>
                <c:pt idx="370">
                  <c:v>1241.52431</c:v>
                </c:pt>
                <c:pt idx="371">
                  <c:v>2702.7207400000002</c:v>
                </c:pt>
                <c:pt idx="372">
                  <c:v>2248.2282599999999</c:v>
                </c:pt>
                <c:pt idx="373">
                  <c:v>2419.86931</c:v>
                </c:pt>
                <c:pt idx="374">
                  <c:v>3536.0984699999999</c:v>
                </c:pt>
                <c:pt idx="375">
                  <c:v>2705.33536</c:v>
                </c:pt>
                <c:pt idx="376">
                  <c:v>2738.7207400000002</c:v>
                </c:pt>
                <c:pt idx="377">
                  <c:v>1275.41462</c:v>
                </c:pt>
                <c:pt idx="378">
                  <c:v>3464.4013500000001</c:v>
                </c:pt>
                <c:pt idx="379">
                  <c:v>1311.14931</c:v>
                </c:pt>
                <c:pt idx="380">
                  <c:v>1076.88265</c:v>
                </c:pt>
                <c:pt idx="381">
                  <c:v>2123.44497</c:v>
                </c:pt>
                <c:pt idx="382">
                  <c:v>2955.0623599999999</c:v>
                </c:pt>
                <c:pt idx="383">
                  <c:v>4583.5994600000004</c:v>
                </c:pt>
                <c:pt idx="384">
                  <c:v>3418.7872400000001</c:v>
                </c:pt>
                <c:pt idx="385">
                  <c:v>3269.9954699999998</c:v>
                </c:pt>
                <c:pt idx="386">
                  <c:v>4088.69362</c:v>
                </c:pt>
                <c:pt idx="387">
                  <c:v>1317.6038599999999</c:v>
                </c:pt>
                <c:pt idx="388">
                  <c:v>890.14931300000001</c:v>
                </c:pt>
                <c:pt idx="389">
                  <c:v>952.29931299999998</c:v>
                </c:pt>
                <c:pt idx="390">
                  <c:v>1960.86806</c:v>
                </c:pt>
                <c:pt idx="391">
                  <c:v>2877.02736</c:v>
                </c:pt>
                <c:pt idx="392">
                  <c:v>1412.14931</c:v>
                </c:pt>
                <c:pt idx="393">
                  <c:v>1944.2659799999999</c:v>
                </c:pt>
                <c:pt idx="394">
                  <c:v>2448.4570100000001</c:v>
                </c:pt>
                <c:pt idx="395">
                  <c:v>2329.4826499999999</c:v>
                </c:pt>
                <c:pt idx="396">
                  <c:v>650.81597999999997</c:v>
                </c:pt>
                <c:pt idx="397">
                  <c:v>2689.54405</c:v>
                </c:pt>
                <c:pt idx="398">
                  <c:v>1022.51773</c:v>
                </c:pt>
                <c:pt idx="399">
                  <c:v>483.14931300000001</c:v>
                </c:pt>
                <c:pt idx="400">
                  <c:v>415.29217</c:v>
                </c:pt>
                <c:pt idx="401">
                  <c:v>817.35764700000004</c:v>
                </c:pt>
                <c:pt idx="402">
                  <c:v>2215.1493099999998</c:v>
                </c:pt>
                <c:pt idx="403">
                  <c:v>2193.0927099999999</c:v>
                </c:pt>
                <c:pt idx="404">
                  <c:v>1917.14931</c:v>
                </c:pt>
                <c:pt idx="405">
                  <c:v>65.149313300000003</c:v>
                </c:pt>
                <c:pt idx="406">
                  <c:v>2131.3362299999999</c:v>
                </c:pt>
                <c:pt idx="407">
                  <c:v>1216.16626</c:v>
                </c:pt>
                <c:pt idx="408">
                  <c:v>1106.7493099999999</c:v>
                </c:pt>
                <c:pt idx="409">
                  <c:v>4865.7627599999996</c:v>
                </c:pt>
                <c:pt idx="410">
                  <c:v>1143.14931</c:v>
                </c:pt>
                <c:pt idx="411">
                  <c:v>489.88615499999997</c:v>
                </c:pt>
                <c:pt idx="412">
                  <c:v>2069.6921699999998</c:v>
                </c:pt>
                <c:pt idx="413">
                  <c:v>0</c:v>
                </c:pt>
                <c:pt idx="414">
                  <c:v>2903.4412400000001</c:v>
                </c:pt>
                <c:pt idx="415">
                  <c:v>548.96749499999999</c:v>
                </c:pt>
                <c:pt idx="416">
                  <c:v>1945.4023299999999</c:v>
                </c:pt>
                <c:pt idx="417">
                  <c:v>2098.1493099999998</c:v>
                </c:pt>
                <c:pt idx="418">
                  <c:v>2308.1493099999998</c:v>
                </c:pt>
                <c:pt idx="419">
                  <c:v>3733.70066</c:v>
                </c:pt>
                <c:pt idx="420">
                  <c:v>1639.7002500000001</c:v>
                </c:pt>
                <c:pt idx="421">
                  <c:v>1786.5502799999999</c:v>
                </c:pt>
                <c:pt idx="422">
                  <c:v>732.50540699999999</c:v>
                </c:pt>
                <c:pt idx="423">
                  <c:v>931.36433099999999</c:v>
                </c:pt>
                <c:pt idx="424">
                  <c:v>766.72923100000003</c:v>
                </c:pt>
                <c:pt idx="425">
                  <c:v>448.41013700000002</c:v>
                </c:pt>
                <c:pt idx="426">
                  <c:v>1422.14267</c:v>
                </c:pt>
                <c:pt idx="427">
                  <c:v>602.36392499999999</c:v>
                </c:pt>
                <c:pt idx="428">
                  <c:v>1836.39283</c:v>
                </c:pt>
                <c:pt idx="429">
                  <c:v>1166.5671</c:v>
                </c:pt>
                <c:pt idx="430">
                  <c:v>1343.53514</c:v>
                </c:pt>
                <c:pt idx="431">
                  <c:v>477.383442</c:v>
                </c:pt>
                <c:pt idx="432">
                  <c:v>1012.36649</c:v>
                </c:pt>
                <c:pt idx="433">
                  <c:v>158.83129099999999</c:v>
                </c:pt>
                <c:pt idx="434">
                  <c:v>676.15904999999998</c:v>
                </c:pt>
                <c:pt idx="435">
                  <c:v>1036.20253</c:v>
                </c:pt>
                <c:pt idx="436">
                  <c:v>705.41991900000005</c:v>
                </c:pt>
                <c:pt idx="437">
                  <c:v>2023.2232300000001</c:v>
                </c:pt>
                <c:pt idx="438">
                  <c:v>0</c:v>
                </c:pt>
                <c:pt idx="439">
                  <c:v>587.71590600000002</c:v>
                </c:pt>
                <c:pt idx="440">
                  <c:v>179.77461</c:v>
                </c:pt>
                <c:pt idx="441">
                  <c:v>176.99942200000001</c:v>
                </c:pt>
                <c:pt idx="442">
                  <c:v>1071.21847</c:v>
                </c:pt>
                <c:pt idx="443">
                  <c:v>0</c:v>
                </c:pt>
                <c:pt idx="444">
                  <c:v>641.633285</c:v>
                </c:pt>
                <c:pt idx="445">
                  <c:v>175.685137</c:v>
                </c:pt>
                <c:pt idx="446">
                  <c:v>0</c:v>
                </c:pt>
                <c:pt idx="447">
                  <c:v>146.627994</c:v>
                </c:pt>
                <c:pt idx="448">
                  <c:v>0</c:v>
                </c:pt>
                <c:pt idx="449">
                  <c:v>321.40821399999999</c:v>
                </c:pt>
                <c:pt idx="450">
                  <c:v>0</c:v>
                </c:pt>
                <c:pt idx="451">
                  <c:v>239.394228</c:v>
                </c:pt>
                <c:pt idx="452">
                  <c:v>0</c:v>
                </c:pt>
                <c:pt idx="453">
                  <c:v>271.21240899999998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277.37402600000001</c:v>
                </c:pt>
                <c:pt idx="459">
                  <c:v>166.73513700000001</c:v>
                </c:pt>
                <c:pt idx="460">
                  <c:v>0</c:v>
                </c:pt>
                <c:pt idx="461">
                  <c:v>411.36013700000001</c:v>
                </c:pt>
                <c:pt idx="462">
                  <c:v>0</c:v>
                </c:pt>
                <c:pt idx="463">
                  <c:v>352.627994</c:v>
                </c:pt>
                <c:pt idx="464">
                  <c:v>4.3422796000000004</c:v>
                </c:pt>
                <c:pt idx="465">
                  <c:v>125.651803</c:v>
                </c:pt>
                <c:pt idx="466">
                  <c:v>0</c:v>
                </c:pt>
                <c:pt idx="467">
                  <c:v>1020.28514</c:v>
                </c:pt>
                <c:pt idx="468">
                  <c:v>0</c:v>
                </c:pt>
                <c:pt idx="469">
                  <c:v>1670.64723</c:v>
                </c:pt>
                <c:pt idx="470">
                  <c:v>2887.3049099999998</c:v>
                </c:pt>
                <c:pt idx="471">
                  <c:v>836.65106400000002</c:v>
                </c:pt>
                <c:pt idx="472">
                  <c:v>5479.7417100000002</c:v>
                </c:pt>
                <c:pt idx="473">
                  <c:v>1277.32078</c:v>
                </c:pt>
                <c:pt idx="474">
                  <c:v>3263.8557799999999</c:v>
                </c:pt>
                <c:pt idx="475">
                  <c:v>1578.26324</c:v>
                </c:pt>
                <c:pt idx="476">
                  <c:v>1488.8719000000001</c:v>
                </c:pt>
                <c:pt idx="477">
                  <c:v>2209.94632</c:v>
                </c:pt>
                <c:pt idx="478">
                  <c:v>1568.59294</c:v>
                </c:pt>
                <c:pt idx="479">
                  <c:v>486.791021</c:v>
                </c:pt>
                <c:pt idx="480">
                  <c:v>1639.0212799999999</c:v>
                </c:pt>
                <c:pt idx="481">
                  <c:v>992.37756000000002</c:v>
                </c:pt>
                <c:pt idx="482">
                  <c:v>1775.3854100000001</c:v>
                </c:pt>
                <c:pt idx="483">
                  <c:v>1097.18685</c:v>
                </c:pt>
                <c:pt idx="484">
                  <c:v>975.47157700000002</c:v>
                </c:pt>
                <c:pt idx="485">
                  <c:v>189.50693100000001</c:v>
                </c:pt>
                <c:pt idx="486">
                  <c:v>2039.35788</c:v>
                </c:pt>
                <c:pt idx="487">
                  <c:v>367.08268800000002</c:v>
                </c:pt>
                <c:pt idx="488">
                  <c:v>379.71602100000001</c:v>
                </c:pt>
                <c:pt idx="489">
                  <c:v>1338.2285199999999</c:v>
                </c:pt>
                <c:pt idx="490">
                  <c:v>2616.1660200000001</c:v>
                </c:pt>
                <c:pt idx="491">
                  <c:v>1518.81925</c:v>
                </c:pt>
                <c:pt idx="492">
                  <c:v>176.849355</c:v>
                </c:pt>
                <c:pt idx="493">
                  <c:v>1244.81602</c:v>
                </c:pt>
                <c:pt idx="494">
                  <c:v>1122.20174</c:v>
                </c:pt>
                <c:pt idx="495">
                  <c:v>1346.0271299999999</c:v>
                </c:pt>
                <c:pt idx="496">
                  <c:v>163.031406</c:v>
                </c:pt>
                <c:pt idx="497">
                  <c:v>1117.50693</c:v>
                </c:pt>
                <c:pt idx="498">
                  <c:v>583.48744999999997</c:v>
                </c:pt>
                <c:pt idx="499">
                  <c:v>3205.12655</c:v>
                </c:pt>
                <c:pt idx="500">
                  <c:v>985.36046599999997</c:v>
                </c:pt>
                <c:pt idx="501">
                  <c:v>1825.4160199999999</c:v>
                </c:pt>
                <c:pt idx="502">
                  <c:v>1771.1938</c:v>
                </c:pt>
                <c:pt idx="503">
                  <c:v>1277.5523900000001</c:v>
                </c:pt>
                <c:pt idx="504">
                  <c:v>1194.64329</c:v>
                </c:pt>
                <c:pt idx="505">
                  <c:v>651.73420299999998</c:v>
                </c:pt>
                <c:pt idx="506">
                  <c:v>0</c:v>
                </c:pt>
                <c:pt idx="507">
                  <c:v>591.916021</c:v>
                </c:pt>
                <c:pt idx="508">
                  <c:v>197.916021</c:v>
                </c:pt>
                <c:pt idx="509">
                  <c:v>251.58268799999999</c:v>
                </c:pt>
                <c:pt idx="510">
                  <c:v>0</c:v>
                </c:pt>
                <c:pt idx="511">
                  <c:v>1071.1160199999999</c:v>
                </c:pt>
                <c:pt idx="512">
                  <c:v>586.11602100000005</c:v>
                </c:pt>
                <c:pt idx="513">
                  <c:v>2249.8882899999999</c:v>
                </c:pt>
                <c:pt idx="514">
                  <c:v>3889.2904199999998</c:v>
                </c:pt>
                <c:pt idx="515">
                  <c:v>2752.7610100000002</c:v>
                </c:pt>
                <c:pt idx="516">
                  <c:v>3013.1165700000001</c:v>
                </c:pt>
                <c:pt idx="517">
                  <c:v>1448.37212</c:v>
                </c:pt>
                <c:pt idx="518">
                  <c:v>2041.24316</c:v>
                </c:pt>
                <c:pt idx="519">
                  <c:v>2447.7610100000002</c:v>
                </c:pt>
                <c:pt idx="520">
                  <c:v>2723.2610100000002</c:v>
                </c:pt>
                <c:pt idx="521">
                  <c:v>1910.7987499999999</c:v>
                </c:pt>
                <c:pt idx="522">
                  <c:v>2404.5928699999999</c:v>
                </c:pt>
                <c:pt idx="523">
                  <c:v>2637.7610100000002</c:v>
                </c:pt>
                <c:pt idx="524">
                  <c:v>2392.7610100000002</c:v>
                </c:pt>
                <c:pt idx="525">
                  <c:v>2863.39032</c:v>
                </c:pt>
                <c:pt idx="526">
                  <c:v>1529.8235099999999</c:v>
                </c:pt>
                <c:pt idx="527">
                  <c:v>2024.3117400000001</c:v>
                </c:pt>
                <c:pt idx="528">
                  <c:v>853.28313700000001</c:v>
                </c:pt>
                <c:pt idx="529">
                  <c:v>2068.6276800000001</c:v>
                </c:pt>
                <c:pt idx="530">
                  <c:v>2106.5414999999998</c:v>
                </c:pt>
                <c:pt idx="531">
                  <c:v>1275.7610099999999</c:v>
                </c:pt>
                <c:pt idx="532">
                  <c:v>1434.3219899999999</c:v>
                </c:pt>
                <c:pt idx="533">
                  <c:v>1342.16101</c:v>
                </c:pt>
                <c:pt idx="534">
                  <c:v>1345.5943500000001</c:v>
                </c:pt>
                <c:pt idx="535">
                  <c:v>2143.6813000000002</c:v>
                </c:pt>
                <c:pt idx="536">
                  <c:v>3752.5450999999998</c:v>
                </c:pt>
                <c:pt idx="537">
                  <c:v>855.28879099999995</c:v>
                </c:pt>
                <c:pt idx="538">
                  <c:v>1768.7610099999999</c:v>
                </c:pt>
                <c:pt idx="539">
                  <c:v>1892.7610099999999</c:v>
                </c:pt>
                <c:pt idx="540">
                  <c:v>1375.0573099999999</c:v>
                </c:pt>
                <c:pt idx="541">
                  <c:v>2509.0215199999998</c:v>
                </c:pt>
                <c:pt idx="542">
                  <c:v>1202.0174199999999</c:v>
                </c:pt>
                <c:pt idx="543">
                  <c:v>614.00691400000005</c:v>
                </c:pt>
                <c:pt idx="544">
                  <c:v>1736.2818500000001</c:v>
                </c:pt>
                <c:pt idx="545">
                  <c:v>1008.59435</c:v>
                </c:pt>
                <c:pt idx="546">
                  <c:v>3556.7774100000001</c:v>
                </c:pt>
                <c:pt idx="547">
                  <c:v>2743.3507599999998</c:v>
                </c:pt>
                <c:pt idx="548">
                  <c:v>2888.8860100000002</c:v>
                </c:pt>
                <c:pt idx="549">
                  <c:v>2369.55762</c:v>
                </c:pt>
                <c:pt idx="550">
                  <c:v>1968.8828100000001</c:v>
                </c:pt>
                <c:pt idx="551">
                  <c:v>739.27953100000002</c:v>
                </c:pt>
                <c:pt idx="552">
                  <c:v>3310.71992</c:v>
                </c:pt>
                <c:pt idx="553">
                  <c:v>1099.0110099999999</c:v>
                </c:pt>
                <c:pt idx="554">
                  <c:v>3149.0943499999998</c:v>
                </c:pt>
                <c:pt idx="555">
                  <c:v>2774.7610100000002</c:v>
                </c:pt>
                <c:pt idx="556">
                  <c:v>3239.4637200000002</c:v>
                </c:pt>
                <c:pt idx="557">
                  <c:v>1634.7610099999999</c:v>
                </c:pt>
                <c:pt idx="558">
                  <c:v>2153.4699700000001</c:v>
                </c:pt>
                <c:pt idx="559">
                  <c:v>1886.7610099999999</c:v>
                </c:pt>
                <c:pt idx="560">
                  <c:v>2601.0110100000002</c:v>
                </c:pt>
                <c:pt idx="561">
                  <c:v>1844.7610099999999</c:v>
                </c:pt>
                <c:pt idx="562">
                  <c:v>3205.4643999999998</c:v>
                </c:pt>
                <c:pt idx="563">
                  <c:v>2260.2926600000001</c:v>
                </c:pt>
                <c:pt idx="564">
                  <c:v>2629.99982</c:v>
                </c:pt>
                <c:pt idx="565">
                  <c:v>1814.2316000000001</c:v>
                </c:pt>
                <c:pt idx="566">
                  <c:v>1615.29042</c:v>
                </c:pt>
                <c:pt idx="567">
                  <c:v>2459.6895800000002</c:v>
                </c:pt>
                <c:pt idx="568">
                  <c:v>2584.5472199999999</c:v>
                </c:pt>
                <c:pt idx="569">
                  <c:v>2071.5337399999999</c:v>
                </c:pt>
                <c:pt idx="570">
                  <c:v>948.04196200000001</c:v>
                </c:pt>
                <c:pt idx="571">
                  <c:v>511.85252300000002</c:v>
                </c:pt>
                <c:pt idx="572">
                  <c:v>1384.0898299999999</c:v>
                </c:pt>
                <c:pt idx="573">
                  <c:v>724.08730100000002</c:v>
                </c:pt>
                <c:pt idx="574">
                  <c:v>162.39373699999999</c:v>
                </c:pt>
                <c:pt idx="575">
                  <c:v>456.71127300000001</c:v>
                </c:pt>
                <c:pt idx="576">
                  <c:v>1221.45939</c:v>
                </c:pt>
                <c:pt idx="577">
                  <c:v>1231.95939</c:v>
                </c:pt>
                <c:pt idx="578">
                  <c:v>778.47631699999999</c:v>
                </c:pt>
                <c:pt idx="579">
                  <c:v>365.69433299999997</c:v>
                </c:pt>
                <c:pt idx="580">
                  <c:v>316.95939399999997</c:v>
                </c:pt>
                <c:pt idx="581">
                  <c:v>592.07207000000005</c:v>
                </c:pt>
                <c:pt idx="582">
                  <c:v>762.36680100000001</c:v>
                </c:pt>
                <c:pt idx="583">
                  <c:v>1317.93885</c:v>
                </c:pt>
                <c:pt idx="584">
                  <c:v>547.39689399999997</c:v>
                </c:pt>
                <c:pt idx="585">
                  <c:v>487.16094399999997</c:v>
                </c:pt>
                <c:pt idx="586">
                  <c:v>159.95277100000001</c:v>
                </c:pt>
                <c:pt idx="587">
                  <c:v>616.43730500000004</c:v>
                </c:pt>
                <c:pt idx="588">
                  <c:v>841.15267100000005</c:v>
                </c:pt>
                <c:pt idx="589">
                  <c:v>415.43752799999999</c:v>
                </c:pt>
                <c:pt idx="590">
                  <c:v>0</c:v>
                </c:pt>
                <c:pt idx="591">
                  <c:v>0</c:v>
                </c:pt>
                <c:pt idx="592">
                  <c:v>778.42093199999999</c:v>
                </c:pt>
                <c:pt idx="593">
                  <c:v>651.53486499999997</c:v>
                </c:pt>
                <c:pt idx="594">
                  <c:v>1010.6228599999999</c:v>
                </c:pt>
                <c:pt idx="595">
                  <c:v>0</c:v>
                </c:pt>
                <c:pt idx="596">
                  <c:v>230.835937</c:v>
                </c:pt>
                <c:pt idx="597">
                  <c:v>0</c:v>
                </c:pt>
                <c:pt idx="598">
                  <c:v>616.95939399999997</c:v>
                </c:pt>
                <c:pt idx="599">
                  <c:v>466.82146299999999</c:v>
                </c:pt>
                <c:pt idx="600">
                  <c:v>482.73834099999999</c:v>
                </c:pt>
                <c:pt idx="601">
                  <c:v>540.151701</c:v>
                </c:pt>
                <c:pt idx="602">
                  <c:v>260.59097300000002</c:v>
                </c:pt>
                <c:pt idx="603">
                  <c:v>627.42814399999997</c:v>
                </c:pt>
                <c:pt idx="604">
                  <c:v>224.24510799999999</c:v>
                </c:pt>
                <c:pt idx="605">
                  <c:v>230.959394</c:v>
                </c:pt>
                <c:pt idx="606">
                  <c:v>737.11415599999998</c:v>
                </c:pt>
                <c:pt idx="607">
                  <c:v>606.16772700000001</c:v>
                </c:pt>
                <c:pt idx="608">
                  <c:v>170.959394</c:v>
                </c:pt>
                <c:pt idx="609">
                  <c:v>142.29272700000001</c:v>
                </c:pt>
                <c:pt idx="610">
                  <c:v>427.16694100000001</c:v>
                </c:pt>
                <c:pt idx="611">
                  <c:v>284.40837299999998</c:v>
                </c:pt>
                <c:pt idx="612">
                  <c:v>199.959394</c:v>
                </c:pt>
                <c:pt idx="613">
                  <c:v>379.69550500000003</c:v>
                </c:pt>
                <c:pt idx="614">
                  <c:v>654.81904299999997</c:v>
                </c:pt>
                <c:pt idx="615">
                  <c:v>250.11988700000001</c:v>
                </c:pt>
                <c:pt idx="616">
                  <c:v>213.00590500000001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718-904D-BCBD-78614EEDF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0885439"/>
        <c:axId val="870481583"/>
      </c:scatterChart>
      <c:valAx>
        <c:axId val="870885439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CENPB-mCherry-RMI1 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0481583"/>
        <c:crosses val="autoZero"/>
        <c:crossBetween val="midCat"/>
      </c:valAx>
      <c:valAx>
        <c:axId val="870481583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BLM 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088543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Prometaphase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'CombinedGRAPHS mCherryGFP_'!$S$1:$S$2</c:f>
              <c:strCache>
                <c:ptCount val="2"/>
                <c:pt idx="0">
                  <c:v>Prometaphase</c:v>
                </c:pt>
                <c:pt idx="1">
                  <c:v>BLM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rgbClr val="011893"/>
              </a:solidFill>
              <a:ln w="9525">
                <a:noFill/>
              </a:ln>
              <a:effectLst/>
            </c:spPr>
          </c:marker>
          <c:xVal>
            <c:numRef>
              <c:f>'CombinedGRAPHS mCherryGFP_'!$R$3:$R$1369</c:f>
              <c:numCache>
                <c:formatCode>General</c:formatCode>
                <c:ptCount val="1367"/>
                <c:pt idx="0">
                  <c:v>243.29999999999995</c:v>
                </c:pt>
                <c:pt idx="1">
                  <c:v>847.69999999999982</c:v>
                </c:pt>
                <c:pt idx="2">
                  <c:v>208.09999999999991</c:v>
                </c:pt>
                <c:pt idx="3">
                  <c:v>669.90000000000009</c:v>
                </c:pt>
                <c:pt idx="4">
                  <c:v>706.8</c:v>
                </c:pt>
                <c:pt idx="5">
                  <c:v>28</c:v>
                </c:pt>
                <c:pt idx="6">
                  <c:v>725.5</c:v>
                </c:pt>
                <c:pt idx="7">
                  <c:v>383.90000000000009</c:v>
                </c:pt>
                <c:pt idx="8">
                  <c:v>844.80000000000018</c:v>
                </c:pt>
                <c:pt idx="9">
                  <c:v>1118.3000000000002</c:v>
                </c:pt>
                <c:pt idx="10">
                  <c:v>463.20000000000005</c:v>
                </c:pt>
                <c:pt idx="11">
                  <c:v>756.69999999999982</c:v>
                </c:pt>
                <c:pt idx="12">
                  <c:v>876.90000000000009</c:v>
                </c:pt>
                <c:pt idx="13">
                  <c:v>622.5</c:v>
                </c:pt>
                <c:pt idx="14">
                  <c:v>431.29999999999995</c:v>
                </c:pt>
                <c:pt idx="15">
                  <c:v>591</c:v>
                </c:pt>
                <c:pt idx="16">
                  <c:v>595.59999999999991</c:v>
                </c:pt>
                <c:pt idx="17">
                  <c:v>357.70000000000005</c:v>
                </c:pt>
                <c:pt idx="18">
                  <c:v>430.09999999999991</c:v>
                </c:pt>
                <c:pt idx="19">
                  <c:v>521.59999999999991</c:v>
                </c:pt>
                <c:pt idx="20">
                  <c:v>934.5</c:v>
                </c:pt>
                <c:pt idx="21">
                  <c:v>844.90000000000009</c:v>
                </c:pt>
                <c:pt idx="22">
                  <c:v>417.40000000000009</c:v>
                </c:pt>
                <c:pt idx="23">
                  <c:v>380.70000000000005</c:v>
                </c:pt>
                <c:pt idx="24">
                  <c:v>590.59999999999991</c:v>
                </c:pt>
                <c:pt idx="25">
                  <c:v>834.40000000000009</c:v>
                </c:pt>
                <c:pt idx="26">
                  <c:v>805.59999999999991</c:v>
                </c:pt>
                <c:pt idx="27">
                  <c:v>902.30000000000018</c:v>
                </c:pt>
                <c:pt idx="28">
                  <c:v>221.20000000000005</c:v>
                </c:pt>
                <c:pt idx="29">
                  <c:v>1156.4000000000001</c:v>
                </c:pt>
                <c:pt idx="30">
                  <c:v>890.09999999999991</c:v>
                </c:pt>
                <c:pt idx="31">
                  <c:v>922</c:v>
                </c:pt>
                <c:pt idx="32">
                  <c:v>748.71052299999997</c:v>
                </c:pt>
                <c:pt idx="33">
                  <c:v>1003.26261</c:v>
                </c:pt>
                <c:pt idx="34">
                  <c:v>1022.72039</c:v>
                </c:pt>
                <c:pt idx="35">
                  <c:v>905.50247000000002</c:v>
                </c:pt>
                <c:pt idx="36">
                  <c:v>960.87091599999997</c:v>
                </c:pt>
                <c:pt idx="37">
                  <c:v>513.21268099999998</c:v>
                </c:pt>
                <c:pt idx="38">
                  <c:v>1163.5501999999999</c:v>
                </c:pt>
                <c:pt idx="39">
                  <c:v>600.37748199999999</c:v>
                </c:pt>
                <c:pt idx="40">
                  <c:v>852.52971200000002</c:v>
                </c:pt>
                <c:pt idx="41">
                  <c:v>626.68653700000004</c:v>
                </c:pt>
                <c:pt idx="42">
                  <c:v>731.22598300000004</c:v>
                </c:pt>
                <c:pt idx="43">
                  <c:v>499.15842199999997</c:v>
                </c:pt>
                <c:pt idx="44">
                  <c:v>564.23605899999995</c:v>
                </c:pt>
                <c:pt idx="45">
                  <c:v>1216.1315500000001</c:v>
                </c:pt>
                <c:pt idx="46">
                  <c:v>451.32279399999999</c:v>
                </c:pt>
                <c:pt idx="47">
                  <c:v>551.853835</c:v>
                </c:pt>
                <c:pt idx="48">
                  <c:v>485.30269900000002</c:v>
                </c:pt>
                <c:pt idx="49">
                  <c:v>759.61636099999998</c:v>
                </c:pt>
                <c:pt idx="50">
                  <c:v>630.64601400000004</c:v>
                </c:pt>
                <c:pt idx="51">
                  <c:v>582.78844400000003</c:v>
                </c:pt>
                <c:pt idx="52">
                  <c:v>519.31071999999995</c:v>
                </c:pt>
                <c:pt idx="53">
                  <c:v>503.29716500000001</c:v>
                </c:pt>
                <c:pt idx="54">
                  <c:v>927.47107800000003</c:v>
                </c:pt>
                <c:pt idx="55">
                  <c:v>681.26061100000004</c:v>
                </c:pt>
                <c:pt idx="56">
                  <c:v>988.02402400000005</c:v>
                </c:pt>
                <c:pt idx="57">
                  <c:v>600.98136599999998</c:v>
                </c:pt>
                <c:pt idx="58">
                  <c:v>466.67959200000001</c:v>
                </c:pt>
                <c:pt idx="59">
                  <c:v>669.82542599999999</c:v>
                </c:pt>
                <c:pt idx="60">
                  <c:v>459.31011999999998</c:v>
                </c:pt>
                <c:pt idx="61">
                  <c:v>768.63424899999995</c:v>
                </c:pt>
                <c:pt idx="62">
                  <c:v>723.156071</c:v>
                </c:pt>
                <c:pt idx="63">
                  <c:v>376.46729399999998</c:v>
                </c:pt>
                <c:pt idx="64">
                  <c:v>616.89824599999997</c:v>
                </c:pt>
                <c:pt idx="65">
                  <c:v>301.50552900000002</c:v>
                </c:pt>
                <c:pt idx="66">
                  <c:v>223.88464099999999</c:v>
                </c:pt>
                <c:pt idx="67">
                  <c:v>447.29710999999998</c:v>
                </c:pt>
                <c:pt idx="68">
                  <c:v>453.85771899999997</c:v>
                </c:pt>
                <c:pt idx="69">
                  <c:v>319.450627</c:v>
                </c:pt>
                <c:pt idx="70">
                  <c:v>740.63079700000003</c:v>
                </c:pt>
                <c:pt idx="71">
                  <c:v>326.632048</c:v>
                </c:pt>
                <c:pt idx="72">
                  <c:v>343.00401900000003</c:v>
                </c:pt>
                <c:pt idx="73">
                  <c:v>544.86057700000003</c:v>
                </c:pt>
                <c:pt idx="74">
                  <c:v>393.43033700000001</c:v>
                </c:pt>
                <c:pt idx="75">
                  <c:v>237.06568100000001</c:v>
                </c:pt>
                <c:pt idx="76">
                  <c:v>323.08872200000002</c:v>
                </c:pt>
                <c:pt idx="77">
                  <c:v>434.317294</c:v>
                </c:pt>
                <c:pt idx="78">
                  <c:v>340.84021000000001</c:v>
                </c:pt>
                <c:pt idx="79">
                  <c:v>137.201504</c:v>
                </c:pt>
                <c:pt idx="80">
                  <c:v>209.48503600000001</c:v>
                </c:pt>
                <c:pt idx="81">
                  <c:v>365.82498600000002</c:v>
                </c:pt>
                <c:pt idx="82">
                  <c:v>644.22183900000005</c:v>
                </c:pt>
                <c:pt idx="83">
                  <c:v>170.289446</c:v>
                </c:pt>
                <c:pt idx="84">
                  <c:v>430.249437</c:v>
                </c:pt>
                <c:pt idx="85">
                  <c:v>309.93192800000003</c:v>
                </c:pt>
                <c:pt idx="86">
                  <c:v>438.06491299999999</c:v>
                </c:pt>
                <c:pt idx="87">
                  <c:v>240.76290800000001</c:v>
                </c:pt>
                <c:pt idx="88">
                  <c:v>741.13175200000001</c:v>
                </c:pt>
                <c:pt idx="89">
                  <c:v>405.19322</c:v>
                </c:pt>
                <c:pt idx="90">
                  <c:v>340.93982899999997</c:v>
                </c:pt>
                <c:pt idx="91">
                  <c:v>620.53634099999999</c:v>
                </c:pt>
                <c:pt idx="92">
                  <c:v>341.91801600000002</c:v>
                </c:pt>
                <c:pt idx="93">
                  <c:v>169.59229400000001</c:v>
                </c:pt>
                <c:pt idx="94">
                  <c:v>166.04361</c:v>
                </c:pt>
                <c:pt idx="95">
                  <c:v>268.27919900000001</c:v>
                </c:pt>
                <c:pt idx="96">
                  <c:v>310.52979399999998</c:v>
                </c:pt>
                <c:pt idx="97">
                  <c:v>464.35658000000001</c:v>
                </c:pt>
                <c:pt idx="98">
                  <c:v>462.56233900000001</c:v>
                </c:pt>
                <c:pt idx="99">
                  <c:v>336.47183899999999</c:v>
                </c:pt>
                <c:pt idx="100">
                  <c:v>398.46274799999998</c:v>
                </c:pt>
                <c:pt idx="101">
                  <c:v>347.78045200000003</c:v>
                </c:pt>
                <c:pt idx="102">
                  <c:v>400.989125</c:v>
                </c:pt>
                <c:pt idx="103">
                  <c:v>372.13132899999999</c:v>
                </c:pt>
                <c:pt idx="104">
                  <c:v>471.71173800000003</c:v>
                </c:pt>
                <c:pt idx="105">
                  <c:v>379.536902</c:v>
                </c:pt>
                <c:pt idx="106">
                  <c:v>323.08139599999998</c:v>
                </c:pt>
                <c:pt idx="107">
                  <c:v>1344.4802369158401</c:v>
                </c:pt>
                <c:pt idx="108">
                  <c:v>671.02525283101022</c:v>
                </c:pt>
                <c:pt idx="109">
                  <c:v>858.99271010383018</c:v>
                </c:pt>
                <c:pt idx="110">
                  <c:v>563.58433359137007</c:v>
                </c:pt>
                <c:pt idx="111">
                  <c:v>630.81492926641022</c:v>
                </c:pt>
                <c:pt idx="112">
                  <c:v>814.20221991623021</c:v>
                </c:pt>
                <c:pt idx="113">
                  <c:v>1393.2003548460002</c:v>
                </c:pt>
                <c:pt idx="114">
                  <c:v>1546.1696617767002</c:v>
                </c:pt>
                <c:pt idx="115">
                  <c:v>684.9793391960502</c:v>
                </c:pt>
                <c:pt idx="116">
                  <c:v>854.14044829354998</c:v>
                </c:pt>
                <c:pt idx="117">
                  <c:v>1640.2471898665799</c:v>
                </c:pt>
                <c:pt idx="118">
                  <c:v>687.68491601398</c:v>
                </c:pt>
                <c:pt idx="119">
                  <c:v>829.71852541305998</c:v>
                </c:pt>
                <c:pt idx="120">
                  <c:v>979.76352680737</c:v>
                </c:pt>
                <c:pt idx="121">
                  <c:v>1586.6542771613099</c:v>
                </c:pt>
                <c:pt idx="122">
                  <c:v>912.0213174058299</c:v>
                </c:pt>
                <c:pt idx="123">
                  <c:v>1138.09319118846</c:v>
                </c:pt>
                <c:pt idx="124">
                  <c:v>2902.72315014879</c:v>
                </c:pt>
                <c:pt idx="125">
                  <c:v>2773.4571617767001</c:v>
                </c:pt>
                <c:pt idx="126">
                  <c:v>1571.0946617766999</c:v>
                </c:pt>
                <c:pt idx="127">
                  <c:v>1957.9629390876203</c:v>
                </c:pt>
                <c:pt idx="128">
                  <c:v>1314.0369031560099</c:v>
                </c:pt>
                <c:pt idx="129">
                  <c:v>1754.7174878636501</c:v>
                </c:pt>
                <c:pt idx="130">
                  <c:v>1369.7873608917403</c:v>
                </c:pt>
                <c:pt idx="131">
                  <c:v>497.34238904942004</c:v>
                </c:pt>
                <c:pt idx="132">
                  <c:v>1160.75114325818</c:v>
                </c:pt>
                <c:pt idx="133">
                  <c:v>1356.7170301977503</c:v>
                </c:pt>
                <c:pt idx="134">
                  <c:v>1263.5653607014301</c:v>
                </c:pt>
                <c:pt idx="135">
                  <c:v>1229.9417047874499</c:v>
                </c:pt>
                <c:pt idx="136">
                  <c:v>1848.3474395544699</c:v>
                </c:pt>
                <c:pt idx="137">
                  <c:v>644.65201471787032</c:v>
                </c:pt>
                <c:pt idx="138">
                  <c:v>1831.5407461140403</c:v>
                </c:pt>
                <c:pt idx="139">
                  <c:v>1466.9301556038599</c:v>
                </c:pt>
                <c:pt idx="140">
                  <c:v>813.68746999587029</c:v>
                </c:pt>
                <c:pt idx="141">
                  <c:v>1187.86688399892</c:v>
                </c:pt>
                <c:pt idx="142">
                  <c:v>1158.5553760624102</c:v>
                </c:pt>
                <c:pt idx="143">
                  <c:v>1932.32848530611</c:v>
                </c:pt>
                <c:pt idx="144">
                  <c:v>485.09319118845997</c:v>
                </c:pt>
                <c:pt idx="145">
                  <c:v>1622.59055729908</c:v>
                </c:pt>
                <c:pt idx="146">
                  <c:v>1219.0158156228499</c:v>
                </c:pt>
                <c:pt idx="147">
                  <c:v>716.52350793054029</c:v>
                </c:pt>
                <c:pt idx="148">
                  <c:v>1218.83417790573</c:v>
                </c:pt>
                <c:pt idx="149">
                  <c:v>768.88632844336007</c:v>
                </c:pt>
                <c:pt idx="150">
                  <c:v>1318.0049558943401</c:v>
                </c:pt>
                <c:pt idx="151">
                  <c:v>1224.9125189195502</c:v>
                </c:pt>
                <c:pt idx="152">
                  <c:v>1162.2071617767001</c:v>
                </c:pt>
                <c:pt idx="153">
                  <c:v>354.43785590014102</c:v>
                </c:pt>
                <c:pt idx="154">
                  <c:v>511.87806925821099</c:v>
                </c:pt>
                <c:pt idx="155">
                  <c:v>566.13124625363002</c:v>
                </c:pt>
                <c:pt idx="156">
                  <c:v>280.88034198548394</c:v>
                </c:pt>
                <c:pt idx="157">
                  <c:v>508.22995965753205</c:v>
                </c:pt>
                <c:pt idx="158">
                  <c:v>342.79159739674003</c:v>
                </c:pt>
                <c:pt idx="159">
                  <c:v>239.38646539575302</c:v>
                </c:pt>
                <c:pt idx="160">
                  <c:v>225.74956494129901</c:v>
                </c:pt>
                <c:pt idx="161">
                  <c:v>220.56710760082103</c:v>
                </c:pt>
                <c:pt idx="162">
                  <c:v>458.007867238009</c:v>
                </c:pt>
                <c:pt idx="163">
                  <c:v>411.77918961672594</c:v>
                </c:pt>
                <c:pt idx="164">
                  <c:v>508.50397834912098</c:v>
                </c:pt>
                <c:pt idx="165">
                  <c:v>461.694391572261</c:v>
                </c:pt>
                <c:pt idx="166">
                  <c:v>474.85604731463798</c:v>
                </c:pt>
                <c:pt idx="167">
                  <c:v>309.48624639035802</c:v>
                </c:pt>
                <c:pt idx="168">
                  <c:v>243.75461664699299</c:v>
                </c:pt>
                <c:pt idx="169">
                  <c:v>254.894515983529</c:v>
                </c:pt>
                <c:pt idx="170">
                  <c:v>380.689630523034</c:v>
                </c:pt>
                <c:pt idx="171">
                  <c:v>358.28943289457504</c:v>
                </c:pt>
                <c:pt idx="172">
                  <c:v>221.06581742957997</c:v>
                </c:pt>
                <c:pt idx="173">
                  <c:v>256.89031981253504</c:v>
                </c:pt>
                <c:pt idx="174">
                  <c:v>291.632867238009</c:v>
                </c:pt>
                <c:pt idx="175">
                  <c:v>173.64252907375794</c:v>
                </c:pt>
                <c:pt idx="176">
                  <c:v>264.67044893735601</c:v>
                </c:pt>
                <c:pt idx="177">
                  <c:v>398.19852380366603</c:v>
                </c:pt>
                <c:pt idx="178">
                  <c:v>355.23578162780905</c:v>
                </c:pt>
                <c:pt idx="179">
                  <c:v>325.49397834912099</c:v>
                </c:pt>
                <c:pt idx="180">
                  <c:v>249.34397834912102</c:v>
                </c:pt>
                <c:pt idx="181">
                  <c:v>216.26778787292994</c:v>
                </c:pt>
                <c:pt idx="182">
                  <c:v>315.52175612689803</c:v>
                </c:pt>
                <c:pt idx="183">
                  <c:v>1470.2208690940602</c:v>
                </c:pt>
                <c:pt idx="184">
                  <c:v>1058.56730160384</c:v>
                </c:pt>
                <c:pt idx="185">
                  <c:v>544.33579709904006</c:v>
                </c:pt>
                <c:pt idx="186">
                  <c:v>1701.8960407735399</c:v>
                </c:pt>
                <c:pt idx="187">
                  <c:v>1094.5113957778203</c:v>
                </c:pt>
                <c:pt idx="188">
                  <c:v>1706.4479442658303</c:v>
                </c:pt>
                <c:pt idx="189">
                  <c:v>1454.6100326371402</c:v>
                </c:pt>
                <c:pt idx="190">
                  <c:v>1102.4984457197502</c:v>
                </c:pt>
                <c:pt idx="191">
                  <c:v>1507.3707634593202</c:v>
                </c:pt>
                <c:pt idx="192">
                  <c:v>3021.5177867552597</c:v>
                </c:pt>
                <c:pt idx="193">
                  <c:v>574.62497726675019</c:v>
                </c:pt>
                <c:pt idx="194">
                  <c:v>826.82568149211011</c:v>
                </c:pt>
                <c:pt idx="195">
                  <c:v>563.44234815877007</c:v>
                </c:pt>
                <c:pt idx="196">
                  <c:v>579.73669844126016</c:v>
                </c:pt>
                <c:pt idx="197">
                  <c:v>635.09420001062017</c:v>
                </c:pt>
                <c:pt idx="198">
                  <c:v>1769.6075963857202</c:v>
                </c:pt>
                <c:pt idx="199">
                  <c:v>858.88002931819028</c:v>
                </c:pt>
                <c:pt idx="200">
                  <c:v>820.68033265490021</c:v>
                </c:pt>
                <c:pt idx="201">
                  <c:v>749.12446197990994</c:v>
                </c:pt>
                <c:pt idx="202">
                  <c:v>615.45068149211011</c:v>
                </c:pt>
                <c:pt idx="203">
                  <c:v>611.49234815877026</c:v>
                </c:pt>
                <c:pt idx="204">
                  <c:v>725.63818149211011</c:v>
                </c:pt>
                <c:pt idx="205">
                  <c:v>1371.6618883886599</c:v>
                </c:pt>
                <c:pt idx="206">
                  <c:v>737.14711006352991</c:v>
                </c:pt>
                <c:pt idx="207">
                  <c:v>1013.5974206225401</c:v>
                </c:pt>
                <c:pt idx="208">
                  <c:v>497.57568149211011</c:v>
                </c:pt>
                <c:pt idx="209">
                  <c:v>398.82568149211011</c:v>
                </c:pt>
                <c:pt idx="210">
                  <c:v>501.32568149211011</c:v>
                </c:pt>
                <c:pt idx="211">
                  <c:v>333.13450502152</c:v>
                </c:pt>
                <c:pt idx="212">
                  <c:v>564.28996720638997</c:v>
                </c:pt>
                <c:pt idx="213">
                  <c:v>202.29790371433</c:v>
                </c:pt>
                <c:pt idx="214">
                  <c:v>1058.40901482544</c:v>
                </c:pt>
                <c:pt idx="215">
                  <c:v>309.87568149211029</c:v>
                </c:pt>
                <c:pt idx="216">
                  <c:v>272.57568149211011</c:v>
                </c:pt>
                <c:pt idx="217">
                  <c:v>1258.7055696820503</c:v>
                </c:pt>
                <c:pt idx="218">
                  <c:v>1064.8826740591599</c:v>
                </c:pt>
                <c:pt idx="219">
                  <c:v>1721.7209032754999</c:v>
                </c:pt>
                <c:pt idx="220">
                  <c:v>1404.4419333184201</c:v>
                </c:pt>
                <c:pt idx="221">
                  <c:v>972.10689495524002</c:v>
                </c:pt>
                <c:pt idx="222">
                  <c:v>1569.5369333184199</c:v>
                </c:pt>
                <c:pt idx="223">
                  <c:v>1447.9419333184201</c:v>
                </c:pt>
                <c:pt idx="224">
                  <c:v>1793.1562190326999</c:v>
                </c:pt>
                <c:pt idx="225">
                  <c:v>1490.3611252376099</c:v>
                </c:pt>
                <c:pt idx="226">
                  <c:v>487.27914262074</c:v>
                </c:pt>
                <c:pt idx="227">
                  <c:v>800.44193331842007</c:v>
                </c:pt>
                <c:pt idx="228">
                  <c:v>1560.0990761755602</c:v>
                </c:pt>
                <c:pt idx="229">
                  <c:v>2033.35936451108</c:v>
                </c:pt>
                <c:pt idx="230">
                  <c:v>957.50542538190984</c:v>
                </c:pt>
                <c:pt idx="231">
                  <c:v>379.44193331842007</c:v>
                </c:pt>
                <c:pt idx="232">
                  <c:v>1071.9479574147999</c:v>
                </c:pt>
                <c:pt idx="233">
                  <c:v>683.21551822408014</c:v>
                </c:pt>
                <c:pt idx="234">
                  <c:v>1719.3381081818002</c:v>
                </c:pt>
                <c:pt idx="235">
                  <c:v>1216.1710999850802</c:v>
                </c:pt>
                <c:pt idx="236">
                  <c:v>1761.4701023325001</c:v>
                </c:pt>
                <c:pt idx="237">
                  <c:v>1193.5060358825199</c:v>
                </c:pt>
                <c:pt idx="238">
                  <c:v>1332.2729192339102</c:v>
                </c:pt>
                <c:pt idx="239">
                  <c:v>2576.9284198048999</c:v>
                </c:pt>
                <c:pt idx="240">
                  <c:v>596.21551822408014</c:v>
                </c:pt>
                <c:pt idx="241">
                  <c:v>1146.5791882203803</c:v>
                </c:pt>
                <c:pt idx="242">
                  <c:v>1213.9054749850802</c:v>
                </c:pt>
                <c:pt idx="243">
                  <c:v>1065.7752666517499</c:v>
                </c:pt>
                <c:pt idx="244">
                  <c:v>1704.6085999850802</c:v>
                </c:pt>
                <c:pt idx="245">
                  <c:v>1786.5824738589599</c:v>
                </c:pt>
                <c:pt idx="246">
                  <c:v>1394.29378517027</c:v>
                </c:pt>
                <c:pt idx="247">
                  <c:v>1115.9752666517502</c:v>
                </c:pt>
                <c:pt idx="248">
                  <c:v>1914.68342991705</c:v>
                </c:pt>
                <c:pt idx="249">
                  <c:v>1534.9569333184199</c:v>
                </c:pt>
                <c:pt idx="250">
                  <c:v>1331.05304442953</c:v>
                </c:pt>
                <c:pt idx="251">
                  <c:v>1413.9393952473501</c:v>
                </c:pt>
                <c:pt idx="252">
                  <c:v>1275.8466952231802</c:v>
                </c:pt>
                <c:pt idx="253">
                  <c:v>410.29041816690005</c:v>
                </c:pt>
                <c:pt idx="254">
                  <c:v>865.6812495577301</c:v>
                </c:pt>
                <c:pt idx="255">
                  <c:v>1084.31480940388</c:v>
                </c:pt>
                <c:pt idx="256">
                  <c:v>1399.1407473210099</c:v>
                </c:pt>
                <c:pt idx="257">
                  <c:v>1311.59809125279</c:v>
                </c:pt>
                <c:pt idx="258">
                  <c:v>1766.82803254438</c:v>
                </c:pt>
                <c:pt idx="259">
                  <c:v>744.39007633999995</c:v>
                </c:pt>
                <c:pt idx="260">
                  <c:v>1807.9743207539798</c:v>
                </c:pt>
                <c:pt idx="261">
                  <c:v>1364.6820995300202</c:v>
                </c:pt>
                <c:pt idx="262">
                  <c:v>1049.7670569346199</c:v>
                </c:pt>
                <c:pt idx="263">
                  <c:v>518.15227496861985</c:v>
                </c:pt>
                <c:pt idx="264">
                  <c:v>1003.6636968800401</c:v>
                </c:pt>
                <c:pt idx="265">
                  <c:v>894.18630026091</c:v>
                </c:pt>
                <c:pt idx="266">
                  <c:v>834.98676270311012</c:v>
                </c:pt>
                <c:pt idx="267">
                  <c:v>840.39414824685014</c:v>
                </c:pt>
                <c:pt idx="268">
                  <c:v>810.36312026367</c:v>
                </c:pt>
                <c:pt idx="269">
                  <c:v>813.23543995178011</c:v>
                </c:pt>
                <c:pt idx="270">
                  <c:v>888.91293820475016</c:v>
                </c:pt>
                <c:pt idx="271">
                  <c:v>1073.5854582869499</c:v>
                </c:pt>
                <c:pt idx="272">
                  <c:v>557.34908517594999</c:v>
                </c:pt>
                <c:pt idx="273">
                  <c:v>474.72546844181011</c:v>
                </c:pt>
                <c:pt idx="274">
                  <c:v>1036.4239229553298</c:v>
                </c:pt>
                <c:pt idx="275">
                  <c:v>550.87732831902008</c:v>
                </c:pt>
                <c:pt idx="276">
                  <c:v>1216.3851754015202</c:v>
                </c:pt>
                <c:pt idx="277">
                  <c:v>467.92504746974987</c:v>
                </c:pt>
                <c:pt idx="278">
                  <c:v>674.10769356131982</c:v>
                </c:pt>
                <c:pt idx="279">
                  <c:v>1086.82803254438</c:v>
                </c:pt>
                <c:pt idx="280">
                  <c:v>845.61649408284006</c:v>
                </c:pt>
                <c:pt idx="281">
                  <c:v>718.48489528947016</c:v>
                </c:pt>
                <c:pt idx="282">
                  <c:v>508.24803254438007</c:v>
                </c:pt>
                <c:pt idx="283">
                  <c:v>755.47437400778995</c:v>
                </c:pt>
                <c:pt idx="284">
                  <c:v>744.82803254437999</c:v>
                </c:pt>
                <c:pt idx="285">
                  <c:v>1017.4137468300898</c:v>
                </c:pt>
                <c:pt idx="286">
                  <c:v>566.47954769589001</c:v>
                </c:pt>
                <c:pt idx="287">
                  <c:v>551.84416157662986</c:v>
                </c:pt>
                <c:pt idx="288">
                  <c:v>544.63238037046017</c:v>
                </c:pt>
                <c:pt idx="289">
                  <c:v>622.99862046672604</c:v>
                </c:pt>
                <c:pt idx="290">
                  <c:v>441.7407545296561</c:v>
                </c:pt>
                <c:pt idx="291">
                  <c:v>522.87876357942594</c:v>
                </c:pt>
                <c:pt idx="292">
                  <c:v>454.41722511789601</c:v>
                </c:pt>
                <c:pt idx="293">
                  <c:v>723.75752930039596</c:v>
                </c:pt>
                <c:pt idx="294">
                  <c:v>761.41722511789601</c:v>
                </c:pt>
                <c:pt idx="295">
                  <c:v>320.64110571491096</c:v>
                </c:pt>
                <c:pt idx="296">
                  <c:v>1023.110773504986</c:v>
                </c:pt>
                <c:pt idx="297">
                  <c:v>357.907791155626</c:v>
                </c:pt>
                <c:pt idx="298">
                  <c:v>536.25992174710598</c:v>
                </c:pt>
                <c:pt idx="299">
                  <c:v>1039.4525192355359</c:v>
                </c:pt>
                <c:pt idx="300">
                  <c:v>1045.485235193456</c:v>
                </c:pt>
                <c:pt idx="301">
                  <c:v>521.41722511789601</c:v>
                </c:pt>
                <c:pt idx="302">
                  <c:v>673.21484416550595</c:v>
                </c:pt>
                <c:pt idx="303">
                  <c:v>452.60641430707608</c:v>
                </c:pt>
                <c:pt idx="304">
                  <c:v>840.55281833822607</c:v>
                </c:pt>
                <c:pt idx="305">
                  <c:v>448.82972511789592</c:v>
                </c:pt>
                <c:pt idx="306">
                  <c:v>1210.0266001178961</c:v>
                </c:pt>
                <c:pt idx="307">
                  <c:v>688.95939379258596</c:v>
                </c:pt>
                <c:pt idx="308">
                  <c:v>845.25933038104597</c:v>
                </c:pt>
                <c:pt idx="309">
                  <c:v>432.50055845122608</c:v>
                </c:pt>
                <c:pt idx="310">
                  <c:v>485.616277250596</c:v>
                </c:pt>
                <c:pt idx="311">
                  <c:v>710.41722511789601</c:v>
                </c:pt>
                <c:pt idx="312">
                  <c:v>842.26076253285612</c:v>
                </c:pt>
                <c:pt idx="313">
                  <c:v>659.556760001616</c:v>
                </c:pt>
                <c:pt idx="314">
                  <c:v>1015.9229722443259</c:v>
                </c:pt>
                <c:pt idx="315">
                  <c:v>958.23836332927601</c:v>
                </c:pt>
                <c:pt idx="316">
                  <c:v>725.1351738358361</c:v>
                </c:pt>
                <c:pt idx="317">
                  <c:v>822.58686797503594</c:v>
                </c:pt>
                <c:pt idx="318">
                  <c:v>580.25166220398603</c:v>
                </c:pt>
                <c:pt idx="319">
                  <c:v>851.41722511789601</c:v>
                </c:pt>
                <c:pt idx="320">
                  <c:v>833.82107127173606</c:v>
                </c:pt>
                <c:pt idx="321">
                  <c:v>804.64152418331594</c:v>
                </c:pt>
                <c:pt idx="322">
                  <c:v>672.82184939534602</c:v>
                </c:pt>
                <c:pt idx="323">
                  <c:v>877.46722511789596</c:v>
                </c:pt>
                <c:pt idx="324">
                  <c:v>534.63561592248595</c:v>
                </c:pt>
                <c:pt idx="325">
                  <c:v>488.37876357942594</c:v>
                </c:pt>
                <c:pt idx="326">
                  <c:v>976.41722511789601</c:v>
                </c:pt>
                <c:pt idx="327">
                  <c:v>1363.8889993114362</c:v>
                </c:pt>
                <c:pt idx="328">
                  <c:v>537.8801880808561</c:v>
                </c:pt>
                <c:pt idx="329">
                  <c:v>821.427977806066</c:v>
                </c:pt>
                <c:pt idx="330">
                  <c:v>444.41722511789601</c:v>
                </c:pt>
                <c:pt idx="331">
                  <c:v>840.92447149470593</c:v>
                </c:pt>
                <c:pt idx="332">
                  <c:v>805.5618034311459</c:v>
                </c:pt>
                <c:pt idx="333">
                  <c:v>702.48315918382593</c:v>
                </c:pt>
                <c:pt idx="334">
                  <c:v>509.3193990309361</c:v>
                </c:pt>
                <c:pt idx="335">
                  <c:v>413.41722511789601</c:v>
                </c:pt>
                <c:pt idx="336">
                  <c:v>639.75593479530596</c:v>
                </c:pt>
              </c:numCache>
            </c:numRef>
          </c:xVal>
          <c:yVal>
            <c:numRef>
              <c:f>'CombinedGRAPHS mCherryGFP_'!$S$3:$S$1369</c:f>
              <c:numCache>
                <c:formatCode>General</c:formatCode>
                <c:ptCount val="1367"/>
                <c:pt idx="0">
                  <c:v>0</c:v>
                </c:pt>
                <c:pt idx="1">
                  <c:v>610.29999999999973</c:v>
                </c:pt>
                <c:pt idx="2">
                  <c:v>0</c:v>
                </c:pt>
                <c:pt idx="3">
                  <c:v>510.29999999999973</c:v>
                </c:pt>
                <c:pt idx="4">
                  <c:v>359</c:v>
                </c:pt>
                <c:pt idx="5">
                  <c:v>0</c:v>
                </c:pt>
                <c:pt idx="6">
                  <c:v>385.09999999999991</c:v>
                </c:pt>
                <c:pt idx="7">
                  <c:v>105.40000000000009</c:v>
                </c:pt>
                <c:pt idx="8">
                  <c:v>317</c:v>
                </c:pt>
                <c:pt idx="9">
                  <c:v>578.90000000000009</c:v>
                </c:pt>
                <c:pt idx="10">
                  <c:v>274.40000000000009</c:v>
                </c:pt>
                <c:pt idx="11">
                  <c:v>511.79999999999973</c:v>
                </c:pt>
                <c:pt idx="12">
                  <c:v>175.59999999999991</c:v>
                </c:pt>
                <c:pt idx="13">
                  <c:v>119.79999999999973</c:v>
                </c:pt>
                <c:pt idx="14">
                  <c:v>232.69999999999982</c:v>
                </c:pt>
                <c:pt idx="15">
                  <c:v>148.90000000000009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174</c:v>
                </c:pt>
                <c:pt idx="20">
                  <c:v>0</c:v>
                </c:pt>
                <c:pt idx="21">
                  <c:v>120.79999999999973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470.09999999999991</c:v>
                </c:pt>
                <c:pt idx="27">
                  <c:v>226</c:v>
                </c:pt>
                <c:pt idx="28">
                  <c:v>0</c:v>
                </c:pt>
                <c:pt idx="29">
                  <c:v>499.69999999999982</c:v>
                </c:pt>
                <c:pt idx="30">
                  <c:v>662.79999999999973</c:v>
                </c:pt>
                <c:pt idx="31">
                  <c:v>0</c:v>
                </c:pt>
                <c:pt idx="32">
                  <c:v>589.29690600000004</c:v>
                </c:pt>
                <c:pt idx="33">
                  <c:v>993.19493399999999</c:v>
                </c:pt>
                <c:pt idx="34">
                  <c:v>1382.7387100000001</c:v>
                </c:pt>
                <c:pt idx="35">
                  <c:v>1343.2729899999999</c:v>
                </c:pt>
                <c:pt idx="36">
                  <c:v>1234.4751100000001</c:v>
                </c:pt>
                <c:pt idx="37">
                  <c:v>1160.3618300000001</c:v>
                </c:pt>
                <c:pt idx="38">
                  <c:v>1278.6328799999999</c:v>
                </c:pt>
                <c:pt idx="39">
                  <c:v>966.35105799999997</c:v>
                </c:pt>
                <c:pt idx="40">
                  <c:v>570.71099200000003</c:v>
                </c:pt>
                <c:pt idx="41">
                  <c:v>606.28982800000006</c:v>
                </c:pt>
                <c:pt idx="42">
                  <c:v>1103.6642099999999</c:v>
                </c:pt>
                <c:pt idx="43">
                  <c:v>902.62695499999995</c:v>
                </c:pt>
                <c:pt idx="44">
                  <c:v>761.134457</c:v>
                </c:pt>
                <c:pt idx="45">
                  <c:v>1265.3426300000001</c:v>
                </c:pt>
                <c:pt idx="46">
                  <c:v>992.99820999999997</c:v>
                </c:pt>
                <c:pt idx="47">
                  <c:v>230.571057</c:v>
                </c:pt>
                <c:pt idx="48">
                  <c:v>688.21310300000005</c:v>
                </c:pt>
                <c:pt idx="49">
                  <c:v>1126.8923600000001</c:v>
                </c:pt>
                <c:pt idx="50">
                  <c:v>436.13536199999999</c:v>
                </c:pt>
                <c:pt idx="51">
                  <c:v>549.52324899999996</c:v>
                </c:pt>
                <c:pt idx="52">
                  <c:v>832.50153899999998</c:v>
                </c:pt>
                <c:pt idx="53">
                  <c:v>490.99981200000002</c:v>
                </c:pt>
                <c:pt idx="54">
                  <c:v>1372.79981</c:v>
                </c:pt>
                <c:pt idx="55">
                  <c:v>240.87871699999999</c:v>
                </c:pt>
                <c:pt idx="56">
                  <c:v>967.76933699999995</c:v>
                </c:pt>
                <c:pt idx="57">
                  <c:v>863.33489599999996</c:v>
                </c:pt>
                <c:pt idx="58">
                  <c:v>613.62408800000003</c:v>
                </c:pt>
                <c:pt idx="59">
                  <c:v>1185.7747300000001</c:v>
                </c:pt>
                <c:pt idx="60">
                  <c:v>480.66405400000002</c:v>
                </c:pt>
                <c:pt idx="61">
                  <c:v>705.75889199999995</c:v>
                </c:pt>
                <c:pt idx="62">
                  <c:v>364.61467900000002</c:v>
                </c:pt>
                <c:pt idx="63">
                  <c:v>965.52123700000004</c:v>
                </c:pt>
                <c:pt idx="64">
                  <c:v>1765.9200499999999</c:v>
                </c:pt>
                <c:pt idx="65">
                  <c:v>770.90211999999997</c:v>
                </c:pt>
                <c:pt idx="66">
                  <c:v>676.91664500000002</c:v>
                </c:pt>
                <c:pt idx="67">
                  <c:v>1251.1210100000001</c:v>
                </c:pt>
                <c:pt idx="68">
                  <c:v>780.82176900000002</c:v>
                </c:pt>
                <c:pt idx="69">
                  <c:v>809.13512600000001</c:v>
                </c:pt>
                <c:pt idx="70">
                  <c:v>2192.0420300000001</c:v>
                </c:pt>
                <c:pt idx="71">
                  <c:v>363.03558099999998</c:v>
                </c:pt>
                <c:pt idx="72">
                  <c:v>727.74136999999996</c:v>
                </c:pt>
                <c:pt idx="73">
                  <c:v>1368.17236</c:v>
                </c:pt>
                <c:pt idx="74">
                  <c:v>1371.24406</c:v>
                </c:pt>
                <c:pt idx="75">
                  <c:v>308.96075300000001</c:v>
                </c:pt>
                <c:pt idx="76">
                  <c:v>134.33909399999999</c:v>
                </c:pt>
                <c:pt idx="77">
                  <c:v>928.25337999999999</c:v>
                </c:pt>
                <c:pt idx="78">
                  <c:v>667.437904</c:v>
                </c:pt>
                <c:pt idx="79">
                  <c:v>0</c:v>
                </c:pt>
                <c:pt idx="80">
                  <c:v>733.94462399999998</c:v>
                </c:pt>
                <c:pt idx="81">
                  <c:v>604.03726300000005</c:v>
                </c:pt>
                <c:pt idx="82">
                  <c:v>1405.16896</c:v>
                </c:pt>
                <c:pt idx="83">
                  <c:v>460.51016099999998</c:v>
                </c:pt>
                <c:pt idx="84">
                  <c:v>772.19980899999996</c:v>
                </c:pt>
                <c:pt idx="85">
                  <c:v>315.00599299999999</c:v>
                </c:pt>
                <c:pt idx="86">
                  <c:v>1326.0628999999999</c:v>
                </c:pt>
                <c:pt idx="87">
                  <c:v>342.92255299999999</c:v>
                </c:pt>
                <c:pt idx="88">
                  <c:v>2018.22756</c:v>
                </c:pt>
                <c:pt idx="89">
                  <c:v>836.61845900000003</c:v>
                </c:pt>
                <c:pt idx="90">
                  <c:v>643.36806799999999</c:v>
                </c:pt>
                <c:pt idx="91">
                  <c:v>1845.4629</c:v>
                </c:pt>
                <c:pt idx="92">
                  <c:v>654.26266299999997</c:v>
                </c:pt>
                <c:pt idx="93">
                  <c:v>575.17123700000002</c:v>
                </c:pt>
                <c:pt idx="94">
                  <c:v>303.23834199999999</c:v>
                </c:pt>
                <c:pt idx="95">
                  <c:v>873.42004699999995</c:v>
                </c:pt>
                <c:pt idx="96">
                  <c:v>690.40873699999997</c:v>
                </c:pt>
                <c:pt idx="97">
                  <c:v>1579.61052</c:v>
                </c:pt>
                <c:pt idx="98">
                  <c:v>1081.91876</c:v>
                </c:pt>
                <c:pt idx="99">
                  <c:v>473.32047999999998</c:v>
                </c:pt>
                <c:pt idx="100">
                  <c:v>1629.68715</c:v>
                </c:pt>
                <c:pt idx="101">
                  <c:v>642.96202700000003</c:v>
                </c:pt>
                <c:pt idx="102">
                  <c:v>939.48074399999996</c:v>
                </c:pt>
                <c:pt idx="103">
                  <c:v>1083.37869</c:v>
                </c:pt>
                <c:pt idx="104">
                  <c:v>1347.2357400000001</c:v>
                </c:pt>
                <c:pt idx="105">
                  <c:v>735.98447199999998</c:v>
                </c:pt>
                <c:pt idx="106">
                  <c:v>682.16546800000003</c:v>
                </c:pt>
                <c:pt idx="107">
                  <c:v>2307.1980621544099</c:v>
                </c:pt>
                <c:pt idx="108">
                  <c:v>1132.37020083271</c:v>
                </c:pt>
                <c:pt idx="109">
                  <c:v>1865.1511075158396</c:v>
                </c:pt>
                <c:pt idx="110">
                  <c:v>814.7762600183205</c:v>
                </c:pt>
                <c:pt idx="111">
                  <c:v>1497.7024560556201</c:v>
                </c:pt>
                <c:pt idx="112">
                  <c:v>2030.2224483993905</c:v>
                </c:pt>
                <c:pt idx="113">
                  <c:v>2043.0190636423104</c:v>
                </c:pt>
                <c:pt idx="114">
                  <c:v>1561.55709359915</c:v>
                </c:pt>
                <c:pt idx="115">
                  <c:v>1272.2446039382703</c:v>
                </c:pt>
                <c:pt idx="116">
                  <c:v>1279.36415208374</c:v>
                </c:pt>
                <c:pt idx="117">
                  <c:v>2953.8866239938498</c:v>
                </c:pt>
                <c:pt idx="118">
                  <c:v>888.50485544182993</c:v>
                </c:pt>
                <c:pt idx="119">
                  <c:v>1181.0164758835299</c:v>
                </c:pt>
                <c:pt idx="120">
                  <c:v>1342.3799031004901</c:v>
                </c:pt>
                <c:pt idx="121">
                  <c:v>2499.9532474453099</c:v>
                </c:pt>
                <c:pt idx="122">
                  <c:v>1331.5192603507203</c:v>
                </c:pt>
                <c:pt idx="123">
                  <c:v>2429.0993635840705</c:v>
                </c:pt>
                <c:pt idx="124">
                  <c:v>4863.6844639032697</c:v>
                </c:pt>
                <c:pt idx="125">
                  <c:v>4566.1549702017201</c:v>
                </c:pt>
                <c:pt idx="126">
                  <c:v>2552.3929910350498</c:v>
                </c:pt>
                <c:pt idx="127">
                  <c:v>2457.1907501386904</c:v>
                </c:pt>
                <c:pt idx="128">
                  <c:v>1554.9337956327499</c:v>
                </c:pt>
                <c:pt idx="129">
                  <c:v>2387.0074837886705</c:v>
                </c:pt>
                <c:pt idx="130">
                  <c:v>3286.2207196486197</c:v>
                </c:pt>
                <c:pt idx="131">
                  <c:v>725.47783951990004</c:v>
                </c:pt>
                <c:pt idx="132">
                  <c:v>2594.7837317757903</c:v>
                </c:pt>
                <c:pt idx="133">
                  <c:v>2446.6596577017199</c:v>
                </c:pt>
                <c:pt idx="134">
                  <c:v>2225.0080447984901</c:v>
                </c:pt>
                <c:pt idx="135">
                  <c:v>2221.8575071640798</c:v>
                </c:pt>
                <c:pt idx="136">
                  <c:v>2532.70410214616</c:v>
                </c:pt>
                <c:pt idx="137">
                  <c:v>1204.6714224076004</c:v>
                </c:pt>
                <c:pt idx="138">
                  <c:v>3069.8090552920803</c:v>
                </c:pt>
                <c:pt idx="139">
                  <c:v>2716.1510157264102</c:v>
                </c:pt>
                <c:pt idx="140">
                  <c:v>1700.9665070167803</c:v>
                </c:pt>
                <c:pt idx="141">
                  <c:v>2207.0846577017201</c:v>
                </c:pt>
                <c:pt idx="142">
                  <c:v>1516.94537198743</c:v>
                </c:pt>
                <c:pt idx="143">
                  <c:v>3077.4743635840705</c:v>
                </c:pt>
                <c:pt idx="144">
                  <c:v>0</c:v>
                </c:pt>
                <c:pt idx="145">
                  <c:v>1684.4596577017201</c:v>
                </c:pt>
                <c:pt idx="146">
                  <c:v>1456.4904269324797</c:v>
                </c:pt>
                <c:pt idx="147">
                  <c:v>1324.2288884709496</c:v>
                </c:pt>
                <c:pt idx="148">
                  <c:v>1622.4596577017201</c:v>
                </c:pt>
                <c:pt idx="149">
                  <c:v>1051.1429910350498</c:v>
                </c:pt>
                <c:pt idx="150">
                  <c:v>2148.51848123113</c:v>
                </c:pt>
                <c:pt idx="151">
                  <c:v>1513.2759842323303</c:v>
                </c:pt>
                <c:pt idx="152">
                  <c:v>1145.0013243683798</c:v>
                </c:pt>
                <c:pt idx="153">
                  <c:v>835.37544944905994</c:v>
                </c:pt>
                <c:pt idx="154">
                  <c:v>961.82707282567981</c:v>
                </c:pt>
                <c:pt idx="155">
                  <c:v>2088.6914024615703</c:v>
                </c:pt>
                <c:pt idx="156">
                  <c:v>780.69298191659027</c:v>
                </c:pt>
                <c:pt idx="157">
                  <c:v>1864.7536870992603</c:v>
                </c:pt>
                <c:pt idx="158">
                  <c:v>817.05163992524967</c:v>
                </c:pt>
                <c:pt idx="159">
                  <c:v>987.24458342389016</c:v>
                </c:pt>
                <c:pt idx="160">
                  <c:v>55.531554796230012</c:v>
                </c:pt>
                <c:pt idx="161">
                  <c:v>0</c:v>
                </c:pt>
                <c:pt idx="162">
                  <c:v>1553.70144151255</c:v>
                </c:pt>
                <c:pt idx="163">
                  <c:v>822.83299472068984</c:v>
                </c:pt>
                <c:pt idx="164">
                  <c:v>1411.4211637347803</c:v>
                </c:pt>
                <c:pt idx="165">
                  <c:v>1666.7867835694901</c:v>
                </c:pt>
                <c:pt idx="166">
                  <c:v>423.92150856236003</c:v>
                </c:pt>
                <c:pt idx="167">
                  <c:v>1076.8920915698295</c:v>
                </c:pt>
                <c:pt idx="168">
                  <c:v>1091.14839777733</c:v>
                </c:pt>
                <c:pt idx="169">
                  <c:v>1003.5385830896098</c:v>
                </c:pt>
                <c:pt idx="170">
                  <c:v>1378.2959463434695</c:v>
                </c:pt>
                <c:pt idx="171">
                  <c:v>1694.14525464387</c:v>
                </c:pt>
                <c:pt idx="172">
                  <c:v>813.97610626351025</c:v>
                </c:pt>
                <c:pt idx="173">
                  <c:v>849.30018812501976</c:v>
                </c:pt>
                <c:pt idx="174">
                  <c:v>1612.7747439816899</c:v>
                </c:pt>
                <c:pt idx="175">
                  <c:v>642.87565648839973</c:v>
                </c:pt>
                <c:pt idx="176">
                  <c:v>866.72881079359968</c:v>
                </c:pt>
                <c:pt idx="177">
                  <c:v>586.5732849469</c:v>
                </c:pt>
                <c:pt idx="178">
                  <c:v>2157.5005079970701</c:v>
                </c:pt>
                <c:pt idx="179">
                  <c:v>1136.5534714270802</c:v>
                </c:pt>
                <c:pt idx="180">
                  <c:v>886.28338595699961</c:v>
                </c:pt>
                <c:pt idx="181">
                  <c:v>1874.5040208776295</c:v>
                </c:pt>
                <c:pt idx="182">
                  <c:v>1257.4167192903301</c:v>
                </c:pt>
                <c:pt idx="183">
                  <c:v>1759.1919400553807</c:v>
                </c:pt>
                <c:pt idx="184">
                  <c:v>1102.4580003687006</c:v>
                </c:pt>
                <c:pt idx="185">
                  <c:v>680.18864912383015</c:v>
                </c:pt>
                <c:pt idx="186">
                  <c:v>1610.3789852146501</c:v>
                </c:pt>
                <c:pt idx="187">
                  <c:v>1480.6838184054104</c:v>
                </c:pt>
                <c:pt idx="188">
                  <c:v>902.93840651803021</c:v>
                </c:pt>
                <c:pt idx="189">
                  <c:v>1916.9100452320199</c:v>
                </c:pt>
                <c:pt idx="190">
                  <c:v>1689.0820181731206</c:v>
                </c:pt>
                <c:pt idx="191">
                  <c:v>1544.7106333936999</c:v>
                </c:pt>
                <c:pt idx="192">
                  <c:v>2118.5699086309805</c:v>
                </c:pt>
                <c:pt idx="193">
                  <c:v>527.95434154425038</c:v>
                </c:pt>
                <c:pt idx="194">
                  <c:v>1073.5159612625603</c:v>
                </c:pt>
                <c:pt idx="195">
                  <c:v>1217.2242945958906</c:v>
                </c:pt>
                <c:pt idx="196">
                  <c:v>867.84858838119999</c:v>
                </c:pt>
                <c:pt idx="197">
                  <c:v>81.650220521810297</c:v>
                </c:pt>
                <c:pt idx="198">
                  <c:v>2249.4335144540501</c:v>
                </c:pt>
                <c:pt idx="199">
                  <c:v>1019.9561786538607</c:v>
                </c:pt>
                <c:pt idx="200">
                  <c:v>1045.3677054486006</c:v>
                </c:pt>
                <c:pt idx="201">
                  <c:v>277.90315638451011</c:v>
                </c:pt>
                <c:pt idx="202">
                  <c:v>495.81596126256045</c:v>
                </c:pt>
                <c:pt idx="203">
                  <c:v>441.05762792921996</c:v>
                </c:pt>
                <c:pt idx="204">
                  <c:v>512.48471126256027</c:v>
                </c:pt>
                <c:pt idx="205">
                  <c:v>843.83923712462001</c:v>
                </c:pt>
                <c:pt idx="206">
                  <c:v>1209.1766755482704</c:v>
                </c:pt>
                <c:pt idx="207">
                  <c:v>1293.69530908864</c:v>
                </c:pt>
                <c:pt idx="208">
                  <c:v>141.98187035346018</c:v>
                </c:pt>
                <c:pt idx="209">
                  <c:v>0</c:v>
                </c:pt>
                <c:pt idx="210">
                  <c:v>306.84096126256009</c:v>
                </c:pt>
                <c:pt idx="211">
                  <c:v>0</c:v>
                </c:pt>
                <c:pt idx="212">
                  <c:v>734.6766755482704</c:v>
                </c:pt>
                <c:pt idx="213">
                  <c:v>155.61318348478017</c:v>
                </c:pt>
                <c:pt idx="214">
                  <c:v>2029.55762792922</c:v>
                </c:pt>
                <c:pt idx="215">
                  <c:v>642.39096126256027</c:v>
                </c:pt>
                <c:pt idx="216">
                  <c:v>747.14096126256027</c:v>
                </c:pt>
                <c:pt idx="217">
                  <c:v>1729.27178136252</c:v>
                </c:pt>
                <c:pt idx="218">
                  <c:v>1250.1525894433298</c:v>
                </c:pt>
                <c:pt idx="219">
                  <c:v>1658.9059990761398</c:v>
                </c:pt>
                <c:pt idx="220">
                  <c:v>1426.4081449988898</c:v>
                </c:pt>
                <c:pt idx="221">
                  <c:v>1050.0373010091198</c:v>
                </c:pt>
                <c:pt idx="222">
                  <c:v>929.89814499888962</c:v>
                </c:pt>
                <c:pt idx="223">
                  <c:v>1592.9081449988898</c:v>
                </c:pt>
                <c:pt idx="224">
                  <c:v>1746.2652878560298</c:v>
                </c:pt>
                <c:pt idx="225">
                  <c:v>1162.18087227161</c:v>
                </c:pt>
                <c:pt idx="226">
                  <c:v>206.45465662678998</c:v>
                </c:pt>
                <c:pt idx="227">
                  <c:v>262.40814499888984</c:v>
                </c:pt>
                <c:pt idx="228">
                  <c:v>1271.94147833222</c:v>
                </c:pt>
                <c:pt idx="229">
                  <c:v>1387.0870440814497</c:v>
                </c:pt>
                <c:pt idx="230">
                  <c:v>496.76793335866978</c:v>
                </c:pt>
                <c:pt idx="231">
                  <c:v>0</c:v>
                </c:pt>
                <c:pt idx="232">
                  <c:v>580.62501246875991</c:v>
                </c:pt>
                <c:pt idx="233">
                  <c:v>224.13456009321999</c:v>
                </c:pt>
                <c:pt idx="234">
                  <c:v>911.47371876937996</c:v>
                </c:pt>
                <c:pt idx="235">
                  <c:v>537.84564499888984</c:v>
                </c:pt>
                <c:pt idx="236">
                  <c:v>1297.3870182383198</c:v>
                </c:pt>
                <c:pt idx="237">
                  <c:v>1138.6004526911897</c:v>
                </c:pt>
                <c:pt idx="238">
                  <c:v>1078.4644830270499</c:v>
                </c:pt>
                <c:pt idx="239">
                  <c:v>1777.3405774313196</c:v>
                </c:pt>
                <c:pt idx="240">
                  <c:v>290.99305065926001</c:v>
                </c:pt>
                <c:pt idx="241">
                  <c:v>716.29049794006005</c:v>
                </c:pt>
                <c:pt idx="242">
                  <c:v>837.93939499888984</c:v>
                </c:pt>
                <c:pt idx="243">
                  <c:v>562.40814499888984</c:v>
                </c:pt>
                <c:pt idx="244">
                  <c:v>1173.39532448606</c:v>
                </c:pt>
                <c:pt idx="245">
                  <c:v>765.72706391780002</c:v>
                </c:pt>
                <c:pt idx="246">
                  <c:v>1027.50691043098</c:v>
                </c:pt>
                <c:pt idx="247">
                  <c:v>653.95258944333</c:v>
                </c:pt>
                <c:pt idx="248">
                  <c:v>906.24147833221969</c:v>
                </c:pt>
                <c:pt idx="249">
                  <c:v>952.41314499888995</c:v>
                </c:pt>
                <c:pt idx="250">
                  <c:v>789.22295981369962</c:v>
                </c:pt>
                <c:pt idx="251">
                  <c:v>1012.9715967755396</c:v>
                </c:pt>
                <c:pt idx="252">
                  <c:v>110.50338309411973</c:v>
                </c:pt>
                <c:pt idx="253">
                  <c:v>157.40814499888984</c:v>
                </c:pt>
                <c:pt idx="254">
                  <c:v>1367.83549542624</c:v>
                </c:pt>
                <c:pt idx="255">
                  <c:v>1044.0767959313398</c:v>
                </c:pt>
                <c:pt idx="256">
                  <c:v>1576.2632831086403</c:v>
                </c:pt>
                <c:pt idx="257">
                  <c:v>1770.82522956495</c:v>
                </c:pt>
                <c:pt idx="258">
                  <c:v>2034.8148897885694</c:v>
                </c:pt>
                <c:pt idx="259">
                  <c:v>884.51066816394996</c:v>
                </c:pt>
                <c:pt idx="260">
                  <c:v>1670.5256970104101</c:v>
                </c:pt>
                <c:pt idx="261">
                  <c:v>1800.2723592197299</c:v>
                </c:pt>
                <c:pt idx="262">
                  <c:v>1287.4547842401498</c:v>
                </c:pt>
                <c:pt idx="263">
                  <c:v>778.18974358973992</c:v>
                </c:pt>
                <c:pt idx="264">
                  <c:v>1605.7552447552398</c:v>
                </c:pt>
                <c:pt idx="265">
                  <c:v>1085.8994548758301</c:v>
                </c:pt>
                <c:pt idx="266">
                  <c:v>769.20879120878999</c:v>
                </c:pt>
                <c:pt idx="267">
                  <c:v>786.14621741894007</c:v>
                </c:pt>
                <c:pt idx="268">
                  <c:v>1132.9932523616699</c:v>
                </c:pt>
                <c:pt idx="269">
                  <c:v>1334.0434472934503</c:v>
                </c:pt>
                <c:pt idx="270">
                  <c:v>1547.2626995645896</c:v>
                </c:pt>
                <c:pt idx="271">
                  <c:v>935.28941355673942</c:v>
                </c:pt>
                <c:pt idx="272">
                  <c:v>801.39676113360019</c:v>
                </c:pt>
                <c:pt idx="273">
                  <c:v>780.46153846153993</c:v>
                </c:pt>
                <c:pt idx="274">
                  <c:v>1163.1285563751298</c:v>
                </c:pt>
                <c:pt idx="275">
                  <c:v>937.62730227519023</c:v>
                </c:pt>
                <c:pt idx="276">
                  <c:v>1089.2516483516501</c:v>
                </c:pt>
                <c:pt idx="277">
                  <c:v>1188.1469575200899</c:v>
                </c:pt>
                <c:pt idx="278">
                  <c:v>392.53324641459949</c:v>
                </c:pt>
                <c:pt idx="279">
                  <c:v>724.26236263735973</c:v>
                </c:pt>
                <c:pt idx="280">
                  <c:v>941.5</c:v>
                </c:pt>
                <c:pt idx="281">
                  <c:v>1563.7662141779801</c:v>
                </c:pt>
                <c:pt idx="282">
                  <c:v>488.04307692307975</c:v>
                </c:pt>
                <c:pt idx="283">
                  <c:v>1037.2889305816097</c:v>
                </c:pt>
                <c:pt idx="284">
                  <c:v>1338.6730769230799</c:v>
                </c:pt>
                <c:pt idx="285">
                  <c:v>1263.0087912087902</c:v>
                </c:pt>
                <c:pt idx="286">
                  <c:v>408.13519813519997</c:v>
                </c:pt>
                <c:pt idx="287">
                  <c:v>756.18114143919956</c:v>
                </c:pt>
                <c:pt idx="288">
                  <c:v>468.79264214046998</c:v>
                </c:pt>
                <c:pt idx="289">
                  <c:v>357.4857515570302</c:v>
                </c:pt>
                <c:pt idx="290">
                  <c:v>815.56304293869016</c:v>
                </c:pt>
                <c:pt idx="291">
                  <c:v>638.3775225766999</c:v>
                </c:pt>
                <c:pt idx="292">
                  <c:v>613.41598411516998</c:v>
                </c:pt>
                <c:pt idx="293">
                  <c:v>731.39697270831994</c:v>
                </c:pt>
                <c:pt idx="294">
                  <c:v>224.41598411516998</c:v>
                </c:pt>
                <c:pt idx="295">
                  <c:v>435.6547900853102</c:v>
                </c:pt>
                <c:pt idx="296">
                  <c:v>452.86759701838992</c:v>
                </c:pt>
                <c:pt idx="297">
                  <c:v>557.62353128497989</c:v>
                </c:pt>
                <c:pt idx="298">
                  <c:v>668.89913018257994</c:v>
                </c:pt>
                <c:pt idx="299">
                  <c:v>1178.1689252916399</c:v>
                </c:pt>
                <c:pt idx="300">
                  <c:v>1348.0507448204503</c:v>
                </c:pt>
                <c:pt idx="301">
                  <c:v>420.41598411516998</c:v>
                </c:pt>
                <c:pt idx="302">
                  <c:v>1177.1897936389701</c:v>
                </c:pt>
                <c:pt idx="303">
                  <c:v>938.44301114219024</c:v>
                </c:pt>
                <c:pt idx="304">
                  <c:v>1368.3990349626197</c:v>
                </c:pt>
                <c:pt idx="305">
                  <c:v>376.91598411516998</c:v>
                </c:pt>
                <c:pt idx="306">
                  <c:v>709.19723411516998</c:v>
                </c:pt>
                <c:pt idx="307">
                  <c:v>966.83767086215039</c:v>
                </c:pt>
                <c:pt idx="308">
                  <c:v>1822.37651043095</c:v>
                </c:pt>
                <c:pt idx="309">
                  <c:v>166.58265078183013</c:v>
                </c:pt>
                <c:pt idx="310">
                  <c:v>478.73825899668009</c:v>
                </c:pt>
                <c:pt idx="311">
                  <c:v>290.41598411516998</c:v>
                </c:pt>
                <c:pt idx="312">
                  <c:v>1386.7085011219701</c:v>
                </c:pt>
                <c:pt idx="313">
                  <c:v>778.85784458028002</c:v>
                </c:pt>
                <c:pt idx="314">
                  <c:v>827.25506457493975</c:v>
                </c:pt>
                <c:pt idx="315">
                  <c:v>761.40785403386008</c:v>
                </c:pt>
                <c:pt idx="316">
                  <c:v>998.32624052542042</c:v>
                </c:pt>
                <c:pt idx="317">
                  <c:v>1118.9963412580196</c:v>
                </c:pt>
                <c:pt idx="318">
                  <c:v>1095.8663152409904</c:v>
                </c:pt>
                <c:pt idx="319">
                  <c:v>843.41598411516998</c:v>
                </c:pt>
                <c:pt idx="320">
                  <c:v>1077.8198302690103</c:v>
                </c:pt>
                <c:pt idx="321">
                  <c:v>1548.4066383207696</c:v>
                </c:pt>
                <c:pt idx="322">
                  <c:v>767.02870087817018</c:v>
                </c:pt>
                <c:pt idx="323">
                  <c:v>987.24098411516979</c:v>
                </c:pt>
                <c:pt idx="324">
                  <c:v>1072.6860990576902</c:v>
                </c:pt>
                <c:pt idx="325">
                  <c:v>458.95444565363005</c:v>
                </c:pt>
                <c:pt idx="326">
                  <c:v>1014.41598411517</c:v>
                </c:pt>
                <c:pt idx="327">
                  <c:v>1856.5934034699999</c:v>
                </c:pt>
                <c:pt idx="328">
                  <c:v>735.30487300405002</c:v>
                </c:pt>
                <c:pt idx="329">
                  <c:v>1291.0718980936604</c:v>
                </c:pt>
                <c:pt idx="330">
                  <c:v>509.41598411516998</c:v>
                </c:pt>
                <c:pt idx="331">
                  <c:v>919.53192614414957</c:v>
                </c:pt>
                <c:pt idx="332">
                  <c:v>996.78947809106967</c:v>
                </c:pt>
                <c:pt idx="333">
                  <c:v>561.7016984008801</c:v>
                </c:pt>
                <c:pt idx="334">
                  <c:v>695.55728846299007</c:v>
                </c:pt>
                <c:pt idx="335">
                  <c:v>755.41598411516998</c:v>
                </c:pt>
                <c:pt idx="336">
                  <c:v>194.2708228248398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7F-5046-800D-7F1020EA9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251487"/>
        <c:axId val="871543567"/>
      </c:scatterChart>
      <c:valAx>
        <c:axId val="859251487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1543567"/>
        <c:crosses val="autoZero"/>
        <c:crossBetween val="midCat"/>
      </c:valAx>
      <c:valAx>
        <c:axId val="871543567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25148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Metaphase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'CombinedGRAPHS mCherryGFP_'!$V$1:$V$2</c:f>
              <c:strCache>
                <c:ptCount val="2"/>
                <c:pt idx="0">
                  <c:v>Metaphase</c:v>
                </c:pt>
                <c:pt idx="1">
                  <c:v>BLM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0096FF"/>
              </a:solidFill>
              <a:ln w="9525">
                <a:noFill/>
              </a:ln>
              <a:effectLst/>
            </c:spPr>
          </c:marker>
          <c:xVal>
            <c:numRef>
              <c:f>'CombinedGRAPHS mCherryGFP_'!$U$3:$U$1366</c:f>
              <c:numCache>
                <c:formatCode>General</c:formatCode>
                <c:ptCount val="1364"/>
                <c:pt idx="0">
                  <c:v>631.79999999999973</c:v>
                </c:pt>
                <c:pt idx="1">
                  <c:v>54</c:v>
                </c:pt>
                <c:pt idx="2">
                  <c:v>335</c:v>
                </c:pt>
                <c:pt idx="3">
                  <c:v>1070.1999999999998</c:v>
                </c:pt>
                <c:pt idx="4">
                  <c:v>1142.7999999999997</c:v>
                </c:pt>
                <c:pt idx="5">
                  <c:v>2055.7999999999997</c:v>
                </c:pt>
                <c:pt idx="6">
                  <c:v>1062.5</c:v>
                </c:pt>
                <c:pt idx="7">
                  <c:v>769.59999999999991</c:v>
                </c:pt>
                <c:pt idx="8">
                  <c:v>805.09999999999991</c:v>
                </c:pt>
                <c:pt idx="9">
                  <c:v>405.5</c:v>
                </c:pt>
                <c:pt idx="10">
                  <c:v>723.09999999999991</c:v>
                </c:pt>
                <c:pt idx="11">
                  <c:v>1303.2999999999997</c:v>
                </c:pt>
                <c:pt idx="12">
                  <c:v>1266.9000000000001</c:v>
                </c:pt>
                <c:pt idx="13">
                  <c:v>552.5</c:v>
                </c:pt>
                <c:pt idx="14">
                  <c:v>947.69999999999982</c:v>
                </c:pt>
                <c:pt idx="15">
                  <c:v>2851.7000000000003</c:v>
                </c:pt>
                <c:pt idx="16">
                  <c:v>1156.7999999999997</c:v>
                </c:pt>
                <c:pt idx="17">
                  <c:v>2646.9</c:v>
                </c:pt>
                <c:pt idx="18">
                  <c:v>1701.6</c:v>
                </c:pt>
                <c:pt idx="19">
                  <c:v>424.09999999999991</c:v>
                </c:pt>
                <c:pt idx="20">
                  <c:v>1000.0999999999999</c:v>
                </c:pt>
                <c:pt idx="21">
                  <c:v>19.799999999999727</c:v>
                </c:pt>
                <c:pt idx="22">
                  <c:v>551.40000000000009</c:v>
                </c:pt>
                <c:pt idx="23">
                  <c:v>208.90000000000009</c:v>
                </c:pt>
                <c:pt idx="24">
                  <c:v>612.32141147506707</c:v>
                </c:pt>
                <c:pt idx="25">
                  <c:v>381.43823175157104</c:v>
                </c:pt>
                <c:pt idx="26">
                  <c:v>393.03569718935898</c:v>
                </c:pt>
                <c:pt idx="27">
                  <c:v>543.37071119495693</c:v>
                </c:pt>
                <c:pt idx="28">
                  <c:v>430.85345145155804</c:v>
                </c:pt>
                <c:pt idx="29">
                  <c:v>810.08764524130709</c:v>
                </c:pt>
                <c:pt idx="30">
                  <c:v>318.34606702257202</c:v>
                </c:pt>
                <c:pt idx="31">
                  <c:v>396.28894394260601</c:v>
                </c:pt>
                <c:pt idx="32">
                  <c:v>211.090963091341</c:v>
                </c:pt>
                <c:pt idx="33">
                  <c:v>284.66362895908196</c:v>
                </c:pt>
                <c:pt idx="34">
                  <c:v>218.48486063852306</c:v>
                </c:pt>
                <c:pt idx="35">
                  <c:v>297.69707285073503</c:v>
                </c:pt>
                <c:pt idx="36">
                  <c:v>611.45855433221698</c:v>
                </c:pt>
                <c:pt idx="37">
                  <c:v>492.2489768674269</c:v>
                </c:pt>
                <c:pt idx="38">
                  <c:v>330.11403820318401</c:v>
                </c:pt>
                <c:pt idx="39">
                  <c:v>157.27157758803003</c:v>
                </c:pt>
                <c:pt idx="40">
                  <c:v>176.20558135924398</c:v>
                </c:pt>
                <c:pt idx="41">
                  <c:v>216.47585162951395</c:v>
                </c:pt>
                <c:pt idx="42">
                  <c:v>139.06426861793102</c:v>
                </c:pt>
                <c:pt idx="43">
                  <c:v>160.93717502187201</c:v>
                </c:pt>
                <c:pt idx="44">
                  <c:v>1017.7999999999997</c:v>
                </c:pt>
                <c:pt idx="45">
                  <c:v>419.90000000000009</c:v>
                </c:pt>
                <c:pt idx="46">
                  <c:v>719.59999999999991</c:v>
                </c:pt>
                <c:pt idx="47">
                  <c:v>1439.2999999999997</c:v>
                </c:pt>
                <c:pt idx="48">
                  <c:v>1449.1</c:v>
                </c:pt>
                <c:pt idx="49">
                  <c:v>1653.9999999999995</c:v>
                </c:pt>
                <c:pt idx="50">
                  <c:v>1128.6999999999998</c:v>
                </c:pt>
                <c:pt idx="51">
                  <c:v>1580.9999999999995</c:v>
                </c:pt>
                <c:pt idx="52">
                  <c:v>1421.2999999999997</c:v>
                </c:pt>
                <c:pt idx="53">
                  <c:v>763.59999999999991</c:v>
                </c:pt>
                <c:pt idx="54">
                  <c:v>1024.0999999999999</c:v>
                </c:pt>
                <c:pt idx="55">
                  <c:v>878</c:v>
                </c:pt>
                <c:pt idx="56">
                  <c:v>2338.9</c:v>
                </c:pt>
                <c:pt idx="57">
                  <c:v>438.5</c:v>
                </c:pt>
                <c:pt idx="58">
                  <c:v>2070.6</c:v>
                </c:pt>
                <c:pt idx="59">
                  <c:v>407.59999999999991</c:v>
                </c:pt>
                <c:pt idx="60">
                  <c:v>2813.4999999999995</c:v>
                </c:pt>
                <c:pt idx="61">
                  <c:v>2074.2999999999997</c:v>
                </c:pt>
                <c:pt idx="62">
                  <c:v>1244.5</c:v>
                </c:pt>
                <c:pt idx="63">
                  <c:v>2212.6</c:v>
                </c:pt>
                <c:pt idx="64">
                  <c:v>2061.9999999999995</c:v>
                </c:pt>
                <c:pt idx="65">
                  <c:v>1565.4</c:v>
                </c:pt>
                <c:pt idx="66">
                  <c:v>1271.6999999999998</c:v>
                </c:pt>
                <c:pt idx="67">
                  <c:v>1286.0999999999999</c:v>
                </c:pt>
                <c:pt idx="68">
                  <c:v>557.69999999999982</c:v>
                </c:pt>
                <c:pt idx="69">
                  <c:v>1548.4</c:v>
                </c:pt>
                <c:pt idx="70">
                  <c:v>576.69999999999982</c:v>
                </c:pt>
                <c:pt idx="71">
                  <c:v>994.79999999999973</c:v>
                </c:pt>
                <c:pt idx="72">
                  <c:v>580.59999999999991</c:v>
                </c:pt>
                <c:pt idx="73">
                  <c:v>1159.0999999999999</c:v>
                </c:pt>
                <c:pt idx="74">
                  <c:v>623</c:v>
                </c:pt>
                <c:pt idx="75">
                  <c:v>1017.0999999999999</c:v>
                </c:pt>
                <c:pt idx="76">
                  <c:v>774.59999999999991</c:v>
                </c:pt>
                <c:pt idx="77">
                  <c:v>631.09999999999991</c:v>
                </c:pt>
                <c:pt idx="78">
                  <c:v>611.90000000000009</c:v>
                </c:pt>
                <c:pt idx="79">
                  <c:v>538.5</c:v>
                </c:pt>
                <c:pt idx="80">
                  <c:v>571</c:v>
                </c:pt>
                <c:pt idx="81">
                  <c:v>1530.2</c:v>
                </c:pt>
                <c:pt idx="82">
                  <c:v>538.29999999999995</c:v>
                </c:pt>
                <c:pt idx="83">
                  <c:v>1438.0000000000002</c:v>
                </c:pt>
                <c:pt idx="84">
                  <c:v>654.60000000000014</c:v>
                </c:pt>
                <c:pt idx="85">
                  <c:v>392.10000000000014</c:v>
                </c:pt>
                <c:pt idx="86">
                  <c:v>1484.1000000000001</c:v>
                </c:pt>
                <c:pt idx="87">
                  <c:v>1474.0000000000002</c:v>
                </c:pt>
                <c:pt idx="88">
                  <c:v>620.29999999999995</c:v>
                </c:pt>
                <c:pt idx="89">
                  <c:v>1514.3</c:v>
                </c:pt>
                <c:pt idx="90">
                  <c:v>748</c:v>
                </c:pt>
                <c:pt idx="91">
                  <c:v>953.5</c:v>
                </c:pt>
                <c:pt idx="92">
                  <c:v>1869.3</c:v>
                </c:pt>
                <c:pt idx="93">
                  <c:v>395</c:v>
                </c:pt>
                <c:pt idx="94">
                  <c:v>501.90000000000009</c:v>
                </c:pt>
                <c:pt idx="95">
                  <c:v>656.90000000000009</c:v>
                </c:pt>
                <c:pt idx="96">
                  <c:v>1657.0000000000002</c:v>
                </c:pt>
                <c:pt idx="97">
                  <c:v>1054.2</c:v>
                </c:pt>
                <c:pt idx="98">
                  <c:v>432.70000000000005</c:v>
                </c:pt>
                <c:pt idx="99">
                  <c:v>1650.6000000000001</c:v>
                </c:pt>
                <c:pt idx="100">
                  <c:v>409.70000000000005</c:v>
                </c:pt>
                <c:pt idx="101">
                  <c:v>671.40000000000009</c:v>
                </c:pt>
                <c:pt idx="102">
                  <c:v>526.79999999999995</c:v>
                </c:pt>
                <c:pt idx="103">
                  <c:v>1117.3999999999999</c:v>
                </c:pt>
                <c:pt idx="104">
                  <c:v>419.70000000000005</c:v>
                </c:pt>
                <c:pt idx="105">
                  <c:v>838.8</c:v>
                </c:pt>
                <c:pt idx="106">
                  <c:v>551.10000000000014</c:v>
                </c:pt>
                <c:pt idx="107">
                  <c:v>570.90000000000009</c:v>
                </c:pt>
                <c:pt idx="108">
                  <c:v>445.29999999999995</c:v>
                </c:pt>
                <c:pt idx="109">
                  <c:v>915.10000000000014</c:v>
                </c:pt>
                <c:pt idx="110">
                  <c:v>485.60000000000014</c:v>
                </c:pt>
                <c:pt idx="111">
                  <c:v>215.5</c:v>
                </c:pt>
                <c:pt idx="112">
                  <c:v>750.3</c:v>
                </c:pt>
                <c:pt idx="113">
                  <c:v>513.89999999999986</c:v>
                </c:pt>
                <c:pt idx="114">
                  <c:v>736.7</c:v>
                </c:pt>
                <c:pt idx="115">
                  <c:v>414.59999999999991</c:v>
                </c:pt>
                <c:pt idx="116">
                  <c:v>556</c:v>
                </c:pt>
                <c:pt idx="117">
                  <c:v>1054.3</c:v>
                </c:pt>
                <c:pt idx="118">
                  <c:v>296</c:v>
                </c:pt>
                <c:pt idx="119">
                  <c:v>970.8</c:v>
                </c:pt>
                <c:pt idx="120">
                  <c:v>466.79999999999995</c:v>
                </c:pt>
                <c:pt idx="121">
                  <c:v>357.70000000000005</c:v>
                </c:pt>
                <c:pt idx="122">
                  <c:v>426.79999999999995</c:v>
                </c:pt>
                <c:pt idx="123">
                  <c:v>601.59999999999991</c:v>
                </c:pt>
                <c:pt idx="124">
                  <c:v>476.79999999999995</c:v>
                </c:pt>
                <c:pt idx="125">
                  <c:v>282.59999999999991</c:v>
                </c:pt>
                <c:pt idx="126">
                  <c:v>759.89999999999986</c:v>
                </c:pt>
                <c:pt idx="127">
                  <c:v>1031.7</c:v>
                </c:pt>
                <c:pt idx="128">
                  <c:v>292.89999999999986</c:v>
                </c:pt>
                <c:pt idx="129">
                  <c:v>482.09999999999991</c:v>
                </c:pt>
                <c:pt idx="130">
                  <c:v>767.5</c:v>
                </c:pt>
                <c:pt idx="131">
                  <c:v>677.3</c:v>
                </c:pt>
                <c:pt idx="132">
                  <c:v>175.20000000000005</c:v>
                </c:pt>
                <c:pt idx="133">
                  <c:v>341.20000000000005</c:v>
                </c:pt>
                <c:pt idx="134">
                  <c:v>365.20000000000005</c:v>
                </c:pt>
                <c:pt idx="135">
                  <c:v>400.29999999999995</c:v>
                </c:pt>
                <c:pt idx="136">
                  <c:v>763.8</c:v>
                </c:pt>
                <c:pt idx="137">
                  <c:v>785.09999999999991</c:v>
                </c:pt>
                <c:pt idx="138">
                  <c:v>480.29999999999995</c:v>
                </c:pt>
                <c:pt idx="139">
                  <c:v>305.29999999999995</c:v>
                </c:pt>
                <c:pt idx="140">
                  <c:v>400.59999999999991</c:v>
                </c:pt>
                <c:pt idx="141">
                  <c:v>489.79999999999995</c:v>
                </c:pt>
                <c:pt idx="142">
                  <c:v>218.5</c:v>
                </c:pt>
                <c:pt idx="143">
                  <c:v>239.79999999999995</c:v>
                </c:pt>
                <c:pt idx="144">
                  <c:v>276.70000000000005</c:v>
                </c:pt>
                <c:pt idx="145">
                  <c:v>294.20000000000005</c:v>
                </c:pt>
                <c:pt idx="146">
                  <c:v>187.70000000000005</c:v>
                </c:pt>
                <c:pt idx="147">
                  <c:v>240</c:v>
                </c:pt>
                <c:pt idx="148">
                  <c:v>156</c:v>
                </c:pt>
                <c:pt idx="149">
                  <c:v>155</c:v>
                </c:pt>
                <c:pt idx="150">
                  <c:v>302.65600158981704</c:v>
                </c:pt>
                <c:pt idx="151">
                  <c:v>591.49153248495713</c:v>
                </c:pt>
                <c:pt idx="152">
                  <c:v>472.23906025824704</c:v>
                </c:pt>
                <c:pt idx="153">
                  <c:v>399.57878151259706</c:v>
                </c:pt>
                <c:pt idx="154">
                  <c:v>1449.472870182547</c:v>
                </c:pt>
                <c:pt idx="155">
                  <c:v>320.00735294117703</c:v>
                </c:pt>
                <c:pt idx="156">
                  <c:v>824.50553255282693</c:v>
                </c:pt>
                <c:pt idx="157">
                  <c:v>525.24068627450697</c:v>
                </c:pt>
                <c:pt idx="158">
                  <c:v>409.00735294117703</c:v>
                </c:pt>
                <c:pt idx="159">
                  <c:v>988.00735294117703</c:v>
                </c:pt>
                <c:pt idx="160">
                  <c:v>804.10531212484693</c:v>
                </c:pt>
                <c:pt idx="161">
                  <c:v>1022.007352941177</c:v>
                </c:pt>
                <c:pt idx="162">
                  <c:v>480.00735294117703</c:v>
                </c:pt>
                <c:pt idx="163">
                  <c:v>378.28805469555709</c:v>
                </c:pt>
                <c:pt idx="164">
                  <c:v>329.00735294117703</c:v>
                </c:pt>
                <c:pt idx="165">
                  <c:v>583.79956073337712</c:v>
                </c:pt>
                <c:pt idx="166">
                  <c:v>489.50735294117703</c:v>
                </c:pt>
                <c:pt idx="167">
                  <c:v>308.28513071894702</c:v>
                </c:pt>
                <c:pt idx="168">
                  <c:v>616.00735294117703</c:v>
                </c:pt>
                <c:pt idx="169">
                  <c:v>448.00735294117703</c:v>
                </c:pt>
                <c:pt idx="170">
                  <c:v>640.00735294117703</c:v>
                </c:pt>
                <c:pt idx="171">
                  <c:v>768.34627911566713</c:v>
                </c:pt>
                <c:pt idx="172">
                  <c:v>539.874019607837</c:v>
                </c:pt>
                <c:pt idx="173">
                  <c:v>735.00735294117703</c:v>
                </c:pt>
                <c:pt idx="174">
                  <c:v>776.36312217193699</c:v>
                </c:pt>
                <c:pt idx="175">
                  <c:v>402.53042986424703</c:v>
                </c:pt>
                <c:pt idx="176">
                  <c:v>358.00735294117703</c:v>
                </c:pt>
                <c:pt idx="177">
                  <c:v>443.29826203207699</c:v>
                </c:pt>
                <c:pt idx="178">
                  <c:v>333.08427601809694</c:v>
                </c:pt>
                <c:pt idx="179">
                  <c:v>361.00735294117703</c:v>
                </c:pt>
                <c:pt idx="180">
                  <c:v>769.37098930480693</c:v>
                </c:pt>
                <c:pt idx="181">
                  <c:v>282.97345463609201</c:v>
                </c:pt>
                <c:pt idx="182">
                  <c:v>474.47964209779707</c:v>
                </c:pt>
                <c:pt idx="183">
                  <c:v>752.57878151259706</c:v>
                </c:pt>
                <c:pt idx="184">
                  <c:v>571.00735294117703</c:v>
                </c:pt>
                <c:pt idx="185">
                  <c:v>580.40735294117712</c:v>
                </c:pt>
                <c:pt idx="186">
                  <c:v>206.00735294117703</c:v>
                </c:pt>
                <c:pt idx="187">
                  <c:v>268.00735294117703</c:v>
                </c:pt>
                <c:pt idx="188">
                  <c:v>336.83427601809694</c:v>
                </c:pt>
                <c:pt idx="189">
                  <c:v>229.13235294117703</c:v>
                </c:pt>
                <c:pt idx="190">
                  <c:v>254.00735294117703</c:v>
                </c:pt>
                <c:pt idx="191">
                  <c:v>241.00735294117703</c:v>
                </c:pt>
                <c:pt idx="192">
                  <c:v>491.00735294117703</c:v>
                </c:pt>
                <c:pt idx="193">
                  <c:v>321.92401960783695</c:v>
                </c:pt>
                <c:pt idx="194">
                  <c:v>473.00735294117703</c:v>
                </c:pt>
                <c:pt idx="195">
                  <c:v>494.50735294117703</c:v>
                </c:pt>
                <c:pt idx="196">
                  <c:v>504.00735294117703</c:v>
                </c:pt>
                <c:pt idx="197">
                  <c:v>231.60735294117706</c:v>
                </c:pt>
                <c:pt idx="198">
                  <c:v>506.95101831397994</c:v>
                </c:pt>
                <c:pt idx="199">
                  <c:v>803.01608420589002</c:v>
                </c:pt>
                <c:pt idx="200">
                  <c:v>857.26792794908999</c:v>
                </c:pt>
                <c:pt idx="201">
                  <c:v>414.94769885989797</c:v>
                </c:pt>
                <c:pt idx="202">
                  <c:v>511.46434850238995</c:v>
                </c:pt>
                <c:pt idx="203">
                  <c:v>672.84889688666988</c:v>
                </c:pt>
                <c:pt idx="204">
                  <c:v>538.32800874608995</c:v>
                </c:pt>
                <c:pt idx="205">
                  <c:v>174.38322952196893</c:v>
                </c:pt>
                <c:pt idx="206">
                  <c:v>409.10203956423902</c:v>
                </c:pt>
                <c:pt idx="207">
                  <c:v>508.87926828548996</c:v>
                </c:pt>
                <c:pt idx="208">
                  <c:v>313.382148620664</c:v>
                </c:pt>
                <c:pt idx="209">
                  <c:v>338.02993898264492</c:v>
                </c:pt>
                <c:pt idx="210">
                  <c:v>191.46804518024396</c:v>
                </c:pt>
                <c:pt idx="211">
                  <c:v>396.71046942266901</c:v>
                </c:pt>
                <c:pt idx="212">
                  <c:v>394.18916616452293</c:v>
                </c:pt>
                <c:pt idx="213">
                  <c:v>361.64499323219195</c:v>
                </c:pt>
                <c:pt idx="214">
                  <c:v>239.73692444912399</c:v>
                </c:pt>
                <c:pt idx="215">
                  <c:v>462.49958506892006</c:v>
                </c:pt>
                <c:pt idx="216">
                  <c:v>361.97396148616099</c:v>
                </c:pt>
                <c:pt idx="217">
                  <c:v>154.97237418457291</c:v>
                </c:pt>
                <c:pt idx="218">
                  <c:v>206.96285037504992</c:v>
                </c:pt>
                <c:pt idx="219">
                  <c:v>185.96014767234692</c:v>
                </c:pt>
                <c:pt idx="220">
                  <c:v>259.91285037504997</c:v>
                </c:pt>
                <c:pt idx="221">
                  <c:v>185.01768908472695</c:v>
                </c:pt>
                <c:pt idx="222">
                  <c:v>429.72951704170998</c:v>
                </c:pt>
                <c:pt idx="223">
                  <c:v>232.93871244401498</c:v>
                </c:pt>
                <c:pt idx="224">
                  <c:v>317.76999323219195</c:v>
                </c:pt>
                <c:pt idx="225">
                  <c:v>212.35515806735702</c:v>
                </c:pt>
                <c:pt idx="226">
                  <c:v>215.82285037504994</c:v>
                </c:pt>
                <c:pt idx="227">
                  <c:v>323.57589385330994</c:v>
                </c:pt>
                <c:pt idx="228">
                  <c:v>184.47535037504997</c:v>
                </c:pt>
                <c:pt idx="229">
                  <c:v>268.03785037504997</c:v>
                </c:pt>
                <c:pt idx="230">
                  <c:v>483.27823499042995</c:v>
                </c:pt>
                <c:pt idx="231">
                  <c:v>292.93538461539038</c:v>
                </c:pt>
                <c:pt idx="232">
                  <c:v>1069.4743589743603</c:v>
                </c:pt>
                <c:pt idx="233">
                  <c:v>438.49172870141001</c:v>
                </c:pt>
                <c:pt idx="234">
                  <c:v>861.19686609687051</c:v>
                </c:pt>
                <c:pt idx="235">
                  <c:v>300.54016337645044</c:v>
                </c:pt>
                <c:pt idx="236">
                  <c:v>799.10965395636049</c:v>
                </c:pt>
                <c:pt idx="237">
                  <c:v>119.54781704781999</c:v>
                </c:pt>
                <c:pt idx="238">
                  <c:v>1144.0593374177406</c:v>
                </c:pt>
                <c:pt idx="239">
                  <c:v>1413.7820512820499</c:v>
                </c:pt>
                <c:pt idx="240">
                  <c:v>367.63919413919029</c:v>
                </c:pt>
                <c:pt idx="241">
                  <c:v>699.20884255931014</c:v>
                </c:pt>
                <c:pt idx="242">
                  <c:v>1193.1808713410501</c:v>
                </c:pt>
                <c:pt idx="243">
                  <c:v>74.31538461539003</c:v>
                </c:pt>
                <c:pt idx="244">
                  <c:v>950.10205128205052</c:v>
                </c:pt>
                <c:pt idx="245">
                  <c:v>958.89555702918005</c:v>
                </c:pt>
                <c:pt idx="246">
                  <c:v>1950.6474947071301</c:v>
                </c:pt>
                <c:pt idx="247">
                  <c:v>1455.7820512820499</c:v>
                </c:pt>
                <c:pt idx="248">
                  <c:v>1960.1961137820499</c:v>
                </c:pt>
                <c:pt idx="249">
                  <c:v>769.21062271062056</c:v>
                </c:pt>
                <c:pt idx="250">
                  <c:v>913.18538461538992</c:v>
                </c:pt>
                <c:pt idx="251">
                  <c:v>1042.9381773517698</c:v>
                </c:pt>
                <c:pt idx="252">
                  <c:v>1644.7816780084404</c:v>
                </c:pt>
                <c:pt idx="253">
                  <c:v>310.11538461539021</c:v>
                </c:pt>
                <c:pt idx="254">
                  <c:v>806.34818884819015</c:v>
                </c:pt>
                <c:pt idx="255">
                  <c:v>837.74871794871979</c:v>
                </c:pt>
                <c:pt idx="256">
                  <c:v>414.78444936359028</c:v>
                </c:pt>
                <c:pt idx="257">
                  <c:v>1337.20478310921</c:v>
                </c:pt>
                <c:pt idx="258">
                  <c:v>1321.8839922838101</c:v>
                </c:pt>
                <c:pt idx="259">
                  <c:v>1474.2277484997403</c:v>
                </c:pt>
                <c:pt idx="260">
                  <c:v>847.23134148624013</c:v>
                </c:pt>
                <c:pt idx="261">
                  <c:v>0</c:v>
                </c:pt>
                <c:pt idx="262">
                  <c:v>926.06510162281029</c:v>
                </c:pt>
                <c:pt idx="263">
                  <c:v>1195.3984349561501</c:v>
                </c:pt>
                <c:pt idx="264">
                  <c:v>1124.70380292151</c:v>
                </c:pt>
                <c:pt idx="265">
                  <c:v>1010.2526918103999</c:v>
                </c:pt>
                <c:pt idx="266">
                  <c:v>914.33967164737987</c:v>
                </c:pt>
                <c:pt idx="267">
                  <c:v>1474.6836786979102</c:v>
                </c:pt>
                <c:pt idx="268">
                  <c:v>1186.7209457786603</c:v>
                </c:pt>
                <c:pt idx="269">
                  <c:v>1073.3045694720399</c:v>
                </c:pt>
                <c:pt idx="270">
                  <c:v>893.78742385504029</c:v>
                </c:pt>
                <c:pt idx="271">
                  <c:v>1472.0140238346203</c:v>
                </c:pt>
                <c:pt idx="272">
                  <c:v>1105.7869689446802</c:v>
                </c:pt>
                <c:pt idx="273">
                  <c:v>811.77607000225998</c:v>
                </c:pt>
                <c:pt idx="274">
                  <c:v>1112.0128467910299</c:v>
                </c:pt>
                <c:pt idx="275">
                  <c:v>759.68126323897013</c:v>
                </c:pt>
                <c:pt idx="276">
                  <c:v>515.09237435009027</c:v>
                </c:pt>
                <c:pt idx="277">
                  <c:v>1201.2244731155201</c:v>
                </c:pt>
                <c:pt idx="278">
                  <c:v>609.97419253189992</c:v>
                </c:pt>
                <c:pt idx="279">
                  <c:v>483.82463241460027</c:v>
                </c:pt>
                <c:pt idx="280">
                  <c:v>505.19237435009018</c:v>
                </c:pt>
                <c:pt idx="281">
                  <c:v>1409.1257076834199</c:v>
                </c:pt>
                <c:pt idx="282">
                  <c:v>824.38511391835982</c:v>
                </c:pt>
                <c:pt idx="283">
                  <c:v>419.66720326914992</c:v>
                </c:pt>
                <c:pt idx="284">
                  <c:v>735.47768714012</c:v>
                </c:pt>
                <c:pt idx="285">
                  <c:v>740.60268714012</c:v>
                </c:pt>
                <c:pt idx="286">
                  <c:v>748.60268714012</c:v>
                </c:pt>
                <c:pt idx="287">
                  <c:v>943.98302902045998</c:v>
                </c:pt>
                <c:pt idx="288">
                  <c:v>640.26935380678015</c:v>
                </c:pt>
                <c:pt idx="289">
                  <c:v>686.60268714012</c:v>
                </c:pt>
                <c:pt idx="290">
                  <c:v>1110.27319405256</c:v>
                </c:pt>
                <c:pt idx="291">
                  <c:v>1254.8207617962998</c:v>
                </c:pt>
                <c:pt idx="292">
                  <c:v>1098.1432276806599</c:v>
                </c:pt>
                <c:pt idx="293">
                  <c:v>1112.60268714012</c:v>
                </c:pt>
                <c:pt idx="294">
                  <c:v>759.77844471587014</c:v>
                </c:pt>
                <c:pt idx="295">
                  <c:v>1112.60268714012</c:v>
                </c:pt>
                <c:pt idx="296">
                  <c:v>545.60268714012</c:v>
                </c:pt>
                <c:pt idx="297">
                  <c:v>517.60268714012</c:v>
                </c:pt>
                <c:pt idx="298">
                  <c:v>829.47286257871019</c:v>
                </c:pt>
                <c:pt idx="299">
                  <c:v>558.60268714012</c:v>
                </c:pt>
                <c:pt idx="300">
                  <c:v>573.60268714012</c:v>
                </c:pt>
                <c:pt idx="301">
                  <c:v>771.10769716016011</c:v>
                </c:pt>
                <c:pt idx="302">
                  <c:v>805.60268714012</c:v>
                </c:pt>
                <c:pt idx="303">
                  <c:v>687.60268714012</c:v>
                </c:pt>
                <c:pt idx="304">
                  <c:v>990.7128192987102</c:v>
                </c:pt>
                <c:pt idx="305">
                  <c:v>775.60268714012</c:v>
                </c:pt>
                <c:pt idx="306">
                  <c:v>704.60268714012</c:v>
                </c:pt>
                <c:pt idx="307">
                  <c:v>776.60268714012</c:v>
                </c:pt>
                <c:pt idx="308">
                  <c:v>802.89680478716991</c:v>
                </c:pt>
                <c:pt idx="309">
                  <c:v>666.12242398221997</c:v>
                </c:pt>
                <c:pt idx="310">
                  <c:v>1201.0134410919595</c:v>
                </c:pt>
                <c:pt idx="311">
                  <c:v>1351.5399972379796</c:v>
                </c:pt>
                <c:pt idx="312">
                  <c:v>583.16319054129008</c:v>
                </c:pt>
                <c:pt idx="313">
                  <c:v>1216.4878433399103</c:v>
                </c:pt>
                <c:pt idx="314">
                  <c:v>1152.9365660919598</c:v>
                </c:pt>
                <c:pt idx="315">
                  <c:v>1667.7111494252899</c:v>
                </c:pt>
                <c:pt idx="316">
                  <c:v>1500.0235632183899</c:v>
                </c:pt>
                <c:pt idx="317">
                  <c:v>443.25073534660987</c:v>
                </c:pt>
                <c:pt idx="318">
                  <c:v>1754.9793545534899</c:v>
                </c:pt>
                <c:pt idx="319">
                  <c:v>941.87166224580005</c:v>
                </c:pt>
                <c:pt idx="320">
                  <c:v>550.91151687936008</c:v>
                </c:pt>
                <c:pt idx="321">
                  <c:v>958.5820362754398</c:v>
                </c:pt>
                <c:pt idx="322">
                  <c:v>898.38268095681997</c:v>
                </c:pt>
                <c:pt idx="323">
                  <c:v>1340.9622605363998</c:v>
                </c:pt>
                <c:pt idx="324">
                  <c:v>1104.4106732348096</c:v>
                </c:pt>
                <c:pt idx="325">
                  <c:v>1064.14281609196</c:v>
                </c:pt>
                <c:pt idx="326">
                  <c:v>1039.5947391688801</c:v>
                </c:pt>
                <c:pt idx="327">
                  <c:v>986.3511494252898</c:v>
                </c:pt>
                <c:pt idx="328">
                  <c:v>623.11781609195987</c:v>
                </c:pt>
                <c:pt idx="329">
                  <c:v>1245.01781609196</c:v>
                </c:pt>
                <c:pt idx="330">
                  <c:v>2150.8253383660899</c:v>
                </c:pt>
                <c:pt idx="331">
                  <c:v>1075.2644021483802</c:v>
                </c:pt>
                <c:pt idx="332">
                  <c:v>1698.4315925616502</c:v>
                </c:pt>
                <c:pt idx="333">
                  <c:v>563.39171876228011</c:v>
                </c:pt>
                <c:pt idx="334">
                  <c:v>1470.1737932410601</c:v>
                </c:pt>
                <c:pt idx="335">
                  <c:v>130.82037185528043</c:v>
                </c:pt>
                <c:pt idx="336">
                  <c:v>2852.3370010756303</c:v>
                </c:pt>
                <c:pt idx="337">
                  <c:v>344.77307355772018</c:v>
                </c:pt>
                <c:pt idx="338">
                  <c:v>921.04016666362031</c:v>
                </c:pt>
                <c:pt idx="339">
                  <c:v>939.68630107095032</c:v>
                </c:pt>
                <c:pt idx="340">
                  <c:v>757.06423002031033</c:v>
                </c:pt>
                <c:pt idx="341">
                  <c:v>2085.21203459668</c:v>
                </c:pt>
                <c:pt idx="342">
                  <c:v>1064.4667243513704</c:v>
                </c:pt>
                <c:pt idx="343">
                  <c:v>716.56118986619003</c:v>
                </c:pt>
                <c:pt idx="344">
                  <c:v>341.43930732396029</c:v>
                </c:pt>
                <c:pt idx="345">
                  <c:v>129.24122558918043</c:v>
                </c:pt>
                <c:pt idx="346">
                  <c:v>1743.9393073239603</c:v>
                </c:pt>
                <c:pt idx="347">
                  <c:v>87.794922297220182</c:v>
                </c:pt>
                <c:pt idx="348">
                  <c:v>1476.1413275259802</c:v>
                </c:pt>
                <c:pt idx="349">
                  <c:v>253.47977839334999</c:v>
                </c:pt>
                <c:pt idx="350">
                  <c:v>829.8686236407998</c:v>
                </c:pt>
                <c:pt idx="351">
                  <c:v>1414.9091794822798</c:v>
                </c:pt>
                <c:pt idx="352">
                  <c:v>618.02621802183012</c:v>
                </c:pt>
                <c:pt idx="353">
                  <c:v>1056.4759506421501</c:v>
                </c:pt>
                <c:pt idx="354">
                  <c:v>1037.9055894964499</c:v>
                </c:pt>
                <c:pt idx="355">
                  <c:v>860.82033566889004</c:v>
                </c:pt>
                <c:pt idx="356">
                  <c:v>127.88504155124997</c:v>
                </c:pt>
                <c:pt idx="357">
                  <c:v>955.90936587557007</c:v>
                </c:pt>
                <c:pt idx="358">
                  <c:v>1684.7396309232299</c:v>
                </c:pt>
                <c:pt idx="359">
                  <c:v>1374.95705520312</c:v>
                </c:pt>
                <c:pt idx="360">
                  <c:v>513.48504155125011</c:v>
                </c:pt>
                <c:pt idx="361">
                  <c:v>603.03185006188005</c:v>
                </c:pt>
                <c:pt idx="362">
                  <c:v>1208.85261967625</c:v>
                </c:pt>
                <c:pt idx="363">
                  <c:v>1592.71004155125</c:v>
                </c:pt>
                <c:pt idx="364">
                  <c:v>644.1376731301898</c:v>
                </c:pt>
                <c:pt idx="365">
                  <c:v>1352.58504155125</c:v>
                </c:pt>
                <c:pt idx="366">
                  <c:v>1751.5293139970699</c:v>
                </c:pt>
                <c:pt idx="367">
                  <c:v>1147.58504155125</c:v>
                </c:pt>
                <c:pt idx="368">
                  <c:v>440.38133784753995</c:v>
                </c:pt>
                <c:pt idx="369">
                  <c:v>1347.9183748845799</c:v>
                </c:pt>
                <c:pt idx="370">
                  <c:v>1046.58504155125</c:v>
                </c:pt>
                <c:pt idx="371">
                  <c:v>475.05562978654007</c:v>
                </c:pt>
                <c:pt idx="372">
                  <c:v>858.06989003608987</c:v>
                </c:pt>
                <c:pt idx="373">
                  <c:v>168.68504155124992</c:v>
                </c:pt>
                <c:pt idx="374">
                  <c:v>220.97789869410008</c:v>
                </c:pt>
                <c:pt idx="375">
                  <c:v>170.00439638994999</c:v>
                </c:pt>
                <c:pt idx="376">
                  <c:v>116.58504155125001</c:v>
                </c:pt>
                <c:pt idx="377">
                  <c:v>303.3737533148801</c:v>
                </c:pt>
                <c:pt idx="378">
                  <c:v>482.34889721860009</c:v>
                </c:pt>
                <c:pt idx="379">
                  <c:v>595.35402542373004</c:v>
                </c:pt>
                <c:pt idx="380">
                  <c:v>1586.64315198344</c:v>
                </c:pt>
                <c:pt idx="381">
                  <c:v>776.61354923325007</c:v>
                </c:pt>
                <c:pt idx="382">
                  <c:v>860.22826784797007</c:v>
                </c:pt>
                <c:pt idx="383">
                  <c:v>739.3337355686599</c:v>
                </c:pt>
                <c:pt idx="384">
                  <c:v>454.22069209040001</c:v>
                </c:pt>
                <c:pt idx="385">
                  <c:v>849.99402542372991</c:v>
                </c:pt>
                <c:pt idx="386">
                  <c:v>769.68904652077981</c:v>
                </c:pt>
                <c:pt idx="387">
                  <c:v>490.11775091392019</c:v>
                </c:pt>
                <c:pt idx="388">
                  <c:v>452.35112687299988</c:v>
                </c:pt>
                <c:pt idx="389">
                  <c:v>635.33439471429983</c:v>
                </c:pt>
                <c:pt idx="390">
                  <c:v>724.51698838669017</c:v>
                </c:pt>
                <c:pt idx="391">
                  <c:v>1010.8873587570602</c:v>
                </c:pt>
                <c:pt idx="392">
                  <c:v>876.40017926988003</c:v>
                </c:pt>
                <c:pt idx="393">
                  <c:v>960.02738354020994</c:v>
                </c:pt>
                <c:pt idx="394">
                  <c:v>837.31289067195985</c:v>
                </c:pt>
                <c:pt idx="395">
                  <c:v>939.34994379108002</c:v>
                </c:pt>
                <c:pt idx="396">
                  <c:v>739.72069209040001</c:v>
                </c:pt>
                <c:pt idx="397">
                  <c:v>1345.3224884975798</c:v>
                </c:pt>
                <c:pt idx="398">
                  <c:v>1008.5314265536699</c:v>
                </c:pt>
                <c:pt idx="399">
                  <c:v>939.22069209040001</c:v>
                </c:pt>
                <c:pt idx="400">
                  <c:v>821.92339479310021</c:v>
                </c:pt>
                <c:pt idx="401">
                  <c:v>623.58509887005994</c:v>
                </c:pt>
                <c:pt idx="402">
                  <c:v>785.22069209040001</c:v>
                </c:pt>
                <c:pt idx="403">
                  <c:v>944.03425141242997</c:v>
                </c:pt>
                <c:pt idx="404">
                  <c:v>775.91634426430983</c:v>
                </c:pt>
                <c:pt idx="405">
                  <c:v>1017.0492635189698</c:v>
                </c:pt>
                <c:pt idx="406">
                  <c:v>1265.7441820232798</c:v>
                </c:pt>
                <c:pt idx="407">
                  <c:v>1456.1287380674098</c:v>
                </c:pt>
                <c:pt idx="408">
                  <c:v>444.87978299949009</c:v>
                </c:pt>
                <c:pt idx="409">
                  <c:v>435.04360875706016</c:v>
                </c:pt>
                <c:pt idx="410">
                  <c:v>390.58432845403013</c:v>
                </c:pt>
                <c:pt idx="411">
                  <c:v>463.57069209039992</c:v>
                </c:pt>
              </c:numCache>
            </c:numRef>
          </c:xVal>
          <c:yVal>
            <c:numRef>
              <c:f>'CombinedGRAPHS mCherryGFP_'!$V$3:$V$1366</c:f>
              <c:numCache>
                <c:formatCode>General</c:formatCode>
                <c:ptCount val="1364"/>
                <c:pt idx="0">
                  <c:v>134.20000000000073</c:v>
                </c:pt>
                <c:pt idx="1">
                  <c:v>598.70000000000073</c:v>
                </c:pt>
                <c:pt idx="2">
                  <c:v>331</c:v>
                </c:pt>
                <c:pt idx="3">
                  <c:v>644.90000000000055</c:v>
                </c:pt>
                <c:pt idx="4">
                  <c:v>1221.2000000000007</c:v>
                </c:pt>
                <c:pt idx="5">
                  <c:v>1463.8000000000002</c:v>
                </c:pt>
                <c:pt idx="6">
                  <c:v>185.30000000000018</c:v>
                </c:pt>
                <c:pt idx="7">
                  <c:v>715.60000000000036</c:v>
                </c:pt>
                <c:pt idx="8">
                  <c:v>758</c:v>
                </c:pt>
                <c:pt idx="9">
                  <c:v>1155.4000000000005</c:v>
                </c:pt>
                <c:pt idx="10">
                  <c:v>1076.6000000000004</c:v>
                </c:pt>
                <c:pt idx="11">
                  <c:v>1415.4000000000005</c:v>
                </c:pt>
                <c:pt idx="12">
                  <c:v>906.40000000000055</c:v>
                </c:pt>
                <c:pt idx="13">
                  <c:v>243.80000000000018</c:v>
                </c:pt>
                <c:pt idx="14">
                  <c:v>1336.7000000000007</c:v>
                </c:pt>
                <c:pt idx="15">
                  <c:v>2013.9000000000005</c:v>
                </c:pt>
                <c:pt idx="16">
                  <c:v>925.80000000000018</c:v>
                </c:pt>
                <c:pt idx="17">
                  <c:v>1984.3000000000002</c:v>
                </c:pt>
                <c:pt idx="18">
                  <c:v>1136</c:v>
                </c:pt>
                <c:pt idx="19">
                  <c:v>1056.8000000000002</c:v>
                </c:pt>
                <c:pt idx="20">
                  <c:v>1643.9000000000005</c:v>
                </c:pt>
                <c:pt idx="21">
                  <c:v>587.30000000000018</c:v>
                </c:pt>
                <c:pt idx="22">
                  <c:v>807.30000000000018</c:v>
                </c:pt>
                <c:pt idx="23">
                  <c:v>0</c:v>
                </c:pt>
                <c:pt idx="24">
                  <c:v>851.40847181380968</c:v>
                </c:pt>
                <c:pt idx="25">
                  <c:v>241.3698389412998</c:v>
                </c:pt>
                <c:pt idx="26">
                  <c:v>605.63466229000005</c:v>
                </c:pt>
                <c:pt idx="27">
                  <c:v>1019.2380236345402</c:v>
                </c:pt>
                <c:pt idx="28">
                  <c:v>598.69403912715006</c:v>
                </c:pt>
                <c:pt idx="29">
                  <c:v>1733.0049060812903</c:v>
                </c:pt>
                <c:pt idx="30">
                  <c:v>151.43137488365983</c:v>
                </c:pt>
                <c:pt idx="31">
                  <c:v>169.74721640254984</c:v>
                </c:pt>
                <c:pt idx="32">
                  <c:v>776.28290698934006</c:v>
                </c:pt>
                <c:pt idx="33">
                  <c:v>293.97012781949024</c:v>
                </c:pt>
                <c:pt idx="34">
                  <c:v>566.46992612525992</c:v>
                </c:pt>
                <c:pt idx="35">
                  <c:v>761.78148768682013</c:v>
                </c:pt>
                <c:pt idx="36">
                  <c:v>713.65370990904967</c:v>
                </c:pt>
                <c:pt idx="37">
                  <c:v>1355.1410338527098</c:v>
                </c:pt>
                <c:pt idx="38">
                  <c:v>201.54403248968993</c:v>
                </c:pt>
                <c:pt idx="39">
                  <c:v>11.114175025320037</c:v>
                </c:pt>
                <c:pt idx="40">
                  <c:v>505.28073693606984</c:v>
                </c:pt>
                <c:pt idx="41">
                  <c:v>421.01046666579987</c:v>
                </c:pt>
                <c:pt idx="42">
                  <c:v>0</c:v>
                </c:pt>
                <c:pt idx="43">
                  <c:v>82.426123702150107</c:v>
                </c:pt>
                <c:pt idx="44">
                  <c:v>521.80000000000018</c:v>
                </c:pt>
                <c:pt idx="45">
                  <c:v>196.60000000000036</c:v>
                </c:pt>
                <c:pt idx="46">
                  <c:v>227.80000000000018</c:v>
                </c:pt>
                <c:pt idx="47">
                  <c:v>1032.1000000000004</c:v>
                </c:pt>
                <c:pt idx="48">
                  <c:v>930.60000000000036</c:v>
                </c:pt>
                <c:pt idx="49">
                  <c:v>490.40000000000055</c:v>
                </c:pt>
                <c:pt idx="50">
                  <c:v>237.40000000000055</c:v>
                </c:pt>
                <c:pt idx="51">
                  <c:v>355</c:v>
                </c:pt>
                <c:pt idx="52">
                  <c:v>290.10000000000036</c:v>
                </c:pt>
                <c:pt idx="53">
                  <c:v>0</c:v>
                </c:pt>
                <c:pt idx="54">
                  <c:v>429.30000000000018</c:v>
                </c:pt>
                <c:pt idx="55">
                  <c:v>535.80000000000018</c:v>
                </c:pt>
                <c:pt idx="56">
                  <c:v>1262.1000000000004</c:v>
                </c:pt>
                <c:pt idx="57">
                  <c:v>0</c:v>
                </c:pt>
                <c:pt idx="58">
                  <c:v>938.5</c:v>
                </c:pt>
                <c:pt idx="59">
                  <c:v>0</c:v>
                </c:pt>
                <c:pt idx="60">
                  <c:v>1010.1999999999998</c:v>
                </c:pt>
                <c:pt idx="61">
                  <c:v>604.19999999999982</c:v>
                </c:pt>
                <c:pt idx="62">
                  <c:v>472.40000000000055</c:v>
                </c:pt>
                <c:pt idx="63">
                  <c:v>959</c:v>
                </c:pt>
                <c:pt idx="64">
                  <c:v>967.40000000000055</c:v>
                </c:pt>
                <c:pt idx="65">
                  <c:v>182.60000000000036</c:v>
                </c:pt>
                <c:pt idx="66">
                  <c:v>0</c:v>
                </c:pt>
                <c:pt idx="67">
                  <c:v>828</c:v>
                </c:pt>
                <c:pt idx="68">
                  <c:v>251.19999999999982</c:v>
                </c:pt>
                <c:pt idx="69">
                  <c:v>504.19999999999982</c:v>
                </c:pt>
                <c:pt idx="70">
                  <c:v>0</c:v>
                </c:pt>
                <c:pt idx="71">
                  <c:v>62.199999999999818</c:v>
                </c:pt>
                <c:pt idx="72">
                  <c:v>218.30000000000018</c:v>
                </c:pt>
                <c:pt idx="73">
                  <c:v>0</c:v>
                </c:pt>
                <c:pt idx="74">
                  <c:v>0</c:v>
                </c:pt>
                <c:pt idx="75">
                  <c:v>302.69999999999982</c:v>
                </c:pt>
                <c:pt idx="76">
                  <c:v>195.10000000000036</c:v>
                </c:pt>
                <c:pt idx="77">
                  <c:v>0</c:v>
                </c:pt>
                <c:pt idx="78">
                  <c:v>0</c:v>
                </c:pt>
                <c:pt idx="79">
                  <c:v>1333.8000000000002</c:v>
                </c:pt>
                <c:pt idx="80">
                  <c:v>1760.8000000000002</c:v>
                </c:pt>
                <c:pt idx="81">
                  <c:v>2148.8000000000002</c:v>
                </c:pt>
                <c:pt idx="82">
                  <c:v>1427.3999999999996</c:v>
                </c:pt>
                <c:pt idx="83">
                  <c:v>2129.1999999999998</c:v>
                </c:pt>
                <c:pt idx="84">
                  <c:v>1024.5</c:v>
                </c:pt>
                <c:pt idx="85">
                  <c:v>1058.3999999999996</c:v>
                </c:pt>
                <c:pt idx="86">
                  <c:v>1803.0999999999995</c:v>
                </c:pt>
                <c:pt idx="87">
                  <c:v>1607.3000000000002</c:v>
                </c:pt>
                <c:pt idx="88">
                  <c:v>1265.3000000000002</c:v>
                </c:pt>
                <c:pt idx="89">
                  <c:v>2055.8999999999996</c:v>
                </c:pt>
                <c:pt idx="90">
                  <c:v>1035.6999999999998</c:v>
                </c:pt>
                <c:pt idx="91">
                  <c:v>2382.5999999999995</c:v>
                </c:pt>
                <c:pt idx="92">
                  <c:v>2356.8999999999996</c:v>
                </c:pt>
                <c:pt idx="93">
                  <c:v>1192.6999999999998</c:v>
                </c:pt>
                <c:pt idx="94">
                  <c:v>1472</c:v>
                </c:pt>
                <c:pt idx="95">
                  <c:v>1195.3999999999996</c:v>
                </c:pt>
                <c:pt idx="96">
                  <c:v>2045.0999999999995</c:v>
                </c:pt>
                <c:pt idx="97">
                  <c:v>1750</c:v>
                </c:pt>
                <c:pt idx="98">
                  <c:v>1123.6999999999998</c:v>
                </c:pt>
                <c:pt idx="99">
                  <c:v>2261.0999999999995</c:v>
                </c:pt>
                <c:pt idx="100">
                  <c:v>256.59999999999945</c:v>
                </c:pt>
                <c:pt idx="101">
                  <c:v>920.5</c:v>
                </c:pt>
                <c:pt idx="102">
                  <c:v>0</c:v>
                </c:pt>
                <c:pt idx="103">
                  <c:v>1346.0999999999995</c:v>
                </c:pt>
                <c:pt idx="104">
                  <c:v>24.099999999999454</c:v>
                </c:pt>
                <c:pt idx="105">
                  <c:v>1556.3999999999996</c:v>
                </c:pt>
                <c:pt idx="106">
                  <c:v>411.89999999999964</c:v>
                </c:pt>
                <c:pt idx="107">
                  <c:v>0</c:v>
                </c:pt>
                <c:pt idx="108">
                  <c:v>560.09999999999945</c:v>
                </c:pt>
                <c:pt idx="109">
                  <c:v>1892.8999999999996</c:v>
                </c:pt>
                <c:pt idx="110">
                  <c:v>1001.8999999999996</c:v>
                </c:pt>
                <c:pt idx="111">
                  <c:v>439.70000000000073</c:v>
                </c:pt>
                <c:pt idx="112">
                  <c:v>0</c:v>
                </c:pt>
                <c:pt idx="113">
                  <c:v>0</c:v>
                </c:pt>
                <c:pt idx="114">
                  <c:v>707</c:v>
                </c:pt>
                <c:pt idx="115">
                  <c:v>422.40000000000055</c:v>
                </c:pt>
                <c:pt idx="116">
                  <c:v>591.80000000000018</c:v>
                </c:pt>
                <c:pt idx="117">
                  <c:v>881.40000000000055</c:v>
                </c:pt>
                <c:pt idx="118">
                  <c:v>0</c:v>
                </c:pt>
                <c:pt idx="119">
                  <c:v>1065.3000000000002</c:v>
                </c:pt>
                <c:pt idx="120">
                  <c:v>262.10000000000036</c:v>
                </c:pt>
                <c:pt idx="121">
                  <c:v>0</c:v>
                </c:pt>
                <c:pt idx="122">
                  <c:v>0</c:v>
                </c:pt>
                <c:pt idx="123">
                  <c:v>333.60000000000036</c:v>
                </c:pt>
                <c:pt idx="124">
                  <c:v>0</c:v>
                </c:pt>
                <c:pt idx="125">
                  <c:v>0</c:v>
                </c:pt>
                <c:pt idx="126">
                  <c:v>298</c:v>
                </c:pt>
                <c:pt idx="127">
                  <c:v>1037</c:v>
                </c:pt>
                <c:pt idx="128">
                  <c:v>0</c:v>
                </c:pt>
                <c:pt idx="129">
                  <c:v>0</c:v>
                </c:pt>
                <c:pt idx="130">
                  <c:v>683.20000000000073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101.40000000000055</c:v>
                </c:pt>
                <c:pt idx="136">
                  <c:v>255.40000000000055</c:v>
                </c:pt>
                <c:pt idx="137">
                  <c:v>237.40000000000055</c:v>
                </c:pt>
                <c:pt idx="138">
                  <c:v>0</c:v>
                </c:pt>
                <c:pt idx="139">
                  <c:v>282.30000000000018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98.818531399049789</c:v>
                </c:pt>
                <c:pt idx="151">
                  <c:v>727.04304067653993</c:v>
                </c:pt>
                <c:pt idx="152">
                  <c:v>208.05650107604015</c:v>
                </c:pt>
                <c:pt idx="153">
                  <c:v>513.95057773108965</c:v>
                </c:pt>
                <c:pt idx="154">
                  <c:v>2881.1973757606502</c:v>
                </c:pt>
                <c:pt idx="155">
                  <c:v>828.53403637770953</c:v>
                </c:pt>
                <c:pt idx="156">
                  <c:v>1204.7461914620199</c:v>
                </c:pt>
                <c:pt idx="157">
                  <c:v>908.33272058823968</c:v>
                </c:pt>
                <c:pt idx="158">
                  <c:v>1246.0077205882399</c:v>
                </c:pt>
                <c:pt idx="159">
                  <c:v>2522.0077205882399</c:v>
                </c:pt>
                <c:pt idx="160">
                  <c:v>1407.6995573229296</c:v>
                </c:pt>
                <c:pt idx="161">
                  <c:v>2117.0077205882399</c:v>
                </c:pt>
                <c:pt idx="162">
                  <c:v>0</c:v>
                </c:pt>
                <c:pt idx="163">
                  <c:v>292.60421181630954</c:v>
                </c:pt>
                <c:pt idx="164">
                  <c:v>166.00772058823986</c:v>
                </c:pt>
                <c:pt idx="165">
                  <c:v>319.68304526355951</c:v>
                </c:pt>
                <c:pt idx="166">
                  <c:v>538.50772058823986</c:v>
                </c:pt>
                <c:pt idx="167">
                  <c:v>212.88272058823986</c:v>
                </c:pt>
                <c:pt idx="168">
                  <c:v>246.00772058823986</c:v>
                </c:pt>
                <c:pt idx="169">
                  <c:v>473.00772058823986</c:v>
                </c:pt>
                <c:pt idx="170">
                  <c:v>796.00772058823986</c:v>
                </c:pt>
                <c:pt idx="171">
                  <c:v>1131.1184588432698</c:v>
                </c:pt>
                <c:pt idx="172">
                  <c:v>1017.0077205882399</c:v>
                </c:pt>
                <c:pt idx="173">
                  <c:v>1705.0077205882399</c:v>
                </c:pt>
                <c:pt idx="174">
                  <c:v>1292.3003030058198</c:v>
                </c:pt>
                <c:pt idx="175">
                  <c:v>100.65387443438976</c:v>
                </c:pt>
                <c:pt idx="176">
                  <c:v>360.00772058823986</c:v>
                </c:pt>
                <c:pt idx="177">
                  <c:v>636.69862967914014</c:v>
                </c:pt>
                <c:pt idx="178">
                  <c:v>266.28977187028977</c:v>
                </c:pt>
                <c:pt idx="179">
                  <c:v>503.00772058823986</c:v>
                </c:pt>
                <c:pt idx="180">
                  <c:v>1245.6440842246002</c:v>
                </c:pt>
                <c:pt idx="181">
                  <c:v>308.14331380856947</c:v>
                </c:pt>
                <c:pt idx="182">
                  <c:v>1520.1932627569095</c:v>
                </c:pt>
                <c:pt idx="183">
                  <c:v>901.15057773108947</c:v>
                </c:pt>
                <c:pt idx="184">
                  <c:v>401.00772058823986</c:v>
                </c:pt>
                <c:pt idx="185">
                  <c:v>434.20772058823968</c:v>
                </c:pt>
                <c:pt idx="186">
                  <c:v>0</c:v>
                </c:pt>
                <c:pt idx="187">
                  <c:v>390.00772058823986</c:v>
                </c:pt>
                <c:pt idx="188">
                  <c:v>805.58464366516</c:v>
                </c:pt>
                <c:pt idx="189">
                  <c:v>0</c:v>
                </c:pt>
                <c:pt idx="190">
                  <c:v>310.00772058823986</c:v>
                </c:pt>
                <c:pt idx="191">
                  <c:v>502.00772058823986</c:v>
                </c:pt>
                <c:pt idx="192">
                  <c:v>1131.0077205882399</c:v>
                </c:pt>
                <c:pt idx="193">
                  <c:v>377.84105392157016</c:v>
                </c:pt>
                <c:pt idx="194">
                  <c:v>787.00772058823986</c:v>
                </c:pt>
                <c:pt idx="195">
                  <c:v>1111.0077205882399</c:v>
                </c:pt>
                <c:pt idx="196">
                  <c:v>853.00772058823986</c:v>
                </c:pt>
                <c:pt idx="197">
                  <c:v>642.95772058823968</c:v>
                </c:pt>
                <c:pt idx="198">
                  <c:v>1435.7519306226504</c:v>
                </c:pt>
                <c:pt idx="199">
                  <c:v>1847.9443131755406</c:v>
                </c:pt>
                <c:pt idx="200">
                  <c:v>2507.5331742299304</c:v>
                </c:pt>
                <c:pt idx="201">
                  <c:v>876.81446242926995</c:v>
                </c:pt>
                <c:pt idx="202">
                  <c:v>894.78712160529994</c:v>
                </c:pt>
                <c:pt idx="203">
                  <c:v>1671.4299663052398</c:v>
                </c:pt>
                <c:pt idx="204">
                  <c:v>1121.31416077014</c:v>
                </c:pt>
                <c:pt idx="205">
                  <c:v>582.21620018597969</c:v>
                </c:pt>
                <c:pt idx="206">
                  <c:v>1316.9595074743102</c:v>
                </c:pt>
                <c:pt idx="207">
                  <c:v>624.49903954369984</c:v>
                </c:pt>
                <c:pt idx="208">
                  <c:v>1007.2477957625997</c:v>
                </c:pt>
                <c:pt idx="209">
                  <c:v>977.6697366908702</c:v>
                </c:pt>
                <c:pt idx="210">
                  <c:v>171.11359662840005</c:v>
                </c:pt>
                <c:pt idx="211">
                  <c:v>785.75573227053974</c:v>
                </c:pt>
                <c:pt idx="212">
                  <c:v>1684.8442869906694</c:v>
                </c:pt>
                <c:pt idx="213">
                  <c:v>832.17041481021988</c:v>
                </c:pt>
                <c:pt idx="214">
                  <c:v>264.89594391075025</c:v>
                </c:pt>
                <c:pt idx="215">
                  <c:v>1152.6015372592001</c:v>
                </c:pt>
                <c:pt idx="216">
                  <c:v>660.75890687370975</c:v>
                </c:pt>
                <c:pt idx="217">
                  <c:v>370.46208147688958</c:v>
                </c:pt>
                <c:pt idx="218">
                  <c:v>120.18112909594038</c:v>
                </c:pt>
                <c:pt idx="219">
                  <c:v>0</c:v>
                </c:pt>
                <c:pt idx="220">
                  <c:v>1447.76862909594</c:v>
                </c:pt>
                <c:pt idx="221">
                  <c:v>0</c:v>
                </c:pt>
                <c:pt idx="222">
                  <c:v>133.01446242926977</c:v>
                </c:pt>
                <c:pt idx="223">
                  <c:v>590.30526702696989</c:v>
                </c:pt>
                <c:pt idx="224">
                  <c:v>1678.4382719530795</c:v>
                </c:pt>
                <c:pt idx="225">
                  <c:v>0</c:v>
                </c:pt>
                <c:pt idx="226">
                  <c:v>1282.8611290959398</c:v>
                </c:pt>
                <c:pt idx="227">
                  <c:v>632.45069431333013</c:v>
                </c:pt>
                <c:pt idx="228">
                  <c:v>838.01862909594001</c:v>
                </c:pt>
                <c:pt idx="229">
                  <c:v>0</c:v>
                </c:pt>
                <c:pt idx="230">
                  <c:v>542.9657444805498</c:v>
                </c:pt>
                <c:pt idx="231">
                  <c:v>0</c:v>
                </c:pt>
                <c:pt idx="232">
                  <c:v>368.5843822843899</c:v>
                </c:pt>
                <c:pt idx="233">
                  <c:v>0</c:v>
                </c:pt>
                <c:pt idx="234">
                  <c:v>691.91800051800055</c:v>
                </c:pt>
                <c:pt idx="235">
                  <c:v>195.18705984282042</c:v>
                </c:pt>
                <c:pt idx="236">
                  <c:v>476.73639168854061</c:v>
                </c:pt>
                <c:pt idx="237">
                  <c:v>153.88306558306977</c:v>
                </c:pt>
                <c:pt idx="238">
                  <c:v>429.47909524105035</c:v>
                </c:pt>
                <c:pt idx="239">
                  <c:v>4.1004079254098542</c:v>
                </c:pt>
                <c:pt idx="240">
                  <c:v>323.21350316350981</c:v>
                </c:pt>
                <c:pt idx="241">
                  <c:v>229.47462910921058</c:v>
                </c:pt>
                <c:pt idx="242">
                  <c:v>728.32865276316988</c:v>
                </c:pt>
                <c:pt idx="243">
                  <c:v>0</c:v>
                </c:pt>
                <c:pt idx="244">
                  <c:v>615.33207459208006</c:v>
                </c:pt>
                <c:pt idx="245">
                  <c:v>283.81305160356987</c:v>
                </c:pt>
                <c:pt idx="246">
                  <c:v>599.02663116700023</c:v>
                </c:pt>
                <c:pt idx="247">
                  <c:v>598.07452262903007</c:v>
                </c:pt>
                <c:pt idx="248">
                  <c:v>622.52749125875016</c:v>
                </c:pt>
                <c:pt idx="249">
                  <c:v>0</c:v>
                </c:pt>
                <c:pt idx="250">
                  <c:v>743.79874125874994</c:v>
                </c:pt>
                <c:pt idx="251">
                  <c:v>512.31202867264983</c:v>
                </c:pt>
                <c:pt idx="252">
                  <c:v>883.80342210981053</c:v>
                </c:pt>
                <c:pt idx="253">
                  <c:v>0</c:v>
                </c:pt>
                <c:pt idx="254">
                  <c:v>487.69630739630975</c:v>
                </c:pt>
                <c:pt idx="255">
                  <c:v>528.59207459208028</c:v>
                </c:pt>
                <c:pt idx="256">
                  <c:v>583.97600744579995</c:v>
                </c:pt>
                <c:pt idx="257">
                  <c:v>869.68767916102934</c:v>
                </c:pt>
                <c:pt idx="258">
                  <c:v>1486.86437343117</c:v>
                </c:pt>
                <c:pt idx="259">
                  <c:v>1168.2896827361792</c:v>
                </c:pt>
                <c:pt idx="260">
                  <c:v>714.05532420403961</c:v>
                </c:pt>
                <c:pt idx="261">
                  <c:v>0</c:v>
                </c:pt>
                <c:pt idx="262">
                  <c:v>800.32374787738991</c:v>
                </c:pt>
                <c:pt idx="263">
                  <c:v>1508.9525357561797</c:v>
                </c:pt>
                <c:pt idx="264">
                  <c:v>939.46070314434928</c:v>
                </c:pt>
                <c:pt idx="265">
                  <c:v>995.82483012846933</c:v>
                </c:pt>
                <c:pt idx="266">
                  <c:v>752.14186144550968</c:v>
                </c:pt>
                <c:pt idx="267">
                  <c:v>288.12227664330931</c:v>
                </c:pt>
                <c:pt idx="268">
                  <c:v>1663.9319729856197</c:v>
                </c:pt>
                <c:pt idx="269">
                  <c:v>379.64790407349938</c:v>
                </c:pt>
                <c:pt idx="270">
                  <c:v>839.61015151775973</c:v>
                </c:pt>
                <c:pt idx="271">
                  <c:v>2084.8966677982498</c:v>
                </c:pt>
                <c:pt idx="272">
                  <c:v>1301.6337533373999</c:v>
                </c:pt>
                <c:pt idx="273">
                  <c:v>918.70017519403973</c:v>
                </c:pt>
                <c:pt idx="274">
                  <c:v>953.82158053466992</c:v>
                </c:pt>
                <c:pt idx="275">
                  <c:v>810.47273777637929</c:v>
                </c:pt>
                <c:pt idx="276">
                  <c:v>1359.9676872713299</c:v>
                </c:pt>
                <c:pt idx="277">
                  <c:v>286.14052677749987</c:v>
                </c:pt>
                <c:pt idx="278">
                  <c:v>496.25304080667956</c:v>
                </c:pt>
                <c:pt idx="279">
                  <c:v>1094.92826074803</c:v>
                </c:pt>
                <c:pt idx="280">
                  <c:v>605.31213171577929</c:v>
                </c:pt>
                <c:pt idx="281">
                  <c:v>238.57879838243935</c:v>
                </c:pt>
                <c:pt idx="282">
                  <c:v>913.96787906530972</c:v>
                </c:pt>
                <c:pt idx="283">
                  <c:v>1145.2874228634</c:v>
                </c:pt>
                <c:pt idx="284">
                  <c:v>1052.1341970569501</c:v>
                </c:pt>
                <c:pt idx="285">
                  <c:v>812.88419705695014</c:v>
                </c:pt>
                <c:pt idx="286">
                  <c:v>776.88419705695014</c:v>
                </c:pt>
                <c:pt idx="287">
                  <c:v>881.76026543301032</c:v>
                </c:pt>
                <c:pt idx="288">
                  <c:v>498.88419705695014</c:v>
                </c:pt>
                <c:pt idx="289">
                  <c:v>254.88419705695014</c:v>
                </c:pt>
                <c:pt idx="290">
                  <c:v>502.60078691870058</c:v>
                </c:pt>
                <c:pt idx="291">
                  <c:v>1112.6140595323905</c:v>
                </c:pt>
                <c:pt idx="292">
                  <c:v>851.38870156145003</c:v>
                </c:pt>
                <c:pt idx="293">
                  <c:v>620.88419705695014</c:v>
                </c:pt>
                <c:pt idx="294">
                  <c:v>45.199348572100462</c:v>
                </c:pt>
                <c:pt idx="295">
                  <c:v>1202.8841970569501</c:v>
                </c:pt>
                <c:pt idx="296">
                  <c:v>0</c:v>
                </c:pt>
                <c:pt idx="297">
                  <c:v>0</c:v>
                </c:pt>
                <c:pt idx="298">
                  <c:v>127.29472337274001</c:v>
                </c:pt>
                <c:pt idx="299">
                  <c:v>0</c:v>
                </c:pt>
                <c:pt idx="300">
                  <c:v>0</c:v>
                </c:pt>
                <c:pt idx="301">
                  <c:v>303.9884054737804</c:v>
                </c:pt>
                <c:pt idx="302">
                  <c:v>665.88419705695014</c:v>
                </c:pt>
                <c:pt idx="303">
                  <c:v>701.88419705695014</c:v>
                </c:pt>
                <c:pt idx="304">
                  <c:v>229.40402084548987</c:v>
                </c:pt>
                <c:pt idx="305">
                  <c:v>0</c:v>
                </c:pt>
                <c:pt idx="306">
                  <c:v>465.88419705695014</c:v>
                </c:pt>
                <c:pt idx="307">
                  <c:v>0</c:v>
                </c:pt>
                <c:pt idx="308">
                  <c:v>175.47243235105998</c:v>
                </c:pt>
                <c:pt idx="309">
                  <c:v>500.91709179378995</c:v>
                </c:pt>
                <c:pt idx="310">
                  <c:v>551.35779454023032</c:v>
                </c:pt>
                <c:pt idx="311">
                  <c:v>877.9144315550102</c:v>
                </c:pt>
                <c:pt idx="312">
                  <c:v>205.7756772494804</c:v>
                </c:pt>
                <c:pt idx="313">
                  <c:v>955.29865795984006</c:v>
                </c:pt>
                <c:pt idx="314">
                  <c:v>719.87029454023013</c:v>
                </c:pt>
                <c:pt idx="315">
                  <c:v>818.41425287356014</c:v>
                </c:pt>
                <c:pt idx="316">
                  <c:v>850.4948275862007</c:v>
                </c:pt>
                <c:pt idx="317">
                  <c:v>351.75501891911063</c:v>
                </c:pt>
                <c:pt idx="318">
                  <c:v>785.21861184792033</c:v>
                </c:pt>
                <c:pt idx="319">
                  <c:v>438.92630415561052</c:v>
                </c:pt>
                <c:pt idx="320">
                  <c:v>659.53532898903995</c:v>
                </c:pt>
                <c:pt idx="321">
                  <c:v>271.84761678793075</c:v>
                </c:pt>
                <c:pt idx="322">
                  <c:v>21.22983845914041</c:v>
                </c:pt>
                <c:pt idx="323">
                  <c:v>886.11647509578052</c:v>
                </c:pt>
                <c:pt idx="324">
                  <c:v>751.02520525451018</c:v>
                </c:pt>
                <c:pt idx="325">
                  <c:v>285.99841954023032</c:v>
                </c:pt>
                <c:pt idx="326">
                  <c:v>296.34938107869039</c:v>
                </c:pt>
                <c:pt idx="327">
                  <c:v>0</c:v>
                </c:pt>
                <c:pt idx="328">
                  <c:v>19.810919540230316</c:v>
                </c:pt>
                <c:pt idx="329">
                  <c:v>829.31091954023032</c:v>
                </c:pt>
                <c:pt idx="330">
                  <c:v>910.16955950163992</c:v>
                </c:pt>
                <c:pt idx="331">
                  <c:v>76.5426974066404</c:v>
                </c:pt>
                <c:pt idx="332">
                  <c:v>516.34335677172021</c:v>
                </c:pt>
                <c:pt idx="333">
                  <c:v>203.05240617518029</c:v>
                </c:pt>
                <c:pt idx="334">
                  <c:v>672.54389752462066</c:v>
                </c:pt>
                <c:pt idx="335">
                  <c:v>260.83629778041995</c:v>
                </c:pt>
                <c:pt idx="336">
                  <c:v>1287.7496515945904</c:v>
                </c:pt>
                <c:pt idx="337">
                  <c:v>774.04261408933053</c:v>
                </c:pt>
                <c:pt idx="338">
                  <c:v>410.89208104029058</c:v>
                </c:pt>
                <c:pt idx="339">
                  <c:v>543.96007440679023</c:v>
                </c:pt>
                <c:pt idx="340">
                  <c:v>193.96234198048023</c:v>
                </c:pt>
                <c:pt idx="341">
                  <c:v>686.29845824516997</c:v>
                </c:pt>
                <c:pt idx="342">
                  <c:v>371.86483631154988</c:v>
                </c:pt>
                <c:pt idx="343">
                  <c:v>123.27767519341069</c:v>
                </c:pt>
                <c:pt idx="344">
                  <c:v>0</c:v>
                </c:pt>
                <c:pt idx="345">
                  <c:v>45.279136588240362</c:v>
                </c:pt>
                <c:pt idx="346">
                  <c:v>740.4348218815403</c:v>
                </c:pt>
                <c:pt idx="347">
                  <c:v>0</c:v>
                </c:pt>
                <c:pt idx="348">
                  <c:v>1228.5156299623404</c:v>
                </c:pt>
                <c:pt idx="349">
                  <c:v>504.02825484764026</c:v>
                </c:pt>
                <c:pt idx="350">
                  <c:v>635.61623599454015</c:v>
                </c:pt>
                <c:pt idx="351">
                  <c:v>561.29703887668029</c:v>
                </c:pt>
                <c:pt idx="352">
                  <c:v>667.17066970833002</c:v>
                </c:pt>
                <c:pt idx="353">
                  <c:v>495.37227398640016</c:v>
                </c:pt>
                <c:pt idx="354">
                  <c:v>194.61772853186039</c:v>
                </c:pt>
                <c:pt idx="355">
                  <c:v>728.93537559068</c:v>
                </c:pt>
                <c:pt idx="356">
                  <c:v>0</c:v>
                </c:pt>
                <c:pt idx="357">
                  <c:v>460.89880961294011</c:v>
                </c:pt>
                <c:pt idx="358">
                  <c:v>910.77425027099025</c:v>
                </c:pt>
                <c:pt idx="359">
                  <c:v>724.25800156939977</c:v>
                </c:pt>
                <c:pt idx="360">
                  <c:v>159.78439519852009</c:v>
                </c:pt>
                <c:pt idx="361">
                  <c:v>101.28581363824014</c:v>
                </c:pt>
                <c:pt idx="362">
                  <c:v>627.02671290686021</c:v>
                </c:pt>
                <c:pt idx="363">
                  <c:v>579.92000125913</c:v>
                </c:pt>
                <c:pt idx="364">
                  <c:v>135.44930747922035</c:v>
                </c:pt>
                <c:pt idx="365">
                  <c:v>416.81772853186021</c:v>
                </c:pt>
                <c:pt idx="366">
                  <c:v>1166.1675737330902</c:v>
                </c:pt>
                <c:pt idx="367">
                  <c:v>281.81772853186021</c:v>
                </c:pt>
                <c:pt idx="368">
                  <c:v>799.48439519851991</c:v>
                </c:pt>
                <c:pt idx="369">
                  <c:v>495.48439519852036</c:v>
                </c:pt>
                <c:pt idx="370">
                  <c:v>329.81772853186021</c:v>
                </c:pt>
                <c:pt idx="371">
                  <c:v>579.67066970833002</c:v>
                </c:pt>
                <c:pt idx="372">
                  <c:v>272.09045580458042</c:v>
                </c:pt>
                <c:pt idx="373">
                  <c:v>477.7177285318603</c:v>
                </c:pt>
                <c:pt idx="374">
                  <c:v>1128.1034428175703</c:v>
                </c:pt>
                <c:pt idx="375">
                  <c:v>315.30159949960034</c:v>
                </c:pt>
                <c:pt idx="376">
                  <c:v>1142.3177285318602</c:v>
                </c:pt>
                <c:pt idx="377">
                  <c:v>711.72716332295977</c:v>
                </c:pt>
                <c:pt idx="378">
                  <c:v>662.85126937563973</c:v>
                </c:pt>
                <c:pt idx="379">
                  <c:v>622.57092749529966</c:v>
                </c:pt>
                <c:pt idx="380">
                  <c:v>1191.7261265446095</c:v>
                </c:pt>
                <c:pt idx="381">
                  <c:v>821.69910209846967</c:v>
                </c:pt>
                <c:pt idx="382">
                  <c:v>658.98102850539999</c:v>
                </c:pt>
                <c:pt idx="383">
                  <c:v>974.18155551461996</c:v>
                </c:pt>
                <c:pt idx="384">
                  <c:v>769.8598163841898</c:v>
                </c:pt>
                <c:pt idx="385">
                  <c:v>715.17981638418996</c:v>
                </c:pt>
                <c:pt idx="386">
                  <c:v>535.20158853607973</c:v>
                </c:pt>
                <c:pt idx="387">
                  <c:v>775.69805167829963</c:v>
                </c:pt>
                <c:pt idx="388">
                  <c:v>104.81633812331984</c:v>
                </c:pt>
                <c:pt idx="389">
                  <c:v>491.62074932878977</c:v>
                </c:pt>
                <c:pt idx="390">
                  <c:v>350.84129786566973</c:v>
                </c:pt>
                <c:pt idx="391">
                  <c:v>445.13517870302985</c:v>
                </c:pt>
                <c:pt idx="392">
                  <c:v>53.539303563669819</c:v>
                </c:pt>
                <c:pt idx="393">
                  <c:v>735.94903571503983</c:v>
                </c:pt>
                <c:pt idx="394">
                  <c:v>459.40946177425985</c:v>
                </c:pt>
                <c:pt idx="395">
                  <c:v>456.4312449556096</c:v>
                </c:pt>
                <c:pt idx="396">
                  <c:v>112.8598163841898</c:v>
                </c:pt>
                <c:pt idx="397">
                  <c:v>193.86580440813987</c:v>
                </c:pt>
                <c:pt idx="398">
                  <c:v>947.40218926553962</c:v>
                </c:pt>
                <c:pt idx="399">
                  <c:v>310.8598163841898</c:v>
                </c:pt>
                <c:pt idx="400">
                  <c:v>69.139095663460012</c:v>
                </c:pt>
                <c:pt idx="401">
                  <c:v>456.02507062146969</c:v>
                </c:pt>
                <c:pt idx="402">
                  <c:v>672.8598163841898</c:v>
                </c:pt>
                <c:pt idx="403">
                  <c:v>469.2665960452</c:v>
                </c:pt>
                <c:pt idx="404">
                  <c:v>0</c:v>
                </c:pt>
                <c:pt idx="405">
                  <c:v>129.03124495560996</c:v>
                </c:pt>
                <c:pt idx="406">
                  <c:v>341.48397745800958</c:v>
                </c:pt>
                <c:pt idx="407">
                  <c:v>883.75636810831975</c:v>
                </c:pt>
                <c:pt idx="408">
                  <c:v>690.97345274781992</c:v>
                </c:pt>
                <c:pt idx="409">
                  <c:v>781.88064971751965</c:v>
                </c:pt>
                <c:pt idx="410">
                  <c:v>200.25375577811974</c:v>
                </c:pt>
                <c:pt idx="411">
                  <c:v>403.6098163841898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5E-184D-9DF4-A853EDD81E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0789295"/>
        <c:axId val="890791023"/>
      </c:scatterChart>
      <c:valAx>
        <c:axId val="8907892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0791023"/>
        <c:crosses val="autoZero"/>
        <c:crossBetween val="midCat"/>
      </c:valAx>
      <c:valAx>
        <c:axId val="890791023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07892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Anaphase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'CombinedGRAPHS mCherryGFP_'!$Y$1:$Y$2</c:f>
              <c:strCache>
                <c:ptCount val="2"/>
                <c:pt idx="0">
                  <c:v>Anaphase</c:v>
                </c:pt>
                <c:pt idx="1">
                  <c:v>BLM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rgbClr val="009193"/>
              </a:solidFill>
              <a:ln w="9525">
                <a:noFill/>
              </a:ln>
              <a:effectLst/>
            </c:spPr>
          </c:marker>
          <c:xVal>
            <c:numRef>
              <c:f>'CombinedGRAPHS mCherryGFP_'!$X$3:$X$1369</c:f>
              <c:numCache>
                <c:formatCode>General</c:formatCode>
                <c:ptCount val="1367"/>
                <c:pt idx="0">
                  <c:v>428.19480399999998</c:v>
                </c:pt>
                <c:pt idx="1">
                  <c:v>428.19480399999998</c:v>
                </c:pt>
                <c:pt idx="2">
                  <c:v>403.19480399999998</c:v>
                </c:pt>
                <c:pt idx="3">
                  <c:v>787.49480400000004</c:v>
                </c:pt>
                <c:pt idx="4">
                  <c:v>434.99480399999999</c:v>
                </c:pt>
                <c:pt idx="5">
                  <c:v>693.19480399999998</c:v>
                </c:pt>
                <c:pt idx="6">
                  <c:v>577.19480399999998</c:v>
                </c:pt>
                <c:pt idx="7">
                  <c:v>306.09480400000001</c:v>
                </c:pt>
                <c:pt idx="8">
                  <c:v>515.19480399999998</c:v>
                </c:pt>
                <c:pt idx="9">
                  <c:v>630.89480400000002</c:v>
                </c:pt>
                <c:pt idx="10">
                  <c:v>344.19480399999998</c:v>
                </c:pt>
                <c:pt idx="11">
                  <c:v>725.99480400000004</c:v>
                </c:pt>
                <c:pt idx="12">
                  <c:v>601.294804</c:v>
                </c:pt>
                <c:pt idx="13">
                  <c:v>360.69480399999998</c:v>
                </c:pt>
                <c:pt idx="14">
                  <c:v>309.39480400000002</c:v>
                </c:pt>
                <c:pt idx="15">
                  <c:v>746.69480399999998</c:v>
                </c:pt>
                <c:pt idx="16">
                  <c:v>692.19480399999998</c:v>
                </c:pt>
                <c:pt idx="17">
                  <c:v>723.19480399999998</c:v>
                </c:pt>
                <c:pt idx="18">
                  <c:v>700.19480399999998</c:v>
                </c:pt>
                <c:pt idx="19">
                  <c:v>698.19480399999998</c:v>
                </c:pt>
                <c:pt idx="20">
                  <c:v>677.19480399999998</c:v>
                </c:pt>
                <c:pt idx="21">
                  <c:v>676.19480399999998</c:v>
                </c:pt>
                <c:pt idx="22">
                  <c:v>677.19480399999998</c:v>
                </c:pt>
                <c:pt idx="23">
                  <c:v>456.69480399999998</c:v>
                </c:pt>
                <c:pt idx="24">
                  <c:v>360.19480399999998</c:v>
                </c:pt>
                <c:pt idx="25">
                  <c:v>802.19480399999998</c:v>
                </c:pt>
                <c:pt idx="26">
                  <c:v>420.49480399999999</c:v>
                </c:pt>
                <c:pt idx="27">
                  <c:v>338.59480400000001</c:v>
                </c:pt>
                <c:pt idx="28">
                  <c:v>562.19480399999998</c:v>
                </c:pt>
                <c:pt idx="29">
                  <c:v>312.19480399999998</c:v>
                </c:pt>
                <c:pt idx="30">
                  <c:v>793.99480400000004</c:v>
                </c:pt>
                <c:pt idx="31">
                  <c:v>364.19480399999998</c:v>
                </c:pt>
                <c:pt idx="32">
                  <c:v>710.19480399999998</c:v>
                </c:pt>
                <c:pt idx="33">
                  <c:v>358.19480399999998</c:v>
                </c:pt>
                <c:pt idx="34">
                  <c:v>719.19480399999998</c:v>
                </c:pt>
                <c:pt idx="35">
                  <c:v>710.19480399999998</c:v>
                </c:pt>
                <c:pt idx="36">
                  <c:v>767.09480399999995</c:v>
                </c:pt>
                <c:pt idx="37">
                  <c:v>708.19480399999998</c:v>
                </c:pt>
                <c:pt idx="38">
                  <c:v>782.39480400000002</c:v>
                </c:pt>
                <c:pt idx="39">
                  <c:v>604.19480399999998</c:v>
                </c:pt>
                <c:pt idx="40">
                  <c:v>624.39480400000002</c:v>
                </c:pt>
                <c:pt idx="41">
                  <c:v>720.19480399999998</c:v>
                </c:pt>
                <c:pt idx="42">
                  <c:v>714.09480399999995</c:v>
                </c:pt>
                <c:pt idx="43">
                  <c:v>598.69480399999998</c:v>
                </c:pt>
                <c:pt idx="44">
                  <c:v>667.89480400000002</c:v>
                </c:pt>
                <c:pt idx="45">
                  <c:v>631.19480399999998</c:v>
                </c:pt>
                <c:pt idx="46">
                  <c:v>336.39480400000002</c:v>
                </c:pt>
                <c:pt idx="47">
                  <c:v>286.19480399999998</c:v>
                </c:pt>
                <c:pt idx="48">
                  <c:v>520.89480400000002</c:v>
                </c:pt>
                <c:pt idx="49">
                  <c:v>836.294804</c:v>
                </c:pt>
                <c:pt idx="50">
                  <c:v>444.19480399999998</c:v>
                </c:pt>
                <c:pt idx="51">
                  <c:v>456.19480399999998</c:v>
                </c:pt>
                <c:pt idx="52">
                  <c:v>665.99480400000004</c:v>
                </c:pt>
                <c:pt idx="53">
                  <c:v>865.19480399999998</c:v>
                </c:pt>
                <c:pt idx="54">
                  <c:v>833.99480400000004</c:v>
                </c:pt>
                <c:pt idx="55">
                  <c:v>748.794804</c:v>
                </c:pt>
                <c:pt idx="56">
                  <c:v>810.19480399999998</c:v>
                </c:pt>
                <c:pt idx="57">
                  <c:v>805.69480399999998</c:v>
                </c:pt>
                <c:pt idx="58">
                  <c:v>703.89480400000002</c:v>
                </c:pt>
                <c:pt idx="59">
                  <c:v>771.19480399999998</c:v>
                </c:pt>
                <c:pt idx="60">
                  <c:v>596.19480399999998</c:v>
                </c:pt>
                <c:pt idx="61">
                  <c:v>650.19480399999998</c:v>
                </c:pt>
                <c:pt idx="62">
                  <c:v>738.69480399999998</c:v>
                </c:pt>
                <c:pt idx="63">
                  <c:v>712.09480399999995</c:v>
                </c:pt>
                <c:pt idx="64">
                  <c:v>398.39480400000002</c:v>
                </c:pt>
                <c:pt idx="65">
                  <c:v>691.59480399999995</c:v>
                </c:pt>
                <c:pt idx="66">
                  <c:v>646.69480399999998</c:v>
                </c:pt>
                <c:pt idx="67">
                  <c:v>679.19480399999998</c:v>
                </c:pt>
                <c:pt idx="68">
                  <c:v>658.19480399999998</c:v>
                </c:pt>
                <c:pt idx="69">
                  <c:v>653.19480399999998</c:v>
                </c:pt>
                <c:pt idx="70">
                  <c:v>551.89480400000002</c:v>
                </c:pt>
                <c:pt idx="71">
                  <c:v>676.19480399999998</c:v>
                </c:pt>
                <c:pt idx="72">
                  <c:v>658.19480399999998</c:v>
                </c:pt>
                <c:pt idx="73">
                  <c:v>656.19480399999998</c:v>
                </c:pt>
                <c:pt idx="74">
                  <c:v>648.19480399999998</c:v>
                </c:pt>
                <c:pt idx="75">
                  <c:v>694.69480399999998</c:v>
                </c:pt>
                <c:pt idx="76">
                  <c:v>516.19480399999998</c:v>
                </c:pt>
                <c:pt idx="77">
                  <c:v>673.19480399999998</c:v>
                </c:pt>
                <c:pt idx="78">
                  <c:v>636.19480399999998</c:v>
                </c:pt>
                <c:pt idx="79">
                  <c:v>669.19480399999998</c:v>
                </c:pt>
                <c:pt idx="80">
                  <c:v>644.19480399999998</c:v>
                </c:pt>
                <c:pt idx="81">
                  <c:v>665.99480400000004</c:v>
                </c:pt>
                <c:pt idx="82">
                  <c:v>495.794804</c:v>
                </c:pt>
                <c:pt idx="83">
                  <c:v>655.19480399999998</c:v>
                </c:pt>
                <c:pt idx="84">
                  <c:v>693.59480399999995</c:v>
                </c:pt>
                <c:pt idx="85">
                  <c:v>487.99480399999999</c:v>
                </c:pt>
                <c:pt idx="86">
                  <c:v>433.19480399999998</c:v>
                </c:pt>
                <c:pt idx="87">
                  <c:v>403.19480399999998</c:v>
                </c:pt>
                <c:pt idx="88">
                  <c:v>684.99480400000004</c:v>
                </c:pt>
                <c:pt idx="89">
                  <c:v>387.59480400000001</c:v>
                </c:pt>
                <c:pt idx="90">
                  <c:v>365.09480400000001</c:v>
                </c:pt>
                <c:pt idx="91">
                  <c:v>305.19480399999998</c:v>
                </c:pt>
                <c:pt idx="92">
                  <c:v>329.19480399999998</c:v>
                </c:pt>
                <c:pt idx="93">
                  <c:v>711.76029800000003</c:v>
                </c:pt>
                <c:pt idx="94">
                  <c:v>790.848884</c:v>
                </c:pt>
                <c:pt idx="95">
                  <c:v>877.31982100000005</c:v>
                </c:pt>
                <c:pt idx="96">
                  <c:v>1492.19047</c:v>
                </c:pt>
                <c:pt idx="97">
                  <c:v>932.26509499999997</c:v>
                </c:pt>
                <c:pt idx="98">
                  <c:v>776.60476800000004</c:v>
                </c:pt>
                <c:pt idx="99">
                  <c:v>713.17837699999995</c:v>
                </c:pt>
                <c:pt idx="100">
                  <c:v>709.42508499999997</c:v>
                </c:pt>
                <c:pt idx="101">
                  <c:v>955.05856000000006</c:v>
                </c:pt>
                <c:pt idx="102">
                  <c:v>914.21443399999998</c:v>
                </c:pt>
                <c:pt idx="103">
                  <c:v>676.65315499999997</c:v>
                </c:pt>
                <c:pt idx="104">
                  <c:v>700.65315499999997</c:v>
                </c:pt>
                <c:pt idx="105">
                  <c:v>675.65315499999997</c:v>
                </c:pt>
                <c:pt idx="106">
                  <c:v>841.82556899999997</c:v>
                </c:pt>
                <c:pt idx="107">
                  <c:v>749.560562</c:v>
                </c:pt>
                <c:pt idx="108">
                  <c:v>633.65315499999997</c:v>
                </c:pt>
                <c:pt idx="109">
                  <c:v>625.41506000000004</c:v>
                </c:pt>
                <c:pt idx="110">
                  <c:v>547.65315499999997</c:v>
                </c:pt>
                <c:pt idx="111">
                  <c:v>952.35627999999997</c:v>
                </c:pt>
                <c:pt idx="112">
                  <c:v>544.65315499999997</c:v>
                </c:pt>
                <c:pt idx="113">
                  <c:v>625.90315499999997</c:v>
                </c:pt>
                <c:pt idx="114">
                  <c:v>631.14204400000006</c:v>
                </c:pt>
                <c:pt idx="115">
                  <c:v>775.65315499999997</c:v>
                </c:pt>
                <c:pt idx="116">
                  <c:v>830.23613399999999</c:v>
                </c:pt>
                <c:pt idx="117">
                  <c:v>704.90315499999997</c:v>
                </c:pt>
                <c:pt idx="118">
                  <c:v>690.65315499999997</c:v>
                </c:pt>
                <c:pt idx="119">
                  <c:v>733.65315499999997</c:v>
                </c:pt>
                <c:pt idx="120">
                  <c:v>738.65315499999997</c:v>
                </c:pt>
                <c:pt idx="121">
                  <c:v>855.65315499999997</c:v>
                </c:pt>
                <c:pt idx="122">
                  <c:v>959.00098100000002</c:v>
                </c:pt>
                <c:pt idx="123">
                  <c:v>936.81982100000005</c:v>
                </c:pt>
                <c:pt idx="124">
                  <c:v>1093.36556</c:v>
                </c:pt>
                <c:pt idx="125">
                  <c:v>708.49860899999999</c:v>
                </c:pt>
                <c:pt idx="126">
                  <c:v>807.65315499999997</c:v>
                </c:pt>
                <c:pt idx="127">
                  <c:v>790.81982100000005</c:v>
                </c:pt>
                <c:pt idx="128">
                  <c:v>959.587538</c:v>
                </c:pt>
                <c:pt idx="129">
                  <c:v>889.7</c:v>
                </c:pt>
                <c:pt idx="130">
                  <c:v>313</c:v>
                </c:pt>
                <c:pt idx="131">
                  <c:v>637.1</c:v>
                </c:pt>
                <c:pt idx="132">
                  <c:v>857.4</c:v>
                </c:pt>
                <c:pt idx="133">
                  <c:v>454.4</c:v>
                </c:pt>
                <c:pt idx="134">
                  <c:v>311.8</c:v>
                </c:pt>
                <c:pt idx="135">
                  <c:v>783.1</c:v>
                </c:pt>
                <c:pt idx="136">
                  <c:v>178.6</c:v>
                </c:pt>
                <c:pt idx="137">
                  <c:v>903.1</c:v>
                </c:pt>
                <c:pt idx="138">
                  <c:v>221.7</c:v>
                </c:pt>
                <c:pt idx="139">
                  <c:v>429.7</c:v>
                </c:pt>
                <c:pt idx="140">
                  <c:v>274.10000000000002</c:v>
                </c:pt>
                <c:pt idx="141">
                  <c:v>463</c:v>
                </c:pt>
                <c:pt idx="142">
                  <c:v>343.2</c:v>
                </c:pt>
                <c:pt idx="143">
                  <c:v>514.70000000000005</c:v>
                </c:pt>
                <c:pt idx="144">
                  <c:v>260.89999999999998</c:v>
                </c:pt>
                <c:pt idx="145">
                  <c:v>259.7</c:v>
                </c:pt>
                <c:pt idx="146">
                  <c:v>849.6</c:v>
                </c:pt>
                <c:pt idx="147">
                  <c:v>436.3</c:v>
                </c:pt>
                <c:pt idx="148">
                  <c:v>392.1</c:v>
                </c:pt>
                <c:pt idx="149">
                  <c:v>776.4</c:v>
                </c:pt>
                <c:pt idx="150">
                  <c:v>389</c:v>
                </c:pt>
                <c:pt idx="151">
                  <c:v>186</c:v>
                </c:pt>
                <c:pt idx="152">
                  <c:v>837.7</c:v>
                </c:pt>
                <c:pt idx="153">
                  <c:v>230.3</c:v>
                </c:pt>
                <c:pt idx="154">
                  <c:v>332.2</c:v>
                </c:pt>
                <c:pt idx="155">
                  <c:v>716.7</c:v>
                </c:pt>
                <c:pt idx="156">
                  <c:v>392.6</c:v>
                </c:pt>
                <c:pt idx="157">
                  <c:v>222</c:v>
                </c:pt>
                <c:pt idx="158">
                  <c:v>441.9</c:v>
                </c:pt>
                <c:pt idx="159">
                  <c:v>535.4</c:v>
                </c:pt>
                <c:pt idx="160">
                  <c:v>364.2</c:v>
                </c:pt>
                <c:pt idx="161">
                  <c:v>706.56738099999995</c:v>
                </c:pt>
                <c:pt idx="162">
                  <c:v>278.94148100000001</c:v>
                </c:pt>
                <c:pt idx="163">
                  <c:v>280.84470700000003</c:v>
                </c:pt>
                <c:pt idx="164">
                  <c:v>218.94148100000001</c:v>
                </c:pt>
                <c:pt idx="165">
                  <c:v>926.86875399999997</c:v>
                </c:pt>
                <c:pt idx="166">
                  <c:v>580.41767200000004</c:v>
                </c:pt>
                <c:pt idx="167">
                  <c:v>275.94148100000001</c:v>
                </c:pt>
                <c:pt idx="168">
                  <c:v>570.57562800000005</c:v>
                </c:pt>
                <c:pt idx="169">
                  <c:v>1122.674</c:v>
                </c:pt>
                <c:pt idx="170">
                  <c:v>1036.2185899999999</c:v>
                </c:pt>
                <c:pt idx="171">
                  <c:v>1124.7951399999999</c:v>
                </c:pt>
                <c:pt idx="172">
                  <c:v>819.63378899999998</c:v>
                </c:pt>
                <c:pt idx="173">
                  <c:v>750.22719600000005</c:v>
                </c:pt>
                <c:pt idx="174">
                  <c:v>572.94148099999995</c:v>
                </c:pt>
                <c:pt idx="175">
                  <c:v>677.02481499999999</c:v>
                </c:pt>
                <c:pt idx="176">
                  <c:v>1300.76757</c:v>
                </c:pt>
                <c:pt idx="177">
                  <c:v>1406.9870800000001</c:v>
                </c:pt>
                <c:pt idx="178">
                  <c:v>1016.82192</c:v>
                </c:pt>
                <c:pt idx="179">
                  <c:v>1340.2107100000001</c:v>
                </c:pt>
                <c:pt idx="180">
                  <c:v>838.44148099999995</c:v>
                </c:pt>
                <c:pt idx="181">
                  <c:v>714.53952100000004</c:v>
                </c:pt>
                <c:pt idx="182">
                  <c:v>344.69148100000001</c:v>
                </c:pt>
                <c:pt idx="183">
                  <c:v>1178.44148</c:v>
                </c:pt>
                <c:pt idx="184">
                  <c:v>482.98148099999997</c:v>
                </c:pt>
                <c:pt idx="185">
                  <c:v>1575.14257</c:v>
                </c:pt>
                <c:pt idx="186">
                  <c:v>692.839787</c:v>
                </c:pt>
                <c:pt idx="187">
                  <c:v>1799.81565</c:v>
                </c:pt>
                <c:pt idx="188">
                  <c:v>590.02658799999995</c:v>
                </c:pt>
                <c:pt idx="189">
                  <c:v>509.94148100000001</c:v>
                </c:pt>
                <c:pt idx="190">
                  <c:v>475.94148100000001</c:v>
                </c:pt>
                <c:pt idx="191">
                  <c:v>1608.1073699999999</c:v>
                </c:pt>
                <c:pt idx="192">
                  <c:v>1208.0843400000001</c:v>
                </c:pt>
                <c:pt idx="193">
                  <c:v>616.46096199999999</c:v>
                </c:pt>
                <c:pt idx="194">
                  <c:v>508.94148100000001</c:v>
                </c:pt>
                <c:pt idx="195">
                  <c:v>489.94148100000001</c:v>
                </c:pt>
                <c:pt idx="196">
                  <c:v>486.94148100000001</c:v>
                </c:pt>
                <c:pt idx="197">
                  <c:v>709.584339</c:v>
                </c:pt>
                <c:pt idx="198">
                  <c:v>1167.94148</c:v>
                </c:pt>
                <c:pt idx="199">
                  <c:v>465.46529099999998</c:v>
                </c:pt>
                <c:pt idx="200">
                  <c:v>618.02843800000005</c:v>
                </c:pt>
                <c:pt idx="201">
                  <c:v>526.94148099999995</c:v>
                </c:pt>
                <c:pt idx="202">
                  <c:v>1459.3784599999999</c:v>
                </c:pt>
                <c:pt idx="203">
                  <c:v>1439.00442</c:v>
                </c:pt>
                <c:pt idx="204">
                  <c:v>694.66875400000004</c:v>
                </c:pt>
                <c:pt idx="205">
                  <c:v>649.94148099999995</c:v>
                </c:pt>
                <c:pt idx="206">
                  <c:v>667.94148099999995</c:v>
                </c:pt>
                <c:pt idx="207">
                  <c:v>859.288095</c:v>
                </c:pt>
                <c:pt idx="208">
                  <c:v>1179.94148</c:v>
                </c:pt>
                <c:pt idx="209">
                  <c:v>1439.3459800000001</c:v>
                </c:pt>
                <c:pt idx="210">
                  <c:v>1241.94148</c:v>
                </c:pt>
                <c:pt idx="211">
                  <c:v>1118.2525900000001</c:v>
                </c:pt>
                <c:pt idx="212">
                  <c:v>1043.5237299999999</c:v>
                </c:pt>
                <c:pt idx="213">
                  <c:v>569.826097</c:v>
                </c:pt>
                <c:pt idx="214">
                  <c:v>844.60814800000003</c:v>
                </c:pt>
                <c:pt idx="215">
                  <c:v>593.41370400000005</c:v>
                </c:pt>
                <c:pt idx="216">
                  <c:v>972.50966300000005</c:v>
                </c:pt>
                <c:pt idx="217">
                  <c:v>1146.5129099999999</c:v>
                </c:pt>
                <c:pt idx="218">
                  <c:v>644.94148099999995</c:v>
                </c:pt>
                <c:pt idx="219">
                  <c:v>1129.73496</c:v>
                </c:pt>
                <c:pt idx="220">
                  <c:v>601.66697199999999</c:v>
                </c:pt>
                <c:pt idx="221">
                  <c:v>1107.8589099999999</c:v>
                </c:pt>
                <c:pt idx="222">
                  <c:v>625.40814799999998</c:v>
                </c:pt>
                <c:pt idx="223">
                  <c:v>1228.7846199999999</c:v>
                </c:pt>
                <c:pt idx="224">
                  <c:v>853.38097200000004</c:v>
                </c:pt>
                <c:pt idx="225">
                  <c:v>334.52042899999998</c:v>
                </c:pt>
                <c:pt idx="226">
                  <c:v>1421.8623399999999</c:v>
                </c:pt>
                <c:pt idx="227">
                  <c:v>559.16370400000005</c:v>
                </c:pt>
                <c:pt idx="228">
                  <c:v>383.34148099999999</c:v>
                </c:pt>
                <c:pt idx="229">
                  <c:v>1215.43265</c:v>
                </c:pt>
                <c:pt idx="230">
                  <c:v>1287.95154</c:v>
                </c:pt>
                <c:pt idx="231">
                  <c:v>1694.55647</c:v>
                </c:pt>
                <c:pt idx="232">
                  <c:v>1085.7728199999999</c:v>
                </c:pt>
                <c:pt idx="233">
                  <c:v>1101.1402499999999</c:v>
                </c:pt>
                <c:pt idx="234">
                  <c:v>1231.5438200000001</c:v>
                </c:pt>
                <c:pt idx="235">
                  <c:v>1017.76794</c:v>
                </c:pt>
                <c:pt idx="236">
                  <c:v>1015.50283</c:v>
                </c:pt>
                <c:pt idx="237">
                  <c:v>714.08614999999998</c:v>
                </c:pt>
                <c:pt idx="238">
                  <c:v>1036.96693</c:v>
                </c:pt>
                <c:pt idx="239">
                  <c:v>1213.34926</c:v>
                </c:pt>
                <c:pt idx="240">
                  <c:v>648.755087</c:v>
                </c:pt>
                <c:pt idx="241">
                  <c:v>1637.46812</c:v>
                </c:pt>
                <c:pt idx="242">
                  <c:v>1527.1762799999999</c:v>
                </c:pt>
                <c:pt idx="243">
                  <c:v>684.31103800000005</c:v>
                </c:pt>
                <c:pt idx="244">
                  <c:v>1162.01719</c:v>
                </c:pt>
                <c:pt idx="245">
                  <c:v>733.14408200000003</c:v>
                </c:pt>
                <c:pt idx="246">
                  <c:v>1340.93058</c:v>
                </c:pt>
                <c:pt idx="247">
                  <c:v>947.65961000000004</c:v>
                </c:pt>
                <c:pt idx="248">
                  <c:v>860.22677399999998</c:v>
                </c:pt>
                <c:pt idx="249">
                  <c:v>937.95229300000005</c:v>
                </c:pt>
                <c:pt idx="250">
                  <c:v>1188.58644</c:v>
                </c:pt>
                <c:pt idx="251">
                  <c:v>1162.76396</c:v>
                </c:pt>
                <c:pt idx="252">
                  <c:v>622.54353800000001</c:v>
                </c:pt>
                <c:pt idx="253">
                  <c:v>1724.2365299999999</c:v>
                </c:pt>
                <c:pt idx="254">
                  <c:v>1784.81647</c:v>
                </c:pt>
                <c:pt idx="255">
                  <c:v>1280.5196100000001</c:v>
                </c:pt>
                <c:pt idx="256">
                  <c:v>1077.8414299999999</c:v>
                </c:pt>
                <c:pt idx="257">
                  <c:v>1174.8739</c:v>
                </c:pt>
                <c:pt idx="258">
                  <c:v>652.33669299999997</c:v>
                </c:pt>
                <c:pt idx="259">
                  <c:v>790.29118900000003</c:v>
                </c:pt>
                <c:pt idx="260">
                  <c:v>763.07719199999997</c:v>
                </c:pt>
                <c:pt idx="261">
                  <c:v>1458.5707199999999</c:v>
                </c:pt>
                <c:pt idx="262">
                  <c:v>814.49869000000001</c:v>
                </c:pt>
                <c:pt idx="263">
                  <c:v>689.02546299999995</c:v>
                </c:pt>
                <c:pt idx="264">
                  <c:v>1254.1406199999999</c:v>
                </c:pt>
                <c:pt idx="265">
                  <c:v>1403.02325</c:v>
                </c:pt>
                <c:pt idx="266">
                  <c:v>659.53961000000004</c:v>
                </c:pt>
                <c:pt idx="267">
                  <c:v>1425.78637</c:v>
                </c:pt>
                <c:pt idx="268">
                  <c:v>1449.9929400000001</c:v>
                </c:pt>
                <c:pt idx="269">
                  <c:v>760.316326</c:v>
                </c:pt>
                <c:pt idx="270">
                  <c:v>1078.3414299999999</c:v>
                </c:pt>
                <c:pt idx="271">
                  <c:v>855.42627600000003</c:v>
                </c:pt>
                <c:pt idx="272">
                  <c:v>1363.5687</c:v>
                </c:pt>
                <c:pt idx="273">
                  <c:v>850.45206299999995</c:v>
                </c:pt>
                <c:pt idx="274">
                  <c:v>1180.67922</c:v>
                </c:pt>
                <c:pt idx="275">
                  <c:v>936.11415499999998</c:v>
                </c:pt>
                <c:pt idx="276">
                  <c:v>934.21774900000003</c:v>
                </c:pt>
                <c:pt idx="277">
                  <c:v>1074.6352199999999</c:v>
                </c:pt>
                <c:pt idx="278">
                  <c:v>1188.8903800000001</c:v>
                </c:pt>
                <c:pt idx="279">
                  <c:v>1294.3175000000001</c:v>
                </c:pt>
                <c:pt idx="280">
                  <c:v>1077.02325</c:v>
                </c:pt>
                <c:pt idx="281">
                  <c:v>1096.7221099999999</c:v>
                </c:pt>
                <c:pt idx="282">
                  <c:v>890.272513</c:v>
                </c:pt>
                <c:pt idx="283">
                  <c:v>1108.85961</c:v>
                </c:pt>
                <c:pt idx="284">
                  <c:v>1195.32628</c:v>
                </c:pt>
                <c:pt idx="285">
                  <c:v>930.77961000000005</c:v>
                </c:pt>
                <c:pt idx="286">
                  <c:v>900.57627600000001</c:v>
                </c:pt>
                <c:pt idx="287">
                  <c:v>1147.70723</c:v>
                </c:pt>
                <c:pt idx="288">
                  <c:v>774.23103800000001</c:v>
                </c:pt>
                <c:pt idx="289">
                  <c:v>1147.3066699999999</c:v>
                </c:pt>
                <c:pt idx="290">
                  <c:v>1362.44532</c:v>
                </c:pt>
                <c:pt idx="291">
                  <c:v>253.44261599999999</c:v>
                </c:pt>
                <c:pt idx="292">
                  <c:v>494.22586899999999</c:v>
                </c:pt>
                <c:pt idx="293">
                  <c:v>277.662959</c:v>
                </c:pt>
                <c:pt idx="294">
                  <c:v>503.20572499999997</c:v>
                </c:pt>
                <c:pt idx="295">
                  <c:v>324.88000399999999</c:v>
                </c:pt>
                <c:pt idx="296">
                  <c:v>479.14982300000003</c:v>
                </c:pt>
                <c:pt idx="297">
                  <c:v>389.39570900000001</c:v>
                </c:pt>
                <c:pt idx="298">
                  <c:v>302.19426299999998</c:v>
                </c:pt>
                <c:pt idx="299">
                  <c:v>307.31948999999997</c:v>
                </c:pt>
                <c:pt idx="300">
                  <c:v>230.01920899999999</c:v>
                </c:pt>
                <c:pt idx="301">
                  <c:v>339.28375999999997</c:v>
                </c:pt>
                <c:pt idx="302">
                  <c:v>273.76050500000002</c:v>
                </c:pt>
                <c:pt idx="303">
                  <c:v>285.80176799999998</c:v>
                </c:pt>
                <c:pt idx="304">
                  <c:v>142.44467</c:v>
                </c:pt>
                <c:pt idx="305">
                  <c:v>295.71629799999999</c:v>
                </c:pt>
                <c:pt idx="306">
                  <c:v>493.96792199999999</c:v>
                </c:pt>
                <c:pt idx="307">
                  <c:v>267.998986</c:v>
                </c:pt>
                <c:pt idx="308">
                  <c:v>96.346846499999998</c:v>
                </c:pt>
                <c:pt idx="309">
                  <c:v>266.85274099999998</c:v>
                </c:pt>
                <c:pt idx="310">
                  <c:v>167.95961</c:v>
                </c:pt>
                <c:pt idx="311">
                  <c:v>433.13125500000001</c:v>
                </c:pt>
                <c:pt idx="312">
                  <c:v>78.947921800000003</c:v>
                </c:pt>
                <c:pt idx="313">
                  <c:v>114.300096</c:v>
                </c:pt>
                <c:pt idx="314">
                  <c:v>476.01748700000002</c:v>
                </c:pt>
                <c:pt idx="315">
                  <c:v>131.59792200000001</c:v>
                </c:pt>
                <c:pt idx="316">
                  <c:v>424.35162500000001</c:v>
                </c:pt>
                <c:pt idx="317">
                  <c:v>149.38705200000001</c:v>
                </c:pt>
                <c:pt idx="318">
                  <c:v>231.34792200000001</c:v>
                </c:pt>
                <c:pt idx="319">
                  <c:v>423.37014399999998</c:v>
                </c:pt>
                <c:pt idx="320">
                  <c:v>219.85687999999999</c:v>
                </c:pt>
                <c:pt idx="321">
                  <c:v>111.401482</c:v>
                </c:pt>
                <c:pt idx="322">
                  <c:v>137.85004699999999</c:v>
                </c:pt>
                <c:pt idx="323">
                  <c:v>136.16804999999999</c:v>
                </c:pt>
                <c:pt idx="324">
                  <c:v>83.447365500000004</c:v>
                </c:pt>
                <c:pt idx="325">
                  <c:v>161.73744400000001</c:v>
                </c:pt>
                <c:pt idx="326">
                  <c:v>194.239709</c:v>
                </c:pt>
                <c:pt idx="327">
                  <c:v>174.06546800000001</c:v>
                </c:pt>
                <c:pt idx="328">
                  <c:v>129.513205</c:v>
                </c:pt>
                <c:pt idx="329">
                  <c:v>185.64165399999999</c:v>
                </c:pt>
                <c:pt idx="330">
                  <c:v>149.67822000000001</c:v>
                </c:pt>
                <c:pt idx="331">
                  <c:v>117.305671</c:v>
                </c:pt>
                <c:pt idx="332">
                  <c:v>111.850047</c:v>
                </c:pt>
                <c:pt idx="333">
                  <c:v>127.045867</c:v>
                </c:pt>
                <c:pt idx="334">
                  <c:v>104.509291</c:v>
                </c:pt>
                <c:pt idx="335">
                  <c:v>144.71585300000001</c:v>
                </c:pt>
                <c:pt idx="336">
                  <c:v>168.38410200000001</c:v>
                </c:pt>
                <c:pt idx="337">
                  <c:v>120.24458799999999</c:v>
                </c:pt>
                <c:pt idx="338">
                  <c:v>1810.6832199999999</c:v>
                </c:pt>
                <c:pt idx="339">
                  <c:v>1776.9393399999999</c:v>
                </c:pt>
                <c:pt idx="340">
                  <c:v>1529.1667199999999</c:v>
                </c:pt>
                <c:pt idx="341">
                  <c:v>1668.15569</c:v>
                </c:pt>
                <c:pt idx="342">
                  <c:v>1201.84024</c:v>
                </c:pt>
                <c:pt idx="343">
                  <c:v>1347.8596</c:v>
                </c:pt>
                <c:pt idx="344">
                  <c:v>1287.3535099999999</c:v>
                </c:pt>
                <c:pt idx="345">
                  <c:v>1671.9218000000001</c:v>
                </c:pt>
                <c:pt idx="346">
                  <c:v>841.45831999999996</c:v>
                </c:pt>
                <c:pt idx="347">
                  <c:v>1034.0210999999999</c:v>
                </c:pt>
                <c:pt idx="348">
                  <c:v>1332.3348699999999</c:v>
                </c:pt>
                <c:pt idx="349">
                  <c:v>706.251576</c:v>
                </c:pt>
                <c:pt idx="350">
                  <c:v>1343.89634</c:v>
                </c:pt>
                <c:pt idx="351">
                  <c:v>1128.0822800000001</c:v>
                </c:pt>
                <c:pt idx="352">
                  <c:v>1317.9028000000001</c:v>
                </c:pt>
                <c:pt idx="353">
                  <c:v>1432.0920900000001</c:v>
                </c:pt>
                <c:pt idx="354">
                  <c:v>1055.8271099999999</c:v>
                </c:pt>
                <c:pt idx="355">
                  <c:v>1080.6092799999999</c:v>
                </c:pt>
                <c:pt idx="356">
                  <c:v>636.69744200000002</c:v>
                </c:pt>
                <c:pt idx="357">
                  <c:v>1429.3791200000001</c:v>
                </c:pt>
                <c:pt idx="358">
                  <c:v>1388.3050499999999</c:v>
                </c:pt>
                <c:pt idx="359">
                  <c:v>1458.07357</c:v>
                </c:pt>
                <c:pt idx="360">
                  <c:v>913.24385800000005</c:v>
                </c:pt>
                <c:pt idx="361">
                  <c:v>1087.7932699999999</c:v>
                </c:pt>
                <c:pt idx="362">
                  <c:v>1382.7569000000001</c:v>
                </c:pt>
                <c:pt idx="363">
                  <c:v>991.49023499999998</c:v>
                </c:pt>
                <c:pt idx="364">
                  <c:v>947.53190199999995</c:v>
                </c:pt>
                <c:pt idx="365">
                  <c:v>1525.7283299999999</c:v>
                </c:pt>
                <c:pt idx="366">
                  <c:v>939.35690199999999</c:v>
                </c:pt>
                <c:pt idx="367">
                  <c:v>690.31025199999999</c:v>
                </c:pt>
                <c:pt idx="368">
                  <c:v>641.71025199999997</c:v>
                </c:pt>
                <c:pt idx="369">
                  <c:v>1175.7911999999999</c:v>
                </c:pt>
                <c:pt idx="370">
                  <c:v>644.41025200000001</c:v>
                </c:pt>
                <c:pt idx="371">
                  <c:v>944.33882400000005</c:v>
                </c:pt>
                <c:pt idx="372">
                  <c:v>1090.69973</c:v>
                </c:pt>
                <c:pt idx="373">
                  <c:v>777.27025200000003</c:v>
                </c:pt>
                <c:pt idx="374">
                  <c:v>1970.7407599999999</c:v>
                </c:pt>
                <c:pt idx="375">
                  <c:v>1142.4218800000001</c:v>
                </c:pt>
                <c:pt idx="376">
                  <c:v>1384.9007300000001</c:v>
                </c:pt>
                <c:pt idx="377">
                  <c:v>990.012293</c:v>
                </c:pt>
                <c:pt idx="378">
                  <c:v>1623.95903</c:v>
                </c:pt>
                <c:pt idx="379">
                  <c:v>608.07691899999998</c:v>
                </c:pt>
                <c:pt idx="380">
                  <c:v>913.043586</c:v>
                </c:pt>
                <c:pt idx="381">
                  <c:v>1280.23199</c:v>
                </c:pt>
                <c:pt idx="382">
                  <c:v>1284.1276399999999</c:v>
                </c:pt>
                <c:pt idx="383">
                  <c:v>2165.0356099999999</c:v>
                </c:pt>
                <c:pt idx="384">
                  <c:v>1954.3154199999999</c:v>
                </c:pt>
                <c:pt idx="385">
                  <c:v>1308.03846</c:v>
                </c:pt>
                <c:pt idx="386">
                  <c:v>1768.7456999999999</c:v>
                </c:pt>
                <c:pt idx="387">
                  <c:v>666.54661599999997</c:v>
                </c:pt>
                <c:pt idx="388">
                  <c:v>389.57691899999998</c:v>
                </c:pt>
                <c:pt idx="389">
                  <c:v>748.11025199999995</c:v>
                </c:pt>
                <c:pt idx="390">
                  <c:v>766.97275200000001</c:v>
                </c:pt>
                <c:pt idx="391">
                  <c:v>1342.69074</c:v>
                </c:pt>
                <c:pt idx="392">
                  <c:v>758.91025200000001</c:v>
                </c:pt>
                <c:pt idx="393">
                  <c:v>807.64358600000003</c:v>
                </c:pt>
                <c:pt idx="394">
                  <c:v>1341.60256</c:v>
                </c:pt>
                <c:pt idx="395">
                  <c:v>1095.0128199999999</c:v>
                </c:pt>
                <c:pt idx="396">
                  <c:v>581.21977600000002</c:v>
                </c:pt>
                <c:pt idx="397">
                  <c:v>1270.9365700000001</c:v>
                </c:pt>
                <c:pt idx="398">
                  <c:v>640.75235799999996</c:v>
                </c:pt>
                <c:pt idx="399">
                  <c:v>501.91025200000001</c:v>
                </c:pt>
                <c:pt idx="400">
                  <c:v>494.12453799999997</c:v>
                </c:pt>
                <c:pt idx="401">
                  <c:v>673.36858600000005</c:v>
                </c:pt>
                <c:pt idx="402">
                  <c:v>1086.9102499999999</c:v>
                </c:pt>
                <c:pt idx="403">
                  <c:v>1232.04233</c:v>
                </c:pt>
                <c:pt idx="404">
                  <c:v>1084.9102499999999</c:v>
                </c:pt>
                <c:pt idx="405">
                  <c:v>504.41025200000001</c:v>
                </c:pt>
                <c:pt idx="406">
                  <c:v>1372.6205299999999</c:v>
                </c:pt>
                <c:pt idx="407">
                  <c:v>943.11364200000003</c:v>
                </c:pt>
                <c:pt idx="408">
                  <c:v>504.91025200000001</c:v>
                </c:pt>
                <c:pt idx="409">
                  <c:v>2355.7842000000001</c:v>
                </c:pt>
                <c:pt idx="410">
                  <c:v>515.41025200000001</c:v>
                </c:pt>
                <c:pt idx="411">
                  <c:v>476.85762099999999</c:v>
                </c:pt>
                <c:pt idx="412">
                  <c:v>1304.42454</c:v>
                </c:pt>
                <c:pt idx="413">
                  <c:v>452.91025200000001</c:v>
                </c:pt>
                <c:pt idx="414">
                  <c:v>1319.79845</c:v>
                </c:pt>
                <c:pt idx="415">
                  <c:v>497.09206999999998</c:v>
                </c:pt>
                <c:pt idx="416">
                  <c:v>1097.2475999999999</c:v>
                </c:pt>
                <c:pt idx="417">
                  <c:v>1414.9102499999999</c:v>
                </c:pt>
                <c:pt idx="418">
                  <c:v>1397.9102499999999</c:v>
                </c:pt>
                <c:pt idx="419">
                  <c:v>1663.4021399999999</c:v>
                </c:pt>
                <c:pt idx="420">
                  <c:v>2490.3686499999999</c:v>
                </c:pt>
                <c:pt idx="421">
                  <c:v>2687.1708600000002</c:v>
                </c:pt>
                <c:pt idx="422">
                  <c:v>1477.43885</c:v>
                </c:pt>
                <c:pt idx="423">
                  <c:v>967.13758499999994</c:v>
                </c:pt>
                <c:pt idx="424">
                  <c:v>2221.7196300000001</c:v>
                </c:pt>
                <c:pt idx="425">
                  <c:v>1207.03784</c:v>
                </c:pt>
                <c:pt idx="426">
                  <c:v>1361.4612999999999</c:v>
                </c:pt>
                <c:pt idx="427">
                  <c:v>1041.50488</c:v>
                </c:pt>
                <c:pt idx="428">
                  <c:v>2582.1734099999999</c:v>
                </c:pt>
                <c:pt idx="429">
                  <c:v>1752.65689</c:v>
                </c:pt>
                <c:pt idx="430">
                  <c:v>2366.6336700000002</c:v>
                </c:pt>
                <c:pt idx="431">
                  <c:v>1401.5249100000001</c:v>
                </c:pt>
                <c:pt idx="432">
                  <c:v>1805.98254</c:v>
                </c:pt>
                <c:pt idx="433">
                  <c:v>646.24264500000004</c:v>
                </c:pt>
                <c:pt idx="434">
                  <c:v>1160.65903</c:v>
                </c:pt>
                <c:pt idx="435">
                  <c:v>1470.3764200000001</c:v>
                </c:pt>
                <c:pt idx="436">
                  <c:v>1258.9199000000001</c:v>
                </c:pt>
                <c:pt idx="437">
                  <c:v>2232.6693799999998</c:v>
                </c:pt>
                <c:pt idx="438">
                  <c:v>779.90033700000004</c:v>
                </c:pt>
                <c:pt idx="439">
                  <c:v>1030.4349500000001</c:v>
                </c:pt>
                <c:pt idx="440">
                  <c:v>1218.44507</c:v>
                </c:pt>
                <c:pt idx="441">
                  <c:v>885.13605099999995</c:v>
                </c:pt>
                <c:pt idx="442">
                  <c:v>1306.78367</c:v>
                </c:pt>
                <c:pt idx="443">
                  <c:v>851.19319399999995</c:v>
                </c:pt>
                <c:pt idx="444">
                  <c:v>1024.90219</c:v>
                </c:pt>
                <c:pt idx="445">
                  <c:v>750.80033700000001</c:v>
                </c:pt>
                <c:pt idx="446">
                  <c:v>947.11283700000001</c:v>
                </c:pt>
                <c:pt idx="447">
                  <c:v>1020.26462</c:v>
                </c:pt>
                <c:pt idx="448">
                  <c:v>605.20418299999994</c:v>
                </c:pt>
                <c:pt idx="449">
                  <c:v>1300.7426399999999</c:v>
                </c:pt>
                <c:pt idx="450">
                  <c:v>720.588798</c:v>
                </c:pt>
                <c:pt idx="451">
                  <c:v>645.68670099999997</c:v>
                </c:pt>
                <c:pt idx="452">
                  <c:v>723.32306400000004</c:v>
                </c:pt>
                <c:pt idx="453">
                  <c:v>703.32306400000004</c:v>
                </c:pt>
                <c:pt idx="454">
                  <c:v>580.959428</c:v>
                </c:pt>
                <c:pt idx="455">
                  <c:v>475.05033700000001</c:v>
                </c:pt>
                <c:pt idx="456">
                  <c:v>609.25033699999994</c:v>
                </c:pt>
                <c:pt idx="457">
                  <c:v>555.75033699999994</c:v>
                </c:pt>
                <c:pt idx="458">
                  <c:v>516.93922599999996</c:v>
                </c:pt>
                <c:pt idx="459">
                  <c:v>500.55033700000001</c:v>
                </c:pt>
                <c:pt idx="460">
                  <c:v>525.17533700000001</c:v>
                </c:pt>
                <c:pt idx="461">
                  <c:v>1032.17534</c:v>
                </c:pt>
                <c:pt idx="462">
                  <c:v>804.05033700000001</c:v>
                </c:pt>
                <c:pt idx="463">
                  <c:v>644.76462300000003</c:v>
                </c:pt>
                <c:pt idx="464">
                  <c:v>710.47890800000005</c:v>
                </c:pt>
                <c:pt idx="465">
                  <c:v>660.71700399999997</c:v>
                </c:pt>
                <c:pt idx="466">
                  <c:v>619.55033700000001</c:v>
                </c:pt>
                <c:pt idx="467">
                  <c:v>1980.4503400000001</c:v>
                </c:pt>
                <c:pt idx="468">
                  <c:v>1227.6503399999999</c:v>
                </c:pt>
                <c:pt idx="469">
                  <c:v>792.06363999999996</c:v>
                </c:pt>
                <c:pt idx="470">
                  <c:v>924.54772000000003</c:v>
                </c:pt>
                <c:pt idx="471">
                  <c:v>647.11865999999998</c:v>
                </c:pt>
                <c:pt idx="472">
                  <c:v>1217.5491500000001</c:v>
                </c:pt>
                <c:pt idx="473">
                  <c:v>419.00327600000003</c:v>
                </c:pt>
                <c:pt idx="474">
                  <c:v>671.28640800000005</c:v>
                </c:pt>
                <c:pt idx="475">
                  <c:v>775.46160899999995</c:v>
                </c:pt>
                <c:pt idx="476">
                  <c:v>375.56209899999999</c:v>
                </c:pt>
                <c:pt idx="477">
                  <c:v>672.30630599999995</c:v>
                </c:pt>
                <c:pt idx="478">
                  <c:v>879.28789099999995</c:v>
                </c:pt>
                <c:pt idx="479">
                  <c:v>251.643901</c:v>
                </c:pt>
                <c:pt idx="480">
                  <c:v>803.74888999999996</c:v>
                </c:pt>
                <c:pt idx="481">
                  <c:v>554.38789099999997</c:v>
                </c:pt>
                <c:pt idx="482">
                  <c:v>647.97266400000001</c:v>
                </c:pt>
                <c:pt idx="483">
                  <c:v>517.54494199999999</c:v>
                </c:pt>
                <c:pt idx="484">
                  <c:v>676.90327600000001</c:v>
                </c:pt>
                <c:pt idx="485">
                  <c:v>329.68509399999999</c:v>
                </c:pt>
                <c:pt idx="486">
                  <c:v>588.15443900000002</c:v>
                </c:pt>
                <c:pt idx="487">
                  <c:v>460.40803799999998</c:v>
                </c:pt>
                <c:pt idx="488">
                  <c:v>416.57827600000002</c:v>
                </c:pt>
                <c:pt idx="489">
                  <c:v>396.97202600000003</c:v>
                </c:pt>
                <c:pt idx="490">
                  <c:v>638.84702600000003</c:v>
                </c:pt>
                <c:pt idx="491">
                  <c:v>474.24521099999998</c:v>
                </c:pt>
                <c:pt idx="492">
                  <c:v>360.93660899999998</c:v>
                </c:pt>
                <c:pt idx="493">
                  <c:v>361.80327599999998</c:v>
                </c:pt>
                <c:pt idx="494">
                  <c:v>338.86041899999998</c:v>
                </c:pt>
                <c:pt idx="495">
                  <c:v>367.058831</c:v>
                </c:pt>
                <c:pt idx="496">
                  <c:v>331.23404499999998</c:v>
                </c:pt>
                <c:pt idx="497">
                  <c:v>303.230548</c:v>
                </c:pt>
                <c:pt idx="498">
                  <c:v>334.40803799999998</c:v>
                </c:pt>
                <c:pt idx="499">
                  <c:v>644.55590700000005</c:v>
                </c:pt>
                <c:pt idx="500">
                  <c:v>605.33660899999995</c:v>
                </c:pt>
                <c:pt idx="501">
                  <c:v>537.83660899999995</c:v>
                </c:pt>
                <c:pt idx="502">
                  <c:v>406.61438700000002</c:v>
                </c:pt>
                <c:pt idx="503">
                  <c:v>353.32145800000001</c:v>
                </c:pt>
                <c:pt idx="504">
                  <c:v>415.230548</c:v>
                </c:pt>
                <c:pt idx="505">
                  <c:v>344.59418499999998</c:v>
                </c:pt>
                <c:pt idx="506">
                  <c:v>358.60327599999999</c:v>
                </c:pt>
                <c:pt idx="507">
                  <c:v>331.074704</c:v>
                </c:pt>
                <c:pt idx="508">
                  <c:v>266.66994199999999</c:v>
                </c:pt>
                <c:pt idx="509">
                  <c:v>237.66994199999999</c:v>
                </c:pt>
                <c:pt idx="510">
                  <c:v>303.70327600000002</c:v>
                </c:pt>
                <c:pt idx="511">
                  <c:v>285.70327600000002</c:v>
                </c:pt>
                <c:pt idx="512">
                  <c:v>240.90327600000001</c:v>
                </c:pt>
                <c:pt idx="513">
                  <c:v>1172.6206400000001</c:v>
                </c:pt>
                <c:pt idx="514">
                  <c:v>1657.4454699999999</c:v>
                </c:pt>
                <c:pt idx="515">
                  <c:v>1434.02064</c:v>
                </c:pt>
                <c:pt idx="516">
                  <c:v>1167.50953</c:v>
                </c:pt>
                <c:pt idx="517">
                  <c:v>1189.2428600000001</c:v>
                </c:pt>
                <c:pt idx="518">
                  <c:v>1096.2885000000001</c:v>
                </c:pt>
                <c:pt idx="519">
                  <c:v>1468.02064</c:v>
                </c:pt>
                <c:pt idx="520">
                  <c:v>1471.52064</c:v>
                </c:pt>
                <c:pt idx="521">
                  <c:v>1178.2659200000001</c:v>
                </c:pt>
                <c:pt idx="522">
                  <c:v>1709.48082</c:v>
                </c:pt>
                <c:pt idx="523">
                  <c:v>1518.02064</c:v>
                </c:pt>
                <c:pt idx="524">
                  <c:v>1482.02064</c:v>
                </c:pt>
                <c:pt idx="525">
                  <c:v>1564.87409</c:v>
                </c:pt>
                <c:pt idx="526">
                  <c:v>1127.48939</c:v>
                </c:pt>
                <c:pt idx="527">
                  <c:v>1174.0931</c:v>
                </c:pt>
                <c:pt idx="528">
                  <c:v>887.39232000000004</c:v>
                </c:pt>
                <c:pt idx="529">
                  <c:v>1302.4145799999999</c:v>
                </c:pt>
                <c:pt idx="530">
                  <c:v>1320.106</c:v>
                </c:pt>
                <c:pt idx="531">
                  <c:v>1025.02064</c:v>
                </c:pt>
                <c:pt idx="532">
                  <c:v>1296.3864900000001</c:v>
                </c:pt>
                <c:pt idx="533">
                  <c:v>1695.22064</c:v>
                </c:pt>
                <c:pt idx="534">
                  <c:v>1127.6873000000001</c:v>
                </c:pt>
                <c:pt idx="535">
                  <c:v>1021.56412</c:v>
                </c:pt>
                <c:pt idx="536">
                  <c:v>1753.2933700000001</c:v>
                </c:pt>
                <c:pt idx="537">
                  <c:v>864.68730500000004</c:v>
                </c:pt>
                <c:pt idx="538">
                  <c:v>1639.02064</c:v>
                </c:pt>
                <c:pt idx="539">
                  <c:v>1645.52064</c:v>
                </c:pt>
                <c:pt idx="540">
                  <c:v>937.92804599999999</c:v>
                </c:pt>
                <c:pt idx="541">
                  <c:v>2043.85257</c:v>
                </c:pt>
                <c:pt idx="542">
                  <c:v>809.63602300000002</c:v>
                </c:pt>
                <c:pt idx="543">
                  <c:v>849.51244199999996</c:v>
                </c:pt>
                <c:pt idx="544">
                  <c:v>1041.2289699999999</c:v>
                </c:pt>
                <c:pt idx="545">
                  <c:v>947.18730500000004</c:v>
                </c:pt>
                <c:pt idx="546">
                  <c:v>1214.7993300000001</c:v>
                </c:pt>
                <c:pt idx="547">
                  <c:v>1057.1360199999999</c:v>
                </c:pt>
                <c:pt idx="548">
                  <c:v>1541.70814</c:v>
                </c:pt>
                <c:pt idx="549">
                  <c:v>934.57996000000003</c:v>
                </c:pt>
                <c:pt idx="550">
                  <c:v>1603.4949999999999</c:v>
                </c:pt>
                <c:pt idx="551">
                  <c:v>759.53915700000005</c:v>
                </c:pt>
                <c:pt idx="552">
                  <c:v>1180.9521500000001</c:v>
                </c:pt>
                <c:pt idx="553">
                  <c:v>664.02063799999996</c:v>
                </c:pt>
                <c:pt idx="554">
                  <c:v>1404.02064</c:v>
                </c:pt>
                <c:pt idx="555">
                  <c:v>1396.02064</c:v>
                </c:pt>
                <c:pt idx="556">
                  <c:v>1103.45307</c:v>
                </c:pt>
                <c:pt idx="557">
                  <c:v>1086.02064</c:v>
                </c:pt>
                <c:pt idx="558">
                  <c:v>1243.4385500000001</c:v>
                </c:pt>
                <c:pt idx="559">
                  <c:v>1106.02064</c:v>
                </c:pt>
                <c:pt idx="560">
                  <c:v>933.77063799999996</c:v>
                </c:pt>
                <c:pt idx="561">
                  <c:v>1082.02064</c:v>
                </c:pt>
                <c:pt idx="562">
                  <c:v>1264.4613199999999</c:v>
                </c:pt>
                <c:pt idx="563">
                  <c:v>1745.28646</c:v>
                </c:pt>
                <c:pt idx="564">
                  <c:v>1070.0654099999999</c:v>
                </c:pt>
                <c:pt idx="565">
                  <c:v>1526.02064</c:v>
                </c:pt>
                <c:pt idx="566">
                  <c:v>731.55005000000006</c:v>
                </c:pt>
                <c:pt idx="567">
                  <c:v>1405.52064</c:v>
                </c:pt>
                <c:pt idx="568">
                  <c:v>1183.2620199999999</c:v>
                </c:pt>
                <c:pt idx="569">
                  <c:v>1327.31609</c:v>
                </c:pt>
                <c:pt idx="570">
                  <c:v>1718.15578</c:v>
                </c:pt>
                <c:pt idx="571">
                  <c:v>1243.4062100000001</c:v>
                </c:pt>
                <c:pt idx="572">
                  <c:v>2651.2069700000002</c:v>
                </c:pt>
                <c:pt idx="573">
                  <c:v>983.44828800000005</c:v>
                </c:pt>
                <c:pt idx="574">
                  <c:v>476.15206999999998</c:v>
                </c:pt>
                <c:pt idx="575">
                  <c:v>1049.8541299999999</c:v>
                </c:pt>
                <c:pt idx="576">
                  <c:v>1021.19247</c:v>
                </c:pt>
                <c:pt idx="577">
                  <c:v>1052.19247</c:v>
                </c:pt>
                <c:pt idx="578">
                  <c:v>1317.4294</c:v>
                </c:pt>
                <c:pt idx="579">
                  <c:v>21.276811599999998</c:v>
                </c:pt>
                <c:pt idx="580">
                  <c:v>5.1924742799999999</c:v>
                </c:pt>
                <c:pt idx="581">
                  <c:v>1056.75585</c:v>
                </c:pt>
                <c:pt idx="582">
                  <c:v>1446.0906199999999</c:v>
                </c:pt>
                <c:pt idx="583">
                  <c:v>2675.1171300000001</c:v>
                </c:pt>
                <c:pt idx="584">
                  <c:v>1464.1163899999999</c:v>
                </c:pt>
                <c:pt idx="585">
                  <c:v>2165.98317</c:v>
                </c:pt>
                <c:pt idx="586">
                  <c:v>973.50373300000001</c:v>
                </c:pt>
                <c:pt idx="587">
                  <c:v>1833.06396</c:v>
                </c:pt>
                <c:pt idx="588">
                  <c:v>1632.8703499999999</c:v>
                </c:pt>
                <c:pt idx="589">
                  <c:v>1290.2945199999999</c:v>
                </c:pt>
                <c:pt idx="590">
                  <c:v>751.19247399999995</c:v>
                </c:pt>
                <c:pt idx="591">
                  <c:v>991.19247399999995</c:v>
                </c:pt>
                <c:pt idx="592">
                  <c:v>984.88478199999997</c:v>
                </c:pt>
                <c:pt idx="593">
                  <c:v>523.43775700000003</c:v>
                </c:pt>
                <c:pt idx="594">
                  <c:v>1161.55305</c:v>
                </c:pt>
                <c:pt idx="595">
                  <c:v>315.64175</c:v>
                </c:pt>
                <c:pt idx="596">
                  <c:v>668.19247399999995</c:v>
                </c:pt>
                <c:pt idx="597">
                  <c:v>227.692474</c:v>
                </c:pt>
                <c:pt idx="598">
                  <c:v>435.192474</c:v>
                </c:pt>
                <c:pt idx="599">
                  <c:v>877.14075000000003</c:v>
                </c:pt>
                <c:pt idx="600">
                  <c:v>858.68194800000003</c:v>
                </c:pt>
                <c:pt idx="601">
                  <c:v>1216.4488799999999</c:v>
                </c:pt>
                <c:pt idx="602">
                  <c:v>680.61352699999998</c:v>
                </c:pt>
                <c:pt idx="603">
                  <c:v>590.934662</c:v>
                </c:pt>
                <c:pt idx="604">
                  <c:v>700.46720000000005</c:v>
                </c:pt>
                <c:pt idx="605">
                  <c:v>488.192474</c:v>
                </c:pt>
                <c:pt idx="606">
                  <c:v>1805.44247</c:v>
                </c:pt>
                <c:pt idx="607">
                  <c:v>849.62997399999995</c:v>
                </c:pt>
                <c:pt idx="608">
                  <c:v>979.19247399999995</c:v>
                </c:pt>
                <c:pt idx="609">
                  <c:v>524.84988199999998</c:v>
                </c:pt>
                <c:pt idx="610">
                  <c:v>1108.5887</c:v>
                </c:pt>
                <c:pt idx="611">
                  <c:v>795.18227000000002</c:v>
                </c:pt>
                <c:pt idx="612">
                  <c:v>424.192474</c:v>
                </c:pt>
                <c:pt idx="613">
                  <c:v>1052.31747</c:v>
                </c:pt>
                <c:pt idx="614">
                  <c:v>900.894229</c:v>
                </c:pt>
                <c:pt idx="615">
                  <c:v>831.35296800000003</c:v>
                </c:pt>
                <c:pt idx="616">
                  <c:v>862.70410200000003</c:v>
                </c:pt>
              </c:numCache>
            </c:numRef>
          </c:xVal>
          <c:yVal>
            <c:numRef>
              <c:f>'CombinedGRAPHS mCherryGFP_'!$Y$3:$Y$1369</c:f>
              <c:numCache>
                <c:formatCode>General</c:formatCode>
                <c:ptCount val="1367"/>
                <c:pt idx="0">
                  <c:v>2803.74818</c:v>
                </c:pt>
                <c:pt idx="1">
                  <c:v>2122.5481799999998</c:v>
                </c:pt>
                <c:pt idx="2">
                  <c:v>2547.5481799999998</c:v>
                </c:pt>
                <c:pt idx="3">
                  <c:v>3230.34818</c:v>
                </c:pt>
                <c:pt idx="4">
                  <c:v>1875.1481799999999</c:v>
                </c:pt>
                <c:pt idx="5">
                  <c:v>3100.5481799999998</c:v>
                </c:pt>
                <c:pt idx="6">
                  <c:v>2836.5481799999998</c:v>
                </c:pt>
                <c:pt idx="7">
                  <c:v>1574.9481800000001</c:v>
                </c:pt>
                <c:pt idx="8">
                  <c:v>2293.5481799999998</c:v>
                </c:pt>
                <c:pt idx="9">
                  <c:v>2583.9481799999999</c:v>
                </c:pt>
                <c:pt idx="10">
                  <c:v>1670.54818</c:v>
                </c:pt>
                <c:pt idx="11">
                  <c:v>2771.34818</c:v>
                </c:pt>
                <c:pt idx="12">
                  <c:v>3119.6481800000001</c:v>
                </c:pt>
                <c:pt idx="13">
                  <c:v>1861.54818</c:v>
                </c:pt>
                <c:pt idx="14">
                  <c:v>1833.9481800000001</c:v>
                </c:pt>
                <c:pt idx="15">
                  <c:v>2525.5481799999998</c:v>
                </c:pt>
                <c:pt idx="16">
                  <c:v>3052.5481799999998</c:v>
                </c:pt>
                <c:pt idx="17">
                  <c:v>3102.5481799999998</c:v>
                </c:pt>
                <c:pt idx="18">
                  <c:v>3243.5481799999998</c:v>
                </c:pt>
                <c:pt idx="19">
                  <c:v>3074.0481799999998</c:v>
                </c:pt>
                <c:pt idx="20">
                  <c:v>3096.5481799999998</c:v>
                </c:pt>
                <c:pt idx="21">
                  <c:v>2834.5481799999998</c:v>
                </c:pt>
                <c:pt idx="22">
                  <c:v>3245.5481799999998</c:v>
                </c:pt>
                <c:pt idx="23">
                  <c:v>2437.5481799999998</c:v>
                </c:pt>
                <c:pt idx="24">
                  <c:v>1329.54818</c:v>
                </c:pt>
                <c:pt idx="25">
                  <c:v>3891.74818</c:v>
                </c:pt>
                <c:pt idx="26">
                  <c:v>1632.6481799999999</c:v>
                </c:pt>
                <c:pt idx="27">
                  <c:v>1902.24818</c:v>
                </c:pt>
                <c:pt idx="28">
                  <c:v>2369.5481799999998</c:v>
                </c:pt>
                <c:pt idx="29">
                  <c:v>1507.54818</c:v>
                </c:pt>
                <c:pt idx="30">
                  <c:v>3416.6481800000001</c:v>
                </c:pt>
                <c:pt idx="31">
                  <c:v>1598.54818</c:v>
                </c:pt>
                <c:pt idx="32">
                  <c:v>3551.5481799999998</c:v>
                </c:pt>
                <c:pt idx="33">
                  <c:v>1978.54818</c:v>
                </c:pt>
                <c:pt idx="34">
                  <c:v>3642.5481799999998</c:v>
                </c:pt>
                <c:pt idx="35">
                  <c:v>3589.5481799999998</c:v>
                </c:pt>
                <c:pt idx="36">
                  <c:v>3308.9481799999999</c:v>
                </c:pt>
                <c:pt idx="37">
                  <c:v>2620.5481799999998</c:v>
                </c:pt>
                <c:pt idx="38">
                  <c:v>3172.6481800000001</c:v>
                </c:pt>
                <c:pt idx="39">
                  <c:v>2644.5481799999998</c:v>
                </c:pt>
                <c:pt idx="40">
                  <c:v>2709.9481799999999</c:v>
                </c:pt>
                <c:pt idx="41">
                  <c:v>2371.5481799999998</c:v>
                </c:pt>
                <c:pt idx="42">
                  <c:v>3008.4481799999999</c:v>
                </c:pt>
                <c:pt idx="43">
                  <c:v>2568.5481799999998</c:v>
                </c:pt>
                <c:pt idx="44">
                  <c:v>2943.0481799999998</c:v>
                </c:pt>
                <c:pt idx="45">
                  <c:v>3076.5481799999998</c:v>
                </c:pt>
                <c:pt idx="46">
                  <c:v>2034.4481800000001</c:v>
                </c:pt>
                <c:pt idx="47">
                  <c:v>1593.04818</c:v>
                </c:pt>
                <c:pt idx="48">
                  <c:v>2751.9481799999999</c:v>
                </c:pt>
                <c:pt idx="49">
                  <c:v>3536.4481799999999</c:v>
                </c:pt>
                <c:pt idx="50">
                  <c:v>2299.5481799999998</c:v>
                </c:pt>
                <c:pt idx="51">
                  <c:v>2614.84818</c:v>
                </c:pt>
                <c:pt idx="52">
                  <c:v>3675.34818</c:v>
                </c:pt>
                <c:pt idx="53">
                  <c:v>4303.9481800000003</c:v>
                </c:pt>
                <c:pt idx="54">
                  <c:v>3504.0481799999998</c:v>
                </c:pt>
                <c:pt idx="55">
                  <c:v>3243.84818</c:v>
                </c:pt>
                <c:pt idx="56">
                  <c:v>3178.5481799999998</c:v>
                </c:pt>
                <c:pt idx="57">
                  <c:v>3330.4481799999999</c:v>
                </c:pt>
                <c:pt idx="58">
                  <c:v>3130.9481799999999</c:v>
                </c:pt>
                <c:pt idx="59">
                  <c:v>3285.5481799999998</c:v>
                </c:pt>
                <c:pt idx="60">
                  <c:v>3101.0481799999998</c:v>
                </c:pt>
                <c:pt idx="61">
                  <c:v>3484.5481799999998</c:v>
                </c:pt>
                <c:pt idx="62">
                  <c:v>3919.34818</c:v>
                </c:pt>
                <c:pt idx="63">
                  <c:v>3762.9481799999999</c:v>
                </c:pt>
                <c:pt idx="64">
                  <c:v>2128.0481799999998</c:v>
                </c:pt>
                <c:pt idx="65">
                  <c:v>3790.0481799999998</c:v>
                </c:pt>
                <c:pt idx="66">
                  <c:v>3712.5481799999998</c:v>
                </c:pt>
                <c:pt idx="67">
                  <c:v>2995.5481799999998</c:v>
                </c:pt>
                <c:pt idx="68">
                  <c:v>3735.0481799999998</c:v>
                </c:pt>
                <c:pt idx="69">
                  <c:v>3640.5481799999998</c:v>
                </c:pt>
                <c:pt idx="70">
                  <c:v>2700.24818</c:v>
                </c:pt>
                <c:pt idx="71">
                  <c:v>3214.5481799999998</c:v>
                </c:pt>
                <c:pt idx="72">
                  <c:v>3553.5481799999998</c:v>
                </c:pt>
                <c:pt idx="73">
                  <c:v>3479.5481799999998</c:v>
                </c:pt>
                <c:pt idx="74">
                  <c:v>3522.5481799999998</c:v>
                </c:pt>
                <c:pt idx="75">
                  <c:v>3535.24818</c:v>
                </c:pt>
                <c:pt idx="76">
                  <c:v>2735.5481799999998</c:v>
                </c:pt>
                <c:pt idx="77">
                  <c:v>3174.5481799999998</c:v>
                </c:pt>
                <c:pt idx="78">
                  <c:v>3227.5481799999998</c:v>
                </c:pt>
                <c:pt idx="79">
                  <c:v>3344.5481799999998</c:v>
                </c:pt>
                <c:pt idx="80">
                  <c:v>3591.5481799999998</c:v>
                </c:pt>
                <c:pt idx="81">
                  <c:v>3206.5481799999998</c:v>
                </c:pt>
                <c:pt idx="82">
                  <c:v>2902.34818</c:v>
                </c:pt>
                <c:pt idx="83">
                  <c:v>3253.5481799999998</c:v>
                </c:pt>
                <c:pt idx="84">
                  <c:v>2946.74818</c:v>
                </c:pt>
                <c:pt idx="85">
                  <c:v>2851.6481800000001</c:v>
                </c:pt>
                <c:pt idx="86">
                  <c:v>2948.5481799999998</c:v>
                </c:pt>
                <c:pt idx="87">
                  <c:v>2684.5481799999998</c:v>
                </c:pt>
                <c:pt idx="88">
                  <c:v>3984.5481799999998</c:v>
                </c:pt>
                <c:pt idx="89">
                  <c:v>2296.6481800000001</c:v>
                </c:pt>
                <c:pt idx="90">
                  <c:v>2447.0481799999998</c:v>
                </c:pt>
                <c:pt idx="91">
                  <c:v>2478.5481799999998</c:v>
                </c:pt>
                <c:pt idx="92">
                  <c:v>2176.5481799999998</c:v>
                </c:pt>
                <c:pt idx="93">
                  <c:v>2903.4821099999999</c:v>
                </c:pt>
                <c:pt idx="94">
                  <c:v>2695.69182</c:v>
                </c:pt>
                <c:pt idx="95">
                  <c:v>2142.9106900000002</c:v>
                </c:pt>
                <c:pt idx="96">
                  <c:v>3805.7539700000002</c:v>
                </c:pt>
                <c:pt idx="97">
                  <c:v>3478.2465099999999</c:v>
                </c:pt>
                <c:pt idx="98">
                  <c:v>3199.1203599999999</c:v>
                </c:pt>
                <c:pt idx="99">
                  <c:v>2286.5175100000001</c:v>
                </c:pt>
                <c:pt idx="100">
                  <c:v>2749.1299800000002</c:v>
                </c:pt>
                <c:pt idx="101">
                  <c:v>3203.1494200000002</c:v>
                </c:pt>
                <c:pt idx="102">
                  <c:v>3237.2650400000002</c:v>
                </c:pt>
                <c:pt idx="103">
                  <c:v>1561.4106899999999</c:v>
                </c:pt>
                <c:pt idx="104">
                  <c:v>1938.4106899999999</c:v>
                </c:pt>
                <c:pt idx="105">
                  <c:v>1879.4106899999999</c:v>
                </c:pt>
                <c:pt idx="106">
                  <c:v>3171.3244800000002</c:v>
                </c:pt>
                <c:pt idx="107">
                  <c:v>3215.0588299999999</c:v>
                </c:pt>
                <c:pt idx="108">
                  <c:v>1763.4106899999999</c:v>
                </c:pt>
                <c:pt idx="109">
                  <c:v>2388.8630699999999</c:v>
                </c:pt>
                <c:pt idx="110">
                  <c:v>2645.4106900000002</c:v>
                </c:pt>
                <c:pt idx="111">
                  <c:v>2952.3838999999998</c:v>
                </c:pt>
                <c:pt idx="112">
                  <c:v>1777.4106899999999</c:v>
                </c:pt>
                <c:pt idx="113">
                  <c:v>2221.1606900000002</c:v>
                </c:pt>
                <c:pt idx="114">
                  <c:v>2423.7217999999998</c:v>
                </c:pt>
                <c:pt idx="115">
                  <c:v>2364.4106900000002</c:v>
                </c:pt>
                <c:pt idx="116">
                  <c:v>2685.2170700000001</c:v>
                </c:pt>
                <c:pt idx="117">
                  <c:v>2374.1606900000002</c:v>
                </c:pt>
                <c:pt idx="118">
                  <c:v>2098.9106900000002</c:v>
                </c:pt>
                <c:pt idx="119">
                  <c:v>2476.4106900000002</c:v>
                </c:pt>
                <c:pt idx="120">
                  <c:v>2231.4106900000002</c:v>
                </c:pt>
                <c:pt idx="121">
                  <c:v>2209.4106900000002</c:v>
                </c:pt>
                <c:pt idx="122">
                  <c:v>2708.8392600000002</c:v>
                </c:pt>
                <c:pt idx="123">
                  <c:v>3105.6626200000001</c:v>
                </c:pt>
                <c:pt idx="124">
                  <c:v>3546.5162300000002</c:v>
                </c:pt>
                <c:pt idx="125">
                  <c:v>2865.9470500000002</c:v>
                </c:pt>
                <c:pt idx="126">
                  <c:v>2580.4106900000002</c:v>
                </c:pt>
                <c:pt idx="127">
                  <c:v>3085.4773500000001</c:v>
                </c:pt>
                <c:pt idx="128">
                  <c:v>3234.4999200000002</c:v>
                </c:pt>
                <c:pt idx="129">
                  <c:v>4793.8</c:v>
                </c:pt>
                <c:pt idx="130">
                  <c:v>0</c:v>
                </c:pt>
                <c:pt idx="131">
                  <c:v>3270.6</c:v>
                </c:pt>
                <c:pt idx="132">
                  <c:v>4423</c:v>
                </c:pt>
                <c:pt idx="133">
                  <c:v>2702</c:v>
                </c:pt>
                <c:pt idx="134">
                  <c:v>1561.9</c:v>
                </c:pt>
                <c:pt idx="135">
                  <c:v>3480.6</c:v>
                </c:pt>
                <c:pt idx="136">
                  <c:v>1154.7</c:v>
                </c:pt>
                <c:pt idx="137">
                  <c:v>5188.8999999999996</c:v>
                </c:pt>
                <c:pt idx="138">
                  <c:v>138.9</c:v>
                </c:pt>
                <c:pt idx="139">
                  <c:v>0</c:v>
                </c:pt>
                <c:pt idx="140">
                  <c:v>1744.9</c:v>
                </c:pt>
                <c:pt idx="141">
                  <c:v>1226.3</c:v>
                </c:pt>
                <c:pt idx="142">
                  <c:v>1582.1</c:v>
                </c:pt>
                <c:pt idx="143">
                  <c:v>2411.6999999999998</c:v>
                </c:pt>
                <c:pt idx="144">
                  <c:v>830.8</c:v>
                </c:pt>
                <c:pt idx="145">
                  <c:v>0</c:v>
                </c:pt>
                <c:pt idx="146">
                  <c:v>5489.1</c:v>
                </c:pt>
                <c:pt idx="147">
                  <c:v>1440.4</c:v>
                </c:pt>
                <c:pt idx="148">
                  <c:v>3045.5</c:v>
                </c:pt>
                <c:pt idx="149">
                  <c:v>4020.5</c:v>
                </c:pt>
                <c:pt idx="150">
                  <c:v>1057.5</c:v>
                </c:pt>
                <c:pt idx="151">
                  <c:v>1080</c:v>
                </c:pt>
                <c:pt idx="152">
                  <c:v>5264.9</c:v>
                </c:pt>
                <c:pt idx="153">
                  <c:v>1866.2</c:v>
                </c:pt>
                <c:pt idx="154">
                  <c:v>2462.8000000000002</c:v>
                </c:pt>
                <c:pt idx="155">
                  <c:v>4067</c:v>
                </c:pt>
                <c:pt idx="156">
                  <c:v>488.9</c:v>
                </c:pt>
                <c:pt idx="157">
                  <c:v>453</c:v>
                </c:pt>
                <c:pt idx="158">
                  <c:v>279.5</c:v>
                </c:pt>
                <c:pt idx="159">
                  <c:v>2549.6</c:v>
                </c:pt>
                <c:pt idx="160">
                  <c:v>1389.3</c:v>
                </c:pt>
                <c:pt idx="161">
                  <c:v>2089.5482299999999</c:v>
                </c:pt>
                <c:pt idx="162">
                  <c:v>707.92887499999995</c:v>
                </c:pt>
                <c:pt idx="163">
                  <c:v>563.52711599999998</c:v>
                </c:pt>
                <c:pt idx="164">
                  <c:v>373.65614799999997</c:v>
                </c:pt>
                <c:pt idx="165">
                  <c:v>3669.7834200000002</c:v>
                </c:pt>
                <c:pt idx="166">
                  <c:v>2394.7990100000002</c:v>
                </c:pt>
                <c:pt idx="167">
                  <c:v>0</c:v>
                </c:pt>
                <c:pt idx="168">
                  <c:v>2234.7049299999999</c:v>
                </c:pt>
                <c:pt idx="169">
                  <c:v>3526.9053899999999</c:v>
                </c:pt>
                <c:pt idx="170">
                  <c:v>2722.3429000000001</c:v>
                </c:pt>
                <c:pt idx="171">
                  <c:v>2791.1439500000001</c:v>
                </c:pt>
                <c:pt idx="172">
                  <c:v>2533.6561499999998</c:v>
                </c:pt>
                <c:pt idx="173">
                  <c:v>2091.59492</c:v>
                </c:pt>
                <c:pt idx="174">
                  <c:v>4214.6561499999998</c:v>
                </c:pt>
                <c:pt idx="175">
                  <c:v>2812.8561500000001</c:v>
                </c:pt>
                <c:pt idx="176">
                  <c:v>4534.6996300000001</c:v>
                </c:pt>
                <c:pt idx="177">
                  <c:v>4021.79621</c:v>
                </c:pt>
                <c:pt idx="178">
                  <c:v>4096.8735399999996</c:v>
                </c:pt>
                <c:pt idx="179">
                  <c:v>4340.2458900000001</c:v>
                </c:pt>
                <c:pt idx="180">
                  <c:v>3043.3228100000001</c:v>
                </c:pt>
                <c:pt idx="181">
                  <c:v>1981.5287000000001</c:v>
                </c:pt>
                <c:pt idx="182">
                  <c:v>107.281148</c:v>
                </c:pt>
                <c:pt idx="183">
                  <c:v>4127.6561499999998</c:v>
                </c:pt>
                <c:pt idx="184">
                  <c:v>333.33614799999998</c:v>
                </c:pt>
                <c:pt idx="185">
                  <c:v>4195.8300600000002</c:v>
                </c:pt>
                <c:pt idx="186">
                  <c:v>2289.3680100000001</c:v>
                </c:pt>
                <c:pt idx="187">
                  <c:v>3873.98065</c:v>
                </c:pt>
                <c:pt idx="188">
                  <c:v>1276.2093400000001</c:v>
                </c:pt>
                <c:pt idx="189">
                  <c:v>1114.65615</c:v>
                </c:pt>
                <c:pt idx="190">
                  <c:v>961.65614800000003</c:v>
                </c:pt>
                <c:pt idx="191">
                  <c:v>4251.9645600000003</c:v>
                </c:pt>
                <c:pt idx="192">
                  <c:v>3921.2275800000002</c:v>
                </c:pt>
                <c:pt idx="193">
                  <c:v>2689.7730299999998</c:v>
                </c:pt>
                <c:pt idx="194">
                  <c:v>1816.65615</c:v>
                </c:pt>
                <c:pt idx="195">
                  <c:v>1114.65615</c:v>
                </c:pt>
                <c:pt idx="196">
                  <c:v>1038.65615</c:v>
                </c:pt>
                <c:pt idx="197">
                  <c:v>3723.4418599999999</c:v>
                </c:pt>
                <c:pt idx="198">
                  <c:v>3154.6561499999998</c:v>
                </c:pt>
                <c:pt idx="199">
                  <c:v>1038.60853</c:v>
                </c:pt>
                <c:pt idx="200">
                  <c:v>1357.84745</c:v>
                </c:pt>
                <c:pt idx="201">
                  <c:v>825.65614800000003</c:v>
                </c:pt>
                <c:pt idx="202">
                  <c:v>4296.9250599999996</c:v>
                </c:pt>
                <c:pt idx="203">
                  <c:v>2879.7610399999999</c:v>
                </c:pt>
                <c:pt idx="204">
                  <c:v>865.11069399999997</c:v>
                </c:pt>
                <c:pt idx="205">
                  <c:v>1125.65615</c:v>
                </c:pt>
                <c:pt idx="206">
                  <c:v>1027.65615</c:v>
                </c:pt>
                <c:pt idx="207">
                  <c:v>2140.77567</c:v>
                </c:pt>
                <c:pt idx="208">
                  <c:v>2244.6561499999998</c:v>
                </c:pt>
                <c:pt idx="209">
                  <c:v>3826.7123299999998</c:v>
                </c:pt>
                <c:pt idx="210">
                  <c:v>3907.6561499999998</c:v>
                </c:pt>
                <c:pt idx="211">
                  <c:v>3051.7746699999998</c:v>
                </c:pt>
                <c:pt idx="212">
                  <c:v>3174.6821199999999</c:v>
                </c:pt>
                <c:pt idx="213">
                  <c:v>2137.7330700000002</c:v>
                </c:pt>
                <c:pt idx="214">
                  <c:v>3651.3228100000001</c:v>
                </c:pt>
                <c:pt idx="215">
                  <c:v>955.73948099999996</c:v>
                </c:pt>
                <c:pt idx="216">
                  <c:v>5008.5197799999996</c:v>
                </c:pt>
                <c:pt idx="217">
                  <c:v>3352.0740099999998</c:v>
                </c:pt>
                <c:pt idx="218">
                  <c:v>2016.65615</c:v>
                </c:pt>
                <c:pt idx="219">
                  <c:v>3437.3844100000001</c:v>
                </c:pt>
                <c:pt idx="220">
                  <c:v>2810.4404599999998</c:v>
                </c:pt>
                <c:pt idx="221">
                  <c:v>3410.5185299999998</c:v>
                </c:pt>
                <c:pt idx="222">
                  <c:v>1287.8228099999999</c:v>
                </c:pt>
                <c:pt idx="223">
                  <c:v>3469.2639899999999</c:v>
                </c:pt>
                <c:pt idx="224">
                  <c:v>2314.05105</c:v>
                </c:pt>
                <c:pt idx="225">
                  <c:v>982.65614800000003</c:v>
                </c:pt>
                <c:pt idx="226">
                  <c:v>4019.6597499999998</c:v>
                </c:pt>
                <c:pt idx="227">
                  <c:v>1487.29504</c:v>
                </c:pt>
                <c:pt idx="228">
                  <c:v>1305.53115</c:v>
                </c:pt>
                <c:pt idx="229">
                  <c:v>1525.17318</c:v>
                </c:pt>
                <c:pt idx="230">
                  <c:v>2024.3611599999999</c:v>
                </c:pt>
                <c:pt idx="231">
                  <c:v>2101.0592900000001</c:v>
                </c:pt>
                <c:pt idx="232">
                  <c:v>1225.979</c:v>
                </c:pt>
                <c:pt idx="233">
                  <c:v>1630.4076600000001</c:v>
                </c:pt>
                <c:pt idx="234">
                  <c:v>1394.1729700000001</c:v>
                </c:pt>
                <c:pt idx="235">
                  <c:v>1318.37231</c:v>
                </c:pt>
                <c:pt idx="236">
                  <c:v>1500.7092500000001</c:v>
                </c:pt>
                <c:pt idx="237">
                  <c:v>1031.52277</c:v>
                </c:pt>
                <c:pt idx="238">
                  <c:v>1381.18461</c:v>
                </c:pt>
                <c:pt idx="239">
                  <c:v>1591.4943800000001</c:v>
                </c:pt>
                <c:pt idx="240">
                  <c:v>746.13761999999997</c:v>
                </c:pt>
                <c:pt idx="241">
                  <c:v>2415.2963399999999</c:v>
                </c:pt>
                <c:pt idx="242">
                  <c:v>1679.93759</c:v>
                </c:pt>
                <c:pt idx="243">
                  <c:v>854.23743300000001</c:v>
                </c:pt>
                <c:pt idx="244">
                  <c:v>1188.6188999999999</c:v>
                </c:pt>
                <c:pt idx="245">
                  <c:v>1205.7400399999999</c:v>
                </c:pt>
                <c:pt idx="246">
                  <c:v>1788.34637</c:v>
                </c:pt>
                <c:pt idx="247">
                  <c:v>1284.4445900000001</c:v>
                </c:pt>
                <c:pt idx="248">
                  <c:v>1153.8103100000001</c:v>
                </c:pt>
                <c:pt idx="249">
                  <c:v>1258.1212</c:v>
                </c:pt>
                <c:pt idx="250">
                  <c:v>1481.12933</c:v>
                </c:pt>
                <c:pt idx="251">
                  <c:v>2018.7388000000001</c:v>
                </c:pt>
                <c:pt idx="252">
                  <c:v>884.01100399999996</c:v>
                </c:pt>
                <c:pt idx="253">
                  <c:v>2028.6854499999999</c:v>
                </c:pt>
                <c:pt idx="254">
                  <c:v>1428.09609</c:v>
                </c:pt>
                <c:pt idx="255">
                  <c:v>1935.5931499999999</c:v>
                </c:pt>
                <c:pt idx="256">
                  <c:v>1288.4552699999999</c:v>
                </c:pt>
                <c:pt idx="257">
                  <c:v>1249.5288599999999</c:v>
                </c:pt>
                <c:pt idx="258">
                  <c:v>977.85773099999994</c:v>
                </c:pt>
                <c:pt idx="259">
                  <c:v>904.29577900000004</c:v>
                </c:pt>
                <c:pt idx="260">
                  <c:v>776.27611400000001</c:v>
                </c:pt>
                <c:pt idx="261">
                  <c:v>1752.8987</c:v>
                </c:pt>
                <c:pt idx="262">
                  <c:v>1160.3580899999999</c:v>
                </c:pt>
                <c:pt idx="263">
                  <c:v>912.24314700000002</c:v>
                </c:pt>
                <c:pt idx="264">
                  <c:v>1417.0912499999999</c:v>
                </c:pt>
                <c:pt idx="265">
                  <c:v>1642.4119800000001</c:v>
                </c:pt>
                <c:pt idx="266">
                  <c:v>1136.1898100000001</c:v>
                </c:pt>
                <c:pt idx="267">
                  <c:v>1582.75019</c:v>
                </c:pt>
                <c:pt idx="268">
                  <c:v>1742.9677799999999</c:v>
                </c:pt>
                <c:pt idx="269">
                  <c:v>499.46702800000003</c:v>
                </c:pt>
                <c:pt idx="270">
                  <c:v>1171.7128399999999</c:v>
                </c:pt>
                <c:pt idx="271">
                  <c:v>896.15981399999998</c:v>
                </c:pt>
                <c:pt idx="272">
                  <c:v>1609.8249699999999</c:v>
                </c:pt>
                <c:pt idx="273">
                  <c:v>1150.9412600000001</c:v>
                </c:pt>
                <c:pt idx="274">
                  <c:v>1766.36079</c:v>
                </c:pt>
                <c:pt idx="275">
                  <c:v>1510.5386000000001</c:v>
                </c:pt>
                <c:pt idx="276">
                  <c:v>1488.5222200000001</c:v>
                </c:pt>
                <c:pt idx="277">
                  <c:v>1453.5846100000001</c:v>
                </c:pt>
                <c:pt idx="278">
                  <c:v>1360.39699</c:v>
                </c:pt>
                <c:pt idx="279">
                  <c:v>1823.8484100000001</c:v>
                </c:pt>
                <c:pt idx="280">
                  <c:v>1185.3946599999999</c:v>
                </c:pt>
                <c:pt idx="281">
                  <c:v>1013.86815</c:v>
                </c:pt>
                <c:pt idx="282">
                  <c:v>910.40443700000003</c:v>
                </c:pt>
                <c:pt idx="283">
                  <c:v>1156.3764799999999</c:v>
                </c:pt>
                <c:pt idx="284">
                  <c:v>1361.13204</c:v>
                </c:pt>
                <c:pt idx="285">
                  <c:v>1140.76315</c:v>
                </c:pt>
                <c:pt idx="286">
                  <c:v>627.61814700000002</c:v>
                </c:pt>
                <c:pt idx="287">
                  <c:v>1473.7669599999999</c:v>
                </c:pt>
                <c:pt idx="288">
                  <c:v>753.67171900000005</c:v>
                </c:pt>
                <c:pt idx="289">
                  <c:v>1511.65491</c:v>
                </c:pt>
                <c:pt idx="290">
                  <c:v>1849.5288599999999</c:v>
                </c:pt>
                <c:pt idx="291">
                  <c:v>354.73267299999998</c:v>
                </c:pt>
                <c:pt idx="292">
                  <c:v>1282.69181</c:v>
                </c:pt>
                <c:pt idx="293">
                  <c:v>512.35564899999997</c:v>
                </c:pt>
                <c:pt idx="294">
                  <c:v>1090.4004</c:v>
                </c:pt>
                <c:pt idx="295">
                  <c:v>562.56714199999999</c:v>
                </c:pt>
                <c:pt idx="296">
                  <c:v>1515.20892</c:v>
                </c:pt>
                <c:pt idx="297">
                  <c:v>899.55148099999997</c:v>
                </c:pt>
                <c:pt idx="298">
                  <c:v>796.98720300000002</c:v>
                </c:pt>
                <c:pt idx="299">
                  <c:v>708.999685</c:v>
                </c:pt>
                <c:pt idx="300">
                  <c:v>541.51016900000002</c:v>
                </c:pt>
                <c:pt idx="301">
                  <c:v>847.00155500000005</c:v>
                </c:pt>
                <c:pt idx="302">
                  <c:v>678.42761700000005</c:v>
                </c:pt>
                <c:pt idx="303">
                  <c:v>549.63316999999995</c:v>
                </c:pt>
                <c:pt idx="304">
                  <c:v>142.28639000000001</c:v>
                </c:pt>
                <c:pt idx="305">
                  <c:v>749.74000699999999</c:v>
                </c:pt>
                <c:pt idx="306">
                  <c:v>1252.10086</c:v>
                </c:pt>
                <c:pt idx="307">
                  <c:v>452.61107500000003</c:v>
                </c:pt>
                <c:pt idx="308">
                  <c:v>173.73118400000001</c:v>
                </c:pt>
                <c:pt idx="309">
                  <c:v>0</c:v>
                </c:pt>
                <c:pt idx="310">
                  <c:v>207.02527699999999</c:v>
                </c:pt>
                <c:pt idx="311">
                  <c:v>654.74086199999999</c:v>
                </c:pt>
                <c:pt idx="312">
                  <c:v>0</c:v>
                </c:pt>
                <c:pt idx="313">
                  <c:v>39.462600999999999</c:v>
                </c:pt>
                <c:pt idx="314">
                  <c:v>1002.72347</c:v>
                </c:pt>
                <c:pt idx="315">
                  <c:v>0</c:v>
                </c:pt>
                <c:pt idx="316">
                  <c:v>1017.44086</c:v>
                </c:pt>
                <c:pt idx="317">
                  <c:v>86.6147749</c:v>
                </c:pt>
                <c:pt idx="318">
                  <c:v>507.19086199999998</c:v>
                </c:pt>
                <c:pt idx="319">
                  <c:v>517.32975099999999</c:v>
                </c:pt>
                <c:pt idx="320">
                  <c:v>771.541293</c:v>
                </c:pt>
                <c:pt idx="321">
                  <c:v>134.06382199999999</c:v>
                </c:pt>
                <c:pt idx="322">
                  <c:v>555.60090300000002</c:v>
                </c:pt>
                <c:pt idx="323">
                  <c:v>382.53302300000001</c:v>
                </c:pt>
                <c:pt idx="324">
                  <c:v>442.10884800000002</c:v>
                </c:pt>
                <c:pt idx="325">
                  <c:v>1222.97183</c:v>
                </c:pt>
                <c:pt idx="326">
                  <c:v>452.84310499999998</c:v>
                </c:pt>
                <c:pt idx="327">
                  <c:v>505.51801799999998</c:v>
                </c:pt>
                <c:pt idx="328">
                  <c:v>302.61142899999999</c:v>
                </c:pt>
                <c:pt idx="329">
                  <c:v>362.73888299999999</c:v>
                </c:pt>
                <c:pt idx="330">
                  <c:v>129.70152200000001</c:v>
                </c:pt>
                <c:pt idx="331">
                  <c:v>524.22113000000002</c:v>
                </c:pt>
                <c:pt idx="332">
                  <c:v>75.600903099999996</c:v>
                </c:pt>
                <c:pt idx="333">
                  <c:v>0</c:v>
                </c:pt>
                <c:pt idx="334">
                  <c:v>0.22213570999999999</c:v>
                </c:pt>
                <c:pt idx="335">
                  <c:v>318.59501899999998</c:v>
                </c:pt>
                <c:pt idx="336">
                  <c:v>486.64269899999999</c:v>
                </c:pt>
                <c:pt idx="337">
                  <c:v>286.89712700000001</c:v>
                </c:pt>
                <c:pt idx="338">
                  <c:v>3011.2396899999999</c:v>
                </c:pt>
                <c:pt idx="339">
                  <c:v>2725.09944</c:v>
                </c:pt>
                <c:pt idx="340">
                  <c:v>2359.3113499999999</c:v>
                </c:pt>
                <c:pt idx="341">
                  <c:v>2961.8100199999999</c:v>
                </c:pt>
                <c:pt idx="342">
                  <c:v>1881.8687600000001</c:v>
                </c:pt>
                <c:pt idx="343">
                  <c:v>1631.8180199999999</c:v>
                </c:pt>
                <c:pt idx="344">
                  <c:v>1647.6072300000001</c:v>
                </c:pt>
                <c:pt idx="345">
                  <c:v>2652.7280099999998</c:v>
                </c:pt>
                <c:pt idx="346">
                  <c:v>1641.9688200000001</c:v>
                </c:pt>
                <c:pt idx="347">
                  <c:v>1643.3042600000001</c:v>
                </c:pt>
                <c:pt idx="348">
                  <c:v>1680.3419699999999</c:v>
                </c:pt>
                <c:pt idx="349">
                  <c:v>990.55927699999995</c:v>
                </c:pt>
                <c:pt idx="350">
                  <c:v>1896.0326500000001</c:v>
                </c:pt>
                <c:pt idx="351">
                  <c:v>1527.4431</c:v>
                </c:pt>
                <c:pt idx="352">
                  <c:v>1418.9096999999999</c:v>
                </c:pt>
                <c:pt idx="353">
                  <c:v>2877.2733899999998</c:v>
                </c:pt>
                <c:pt idx="354">
                  <c:v>1514.8517999999999</c:v>
                </c:pt>
                <c:pt idx="355">
                  <c:v>1606.6993199999999</c:v>
                </c:pt>
                <c:pt idx="356">
                  <c:v>1281.0326500000001</c:v>
                </c:pt>
                <c:pt idx="357">
                  <c:v>2483.81043</c:v>
                </c:pt>
                <c:pt idx="358">
                  <c:v>3010.8845000000001</c:v>
                </c:pt>
                <c:pt idx="359">
                  <c:v>2810.86598</c:v>
                </c:pt>
                <c:pt idx="360">
                  <c:v>1242.4239500000001</c:v>
                </c:pt>
                <c:pt idx="361">
                  <c:v>2105.3962900000001</c:v>
                </c:pt>
                <c:pt idx="362">
                  <c:v>1932.0326500000001</c:v>
                </c:pt>
                <c:pt idx="363">
                  <c:v>1040.4770900000001</c:v>
                </c:pt>
                <c:pt idx="364">
                  <c:v>1772.9076500000001</c:v>
                </c:pt>
                <c:pt idx="365">
                  <c:v>1983.31836</c:v>
                </c:pt>
                <c:pt idx="366">
                  <c:v>1585.43265</c:v>
                </c:pt>
                <c:pt idx="367">
                  <c:v>1323.9993099999999</c:v>
                </c:pt>
                <c:pt idx="368">
                  <c:v>183.94931299999999</c:v>
                </c:pt>
                <c:pt idx="369">
                  <c:v>2594.5778799999998</c:v>
                </c:pt>
                <c:pt idx="370">
                  <c:v>1241.52431</c:v>
                </c:pt>
                <c:pt idx="371">
                  <c:v>2702.7207400000002</c:v>
                </c:pt>
                <c:pt idx="372">
                  <c:v>2248.2282599999999</c:v>
                </c:pt>
                <c:pt idx="373">
                  <c:v>2419.86931</c:v>
                </c:pt>
                <c:pt idx="374">
                  <c:v>3536.0984699999999</c:v>
                </c:pt>
                <c:pt idx="375">
                  <c:v>2705.33536</c:v>
                </c:pt>
                <c:pt idx="376">
                  <c:v>2738.7207400000002</c:v>
                </c:pt>
                <c:pt idx="377">
                  <c:v>1275.41462</c:v>
                </c:pt>
                <c:pt idx="378">
                  <c:v>3464.4013500000001</c:v>
                </c:pt>
                <c:pt idx="379">
                  <c:v>1311.14931</c:v>
                </c:pt>
                <c:pt idx="380">
                  <c:v>1076.88265</c:v>
                </c:pt>
                <c:pt idx="381">
                  <c:v>2123.44497</c:v>
                </c:pt>
                <c:pt idx="382">
                  <c:v>2955.0623599999999</c:v>
                </c:pt>
                <c:pt idx="383">
                  <c:v>4583.5994600000004</c:v>
                </c:pt>
                <c:pt idx="384">
                  <c:v>3418.7872400000001</c:v>
                </c:pt>
                <c:pt idx="385">
                  <c:v>3269.9954699999998</c:v>
                </c:pt>
                <c:pt idx="386">
                  <c:v>4088.69362</c:v>
                </c:pt>
                <c:pt idx="387">
                  <c:v>1317.6038599999999</c:v>
                </c:pt>
                <c:pt idx="388">
                  <c:v>890.14931300000001</c:v>
                </c:pt>
                <c:pt idx="389">
                  <c:v>952.29931299999998</c:v>
                </c:pt>
                <c:pt idx="390">
                  <c:v>1960.86806</c:v>
                </c:pt>
                <c:pt idx="391">
                  <c:v>2877.02736</c:v>
                </c:pt>
                <c:pt idx="392">
                  <c:v>1412.14931</c:v>
                </c:pt>
                <c:pt idx="393">
                  <c:v>1944.2659799999999</c:v>
                </c:pt>
                <c:pt idx="394">
                  <c:v>2448.4570100000001</c:v>
                </c:pt>
                <c:pt idx="395">
                  <c:v>2329.4826499999999</c:v>
                </c:pt>
                <c:pt idx="396">
                  <c:v>650.81597999999997</c:v>
                </c:pt>
                <c:pt idx="397">
                  <c:v>2689.54405</c:v>
                </c:pt>
                <c:pt idx="398">
                  <c:v>1022.51773</c:v>
                </c:pt>
                <c:pt idx="399">
                  <c:v>483.14931300000001</c:v>
                </c:pt>
                <c:pt idx="400">
                  <c:v>415.29217</c:v>
                </c:pt>
                <c:pt idx="401">
                  <c:v>817.35764700000004</c:v>
                </c:pt>
                <c:pt idx="402">
                  <c:v>2215.1493099999998</c:v>
                </c:pt>
                <c:pt idx="403">
                  <c:v>2193.0927099999999</c:v>
                </c:pt>
                <c:pt idx="404">
                  <c:v>1917.14931</c:v>
                </c:pt>
                <c:pt idx="405">
                  <c:v>65.149313300000003</c:v>
                </c:pt>
                <c:pt idx="406">
                  <c:v>2131.3362299999999</c:v>
                </c:pt>
                <c:pt idx="407">
                  <c:v>1216.16626</c:v>
                </c:pt>
                <c:pt idx="408">
                  <c:v>1106.7493099999999</c:v>
                </c:pt>
                <c:pt idx="409">
                  <c:v>4865.7627599999996</c:v>
                </c:pt>
                <c:pt idx="410">
                  <c:v>1143.14931</c:v>
                </c:pt>
                <c:pt idx="411">
                  <c:v>489.88615499999997</c:v>
                </c:pt>
                <c:pt idx="412">
                  <c:v>2069.6921699999998</c:v>
                </c:pt>
                <c:pt idx="413">
                  <c:v>0</c:v>
                </c:pt>
                <c:pt idx="414">
                  <c:v>2903.4412400000001</c:v>
                </c:pt>
                <c:pt idx="415">
                  <c:v>548.96749499999999</c:v>
                </c:pt>
                <c:pt idx="416">
                  <c:v>1945.4023299999999</c:v>
                </c:pt>
                <c:pt idx="417">
                  <c:v>2098.1493099999998</c:v>
                </c:pt>
                <c:pt idx="418">
                  <c:v>2308.1493099999998</c:v>
                </c:pt>
                <c:pt idx="419">
                  <c:v>3733.70066</c:v>
                </c:pt>
                <c:pt idx="420">
                  <c:v>1639.7002500000001</c:v>
                </c:pt>
                <c:pt idx="421">
                  <c:v>1786.5502799999999</c:v>
                </c:pt>
                <c:pt idx="422">
                  <c:v>732.50540699999999</c:v>
                </c:pt>
                <c:pt idx="423">
                  <c:v>931.36433099999999</c:v>
                </c:pt>
                <c:pt idx="424">
                  <c:v>766.72923100000003</c:v>
                </c:pt>
                <c:pt idx="425">
                  <c:v>448.41013700000002</c:v>
                </c:pt>
                <c:pt idx="426">
                  <c:v>1422.14267</c:v>
                </c:pt>
                <c:pt idx="427">
                  <c:v>602.36392499999999</c:v>
                </c:pt>
                <c:pt idx="428">
                  <c:v>1836.39283</c:v>
                </c:pt>
                <c:pt idx="429">
                  <c:v>1166.5671</c:v>
                </c:pt>
                <c:pt idx="430">
                  <c:v>1343.53514</c:v>
                </c:pt>
                <c:pt idx="431">
                  <c:v>477.383442</c:v>
                </c:pt>
                <c:pt idx="432">
                  <c:v>1012.36649</c:v>
                </c:pt>
                <c:pt idx="433">
                  <c:v>158.83129099999999</c:v>
                </c:pt>
                <c:pt idx="434">
                  <c:v>676.15904999999998</c:v>
                </c:pt>
                <c:pt idx="435">
                  <c:v>1036.20253</c:v>
                </c:pt>
                <c:pt idx="436">
                  <c:v>705.41991900000005</c:v>
                </c:pt>
                <c:pt idx="437">
                  <c:v>2023.2232300000001</c:v>
                </c:pt>
                <c:pt idx="438">
                  <c:v>0</c:v>
                </c:pt>
                <c:pt idx="439">
                  <c:v>587.71590600000002</c:v>
                </c:pt>
                <c:pt idx="440">
                  <c:v>179.77461</c:v>
                </c:pt>
                <c:pt idx="441">
                  <c:v>176.99942200000001</c:v>
                </c:pt>
                <c:pt idx="442">
                  <c:v>1071.21847</c:v>
                </c:pt>
                <c:pt idx="443">
                  <c:v>0</c:v>
                </c:pt>
                <c:pt idx="444">
                  <c:v>641.633285</c:v>
                </c:pt>
                <c:pt idx="445">
                  <c:v>175.685137</c:v>
                </c:pt>
                <c:pt idx="446">
                  <c:v>0</c:v>
                </c:pt>
                <c:pt idx="447">
                  <c:v>146.627994</c:v>
                </c:pt>
                <c:pt idx="448">
                  <c:v>0</c:v>
                </c:pt>
                <c:pt idx="449">
                  <c:v>321.40821399999999</c:v>
                </c:pt>
                <c:pt idx="450">
                  <c:v>0</c:v>
                </c:pt>
                <c:pt idx="451">
                  <c:v>239.394228</c:v>
                </c:pt>
                <c:pt idx="452">
                  <c:v>0</c:v>
                </c:pt>
                <c:pt idx="453">
                  <c:v>271.21240899999998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277.37402600000001</c:v>
                </c:pt>
                <c:pt idx="459">
                  <c:v>166.73513700000001</c:v>
                </c:pt>
                <c:pt idx="460">
                  <c:v>0</c:v>
                </c:pt>
                <c:pt idx="461">
                  <c:v>411.36013700000001</c:v>
                </c:pt>
                <c:pt idx="462">
                  <c:v>0</c:v>
                </c:pt>
                <c:pt idx="463">
                  <c:v>352.627994</c:v>
                </c:pt>
                <c:pt idx="464">
                  <c:v>4.3422796000000004</c:v>
                </c:pt>
                <c:pt idx="465">
                  <c:v>125.651803</c:v>
                </c:pt>
                <c:pt idx="466">
                  <c:v>0</c:v>
                </c:pt>
                <c:pt idx="467">
                  <c:v>1020.28514</c:v>
                </c:pt>
                <c:pt idx="468">
                  <c:v>0</c:v>
                </c:pt>
                <c:pt idx="469">
                  <c:v>1670.64723</c:v>
                </c:pt>
                <c:pt idx="470">
                  <c:v>2887.3049099999998</c:v>
                </c:pt>
                <c:pt idx="471">
                  <c:v>836.65106400000002</c:v>
                </c:pt>
                <c:pt idx="472">
                  <c:v>5479.7417100000002</c:v>
                </c:pt>
                <c:pt idx="473">
                  <c:v>1277.32078</c:v>
                </c:pt>
                <c:pt idx="474">
                  <c:v>3263.8557799999999</c:v>
                </c:pt>
                <c:pt idx="475">
                  <c:v>1578.26324</c:v>
                </c:pt>
                <c:pt idx="476">
                  <c:v>1488.8719000000001</c:v>
                </c:pt>
                <c:pt idx="477">
                  <c:v>2209.94632</c:v>
                </c:pt>
                <c:pt idx="478">
                  <c:v>1568.59294</c:v>
                </c:pt>
                <c:pt idx="479">
                  <c:v>486.791021</c:v>
                </c:pt>
                <c:pt idx="480">
                  <c:v>1639.0212799999999</c:v>
                </c:pt>
                <c:pt idx="481">
                  <c:v>992.37756000000002</c:v>
                </c:pt>
                <c:pt idx="482">
                  <c:v>1775.3854100000001</c:v>
                </c:pt>
                <c:pt idx="483">
                  <c:v>1097.18685</c:v>
                </c:pt>
                <c:pt idx="484">
                  <c:v>975.47157700000002</c:v>
                </c:pt>
                <c:pt idx="485">
                  <c:v>189.50693100000001</c:v>
                </c:pt>
                <c:pt idx="486">
                  <c:v>2039.35788</c:v>
                </c:pt>
                <c:pt idx="487">
                  <c:v>367.08268800000002</c:v>
                </c:pt>
                <c:pt idx="488">
                  <c:v>379.71602100000001</c:v>
                </c:pt>
                <c:pt idx="489">
                  <c:v>1338.2285199999999</c:v>
                </c:pt>
                <c:pt idx="490">
                  <c:v>2616.1660200000001</c:v>
                </c:pt>
                <c:pt idx="491">
                  <c:v>1518.81925</c:v>
                </c:pt>
                <c:pt idx="492">
                  <c:v>176.849355</c:v>
                </c:pt>
                <c:pt idx="493">
                  <c:v>1244.81602</c:v>
                </c:pt>
                <c:pt idx="494">
                  <c:v>1122.20174</c:v>
                </c:pt>
                <c:pt idx="495">
                  <c:v>1346.0271299999999</c:v>
                </c:pt>
                <c:pt idx="496">
                  <c:v>163.031406</c:v>
                </c:pt>
                <c:pt idx="497">
                  <c:v>1117.50693</c:v>
                </c:pt>
                <c:pt idx="498">
                  <c:v>583.48744999999997</c:v>
                </c:pt>
                <c:pt idx="499">
                  <c:v>3205.12655</c:v>
                </c:pt>
                <c:pt idx="500">
                  <c:v>985.36046599999997</c:v>
                </c:pt>
                <c:pt idx="501">
                  <c:v>1825.4160199999999</c:v>
                </c:pt>
                <c:pt idx="502">
                  <c:v>1771.1938</c:v>
                </c:pt>
                <c:pt idx="503">
                  <c:v>1277.5523900000001</c:v>
                </c:pt>
                <c:pt idx="504">
                  <c:v>1194.64329</c:v>
                </c:pt>
                <c:pt idx="505">
                  <c:v>651.73420299999998</c:v>
                </c:pt>
                <c:pt idx="506">
                  <c:v>0</c:v>
                </c:pt>
                <c:pt idx="507">
                  <c:v>591.916021</c:v>
                </c:pt>
                <c:pt idx="508">
                  <c:v>197.916021</c:v>
                </c:pt>
                <c:pt idx="509">
                  <c:v>251.58268799999999</c:v>
                </c:pt>
                <c:pt idx="510">
                  <c:v>0</c:v>
                </c:pt>
                <c:pt idx="511">
                  <c:v>1071.1160199999999</c:v>
                </c:pt>
                <c:pt idx="512">
                  <c:v>586.11602100000005</c:v>
                </c:pt>
                <c:pt idx="513">
                  <c:v>2249.8882899999999</c:v>
                </c:pt>
                <c:pt idx="514">
                  <c:v>3889.2904199999998</c:v>
                </c:pt>
                <c:pt idx="515">
                  <c:v>2752.7610100000002</c:v>
                </c:pt>
                <c:pt idx="516">
                  <c:v>3013.1165700000001</c:v>
                </c:pt>
                <c:pt idx="517">
                  <c:v>1448.37212</c:v>
                </c:pt>
                <c:pt idx="518">
                  <c:v>2041.24316</c:v>
                </c:pt>
                <c:pt idx="519">
                  <c:v>2447.7610100000002</c:v>
                </c:pt>
                <c:pt idx="520">
                  <c:v>2723.2610100000002</c:v>
                </c:pt>
                <c:pt idx="521">
                  <c:v>1910.7987499999999</c:v>
                </c:pt>
                <c:pt idx="522">
                  <c:v>2404.5928699999999</c:v>
                </c:pt>
                <c:pt idx="523">
                  <c:v>2637.7610100000002</c:v>
                </c:pt>
                <c:pt idx="524">
                  <c:v>2392.7610100000002</c:v>
                </c:pt>
                <c:pt idx="525">
                  <c:v>2863.39032</c:v>
                </c:pt>
                <c:pt idx="526">
                  <c:v>1529.8235099999999</c:v>
                </c:pt>
                <c:pt idx="527">
                  <c:v>2024.3117400000001</c:v>
                </c:pt>
                <c:pt idx="528">
                  <c:v>853.28313700000001</c:v>
                </c:pt>
                <c:pt idx="529">
                  <c:v>2068.6276800000001</c:v>
                </c:pt>
                <c:pt idx="530">
                  <c:v>2106.5414999999998</c:v>
                </c:pt>
                <c:pt idx="531">
                  <c:v>1275.7610099999999</c:v>
                </c:pt>
                <c:pt idx="532">
                  <c:v>1434.3219899999999</c:v>
                </c:pt>
                <c:pt idx="533">
                  <c:v>1342.16101</c:v>
                </c:pt>
                <c:pt idx="534">
                  <c:v>1345.5943500000001</c:v>
                </c:pt>
                <c:pt idx="535">
                  <c:v>2143.6813000000002</c:v>
                </c:pt>
                <c:pt idx="536">
                  <c:v>3752.5450999999998</c:v>
                </c:pt>
                <c:pt idx="537">
                  <c:v>855.28879099999995</c:v>
                </c:pt>
                <c:pt idx="538">
                  <c:v>1768.7610099999999</c:v>
                </c:pt>
                <c:pt idx="539">
                  <c:v>1892.7610099999999</c:v>
                </c:pt>
                <c:pt idx="540">
                  <c:v>1375.0573099999999</c:v>
                </c:pt>
                <c:pt idx="541">
                  <c:v>2509.0215199999998</c:v>
                </c:pt>
                <c:pt idx="542">
                  <c:v>1202.0174199999999</c:v>
                </c:pt>
                <c:pt idx="543">
                  <c:v>614.00691400000005</c:v>
                </c:pt>
                <c:pt idx="544">
                  <c:v>1736.2818500000001</c:v>
                </c:pt>
                <c:pt idx="545">
                  <c:v>1008.59435</c:v>
                </c:pt>
                <c:pt idx="546">
                  <c:v>3556.7774100000001</c:v>
                </c:pt>
                <c:pt idx="547">
                  <c:v>2743.3507599999998</c:v>
                </c:pt>
                <c:pt idx="548">
                  <c:v>2888.8860100000002</c:v>
                </c:pt>
                <c:pt idx="549">
                  <c:v>2369.55762</c:v>
                </c:pt>
                <c:pt idx="550">
                  <c:v>1968.8828100000001</c:v>
                </c:pt>
                <c:pt idx="551">
                  <c:v>739.27953100000002</c:v>
                </c:pt>
                <c:pt idx="552">
                  <c:v>3310.71992</c:v>
                </c:pt>
                <c:pt idx="553">
                  <c:v>1099.0110099999999</c:v>
                </c:pt>
                <c:pt idx="554">
                  <c:v>3149.0943499999998</c:v>
                </c:pt>
                <c:pt idx="555">
                  <c:v>2774.7610100000002</c:v>
                </c:pt>
                <c:pt idx="556">
                  <c:v>3239.4637200000002</c:v>
                </c:pt>
                <c:pt idx="557">
                  <c:v>1634.7610099999999</c:v>
                </c:pt>
                <c:pt idx="558">
                  <c:v>2153.4699700000001</c:v>
                </c:pt>
                <c:pt idx="559">
                  <c:v>1886.7610099999999</c:v>
                </c:pt>
                <c:pt idx="560">
                  <c:v>2601.0110100000002</c:v>
                </c:pt>
                <c:pt idx="561">
                  <c:v>1844.7610099999999</c:v>
                </c:pt>
                <c:pt idx="562">
                  <c:v>3205.4643999999998</c:v>
                </c:pt>
                <c:pt idx="563">
                  <c:v>2260.2926600000001</c:v>
                </c:pt>
                <c:pt idx="564">
                  <c:v>2629.99982</c:v>
                </c:pt>
                <c:pt idx="565">
                  <c:v>1814.2316000000001</c:v>
                </c:pt>
                <c:pt idx="566">
                  <c:v>1615.29042</c:v>
                </c:pt>
                <c:pt idx="567">
                  <c:v>2459.6895800000002</c:v>
                </c:pt>
                <c:pt idx="568">
                  <c:v>2584.5472199999999</c:v>
                </c:pt>
                <c:pt idx="569">
                  <c:v>2071.5337399999999</c:v>
                </c:pt>
                <c:pt idx="570">
                  <c:v>948.04196200000001</c:v>
                </c:pt>
                <c:pt idx="571">
                  <c:v>511.85252300000002</c:v>
                </c:pt>
                <c:pt idx="572">
                  <c:v>1384.0898299999999</c:v>
                </c:pt>
                <c:pt idx="573">
                  <c:v>724.08730100000002</c:v>
                </c:pt>
                <c:pt idx="574">
                  <c:v>162.39373699999999</c:v>
                </c:pt>
                <c:pt idx="575">
                  <c:v>456.71127300000001</c:v>
                </c:pt>
                <c:pt idx="576">
                  <c:v>1221.45939</c:v>
                </c:pt>
                <c:pt idx="577">
                  <c:v>1231.95939</c:v>
                </c:pt>
                <c:pt idx="578">
                  <c:v>778.47631699999999</c:v>
                </c:pt>
                <c:pt idx="579">
                  <c:v>365.69433299999997</c:v>
                </c:pt>
                <c:pt idx="580">
                  <c:v>316.95939399999997</c:v>
                </c:pt>
                <c:pt idx="581">
                  <c:v>592.07207000000005</c:v>
                </c:pt>
                <c:pt idx="582">
                  <c:v>762.36680100000001</c:v>
                </c:pt>
                <c:pt idx="583">
                  <c:v>1317.93885</c:v>
                </c:pt>
                <c:pt idx="584">
                  <c:v>547.39689399999997</c:v>
                </c:pt>
                <c:pt idx="585">
                  <c:v>487.16094399999997</c:v>
                </c:pt>
                <c:pt idx="586">
                  <c:v>159.95277100000001</c:v>
                </c:pt>
                <c:pt idx="587">
                  <c:v>616.43730500000004</c:v>
                </c:pt>
                <c:pt idx="588">
                  <c:v>841.15267100000005</c:v>
                </c:pt>
                <c:pt idx="589">
                  <c:v>415.43752799999999</c:v>
                </c:pt>
                <c:pt idx="590">
                  <c:v>0</c:v>
                </c:pt>
                <c:pt idx="591">
                  <c:v>0</c:v>
                </c:pt>
                <c:pt idx="592">
                  <c:v>778.42093199999999</c:v>
                </c:pt>
                <c:pt idx="593">
                  <c:v>651.53486499999997</c:v>
                </c:pt>
                <c:pt idx="594">
                  <c:v>1010.6228599999999</c:v>
                </c:pt>
                <c:pt idx="595">
                  <c:v>0</c:v>
                </c:pt>
                <c:pt idx="596">
                  <c:v>230.835937</c:v>
                </c:pt>
                <c:pt idx="597">
                  <c:v>0</c:v>
                </c:pt>
                <c:pt idx="598">
                  <c:v>616.95939399999997</c:v>
                </c:pt>
                <c:pt idx="599">
                  <c:v>466.82146299999999</c:v>
                </c:pt>
                <c:pt idx="600">
                  <c:v>482.73834099999999</c:v>
                </c:pt>
                <c:pt idx="601">
                  <c:v>540.151701</c:v>
                </c:pt>
                <c:pt idx="602">
                  <c:v>260.59097300000002</c:v>
                </c:pt>
                <c:pt idx="603">
                  <c:v>627.42814399999997</c:v>
                </c:pt>
                <c:pt idx="604">
                  <c:v>224.24510799999999</c:v>
                </c:pt>
                <c:pt idx="605">
                  <c:v>230.959394</c:v>
                </c:pt>
                <c:pt idx="606">
                  <c:v>737.11415599999998</c:v>
                </c:pt>
                <c:pt idx="607">
                  <c:v>606.16772700000001</c:v>
                </c:pt>
                <c:pt idx="608">
                  <c:v>170.959394</c:v>
                </c:pt>
                <c:pt idx="609">
                  <c:v>142.29272700000001</c:v>
                </c:pt>
                <c:pt idx="610">
                  <c:v>427.16694100000001</c:v>
                </c:pt>
                <c:pt idx="611">
                  <c:v>284.40837299999998</c:v>
                </c:pt>
                <c:pt idx="612">
                  <c:v>199.959394</c:v>
                </c:pt>
                <c:pt idx="613">
                  <c:v>379.69550500000003</c:v>
                </c:pt>
                <c:pt idx="614">
                  <c:v>654.81904299999997</c:v>
                </c:pt>
                <c:pt idx="615">
                  <c:v>250.11988700000001</c:v>
                </c:pt>
                <c:pt idx="616">
                  <c:v>213.00590500000001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A5-4243-A1C5-8D20680D44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8800351"/>
        <c:axId val="808802079"/>
      </c:scatterChart>
      <c:valAx>
        <c:axId val="80880035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8802079"/>
        <c:crosses val="autoZero"/>
        <c:crossBetween val="midCat"/>
      </c:valAx>
      <c:valAx>
        <c:axId val="808802079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880035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Interphase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'CombinedGRAPHS mCherryGFP_'!$P$1:$P$2</c:f>
              <c:strCache>
                <c:ptCount val="2"/>
                <c:pt idx="0">
                  <c:v>Interphase</c:v>
                </c:pt>
                <c:pt idx="1">
                  <c:v>BLM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noFill/>
              </a:ln>
              <a:effectLst/>
            </c:spPr>
          </c:marker>
          <c:xVal>
            <c:numRef>
              <c:f>'CombinedGRAPHS mCherryGFP_'!$O$3:$O$1369</c:f>
              <c:numCache>
                <c:formatCode>General</c:formatCode>
                <c:ptCount val="1367"/>
                <c:pt idx="0">
                  <c:v>3160.4633199999998</c:v>
                </c:pt>
                <c:pt idx="1">
                  <c:v>2417.1195899999998</c:v>
                </c:pt>
                <c:pt idx="2">
                  <c:v>4015.1536900000001</c:v>
                </c:pt>
                <c:pt idx="3">
                  <c:v>2536.2438400000001</c:v>
                </c:pt>
                <c:pt idx="4">
                  <c:v>2746.8773000000001</c:v>
                </c:pt>
                <c:pt idx="5">
                  <c:v>2417.8305799999998</c:v>
                </c:pt>
                <c:pt idx="6">
                  <c:v>2309.8605400000001</c:v>
                </c:pt>
                <c:pt idx="7">
                  <c:v>4232.1540500000001</c:v>
                </c:pt>
                <c:pt idx="8">
                  <c:v>2402.7335800000001</c:v>
                </c:pt>
                <c:pt idx="9">
                  <c:v>2414.8964500000002</c:v>
                </c:pt>
                <c:pt idx="10">
                  <c:v>3768.6906100000001</c:v>
                </c:pt>
                <c:pt idx="11">
                  <c:v>2081.70424</c:v>
                </c:pt>
                <c:pt idx="12">
                  <c:v>3841.2925100000002</c:v>
                </c:pt>
                <c:pt idx="13">
                  <c:v>1390.63471</c:v>
                </c:pt>
                <c:pt idx="14">
                  <c:v>4636.1125400000001</c:v>
                </c:pt>
                <c:pt idx="15">
                  <c:v>1929.1260299999999</c:v>
                </c:pt>
                <c:pt idx="16">
                  <c:v>1537.1676600000001</c:v>
                </c:pt>
                <c:pt idx="17">
                  <c:v>1189.3432399999999</c:v>
                </c:pt>
                <c:pt idx="18">
                  <c:v>1154.5426199999999</c:v>
                </c:pt>
                <c:pt idx="19">
                  <c:v>1650.05944</c:v>
                </c:pt>
                <c:pt idx="20">
                  <c:v>2321.0792000000001</c:v>
                </c:pt>
                <c:pt idx="21">
                  <c:v>2071.90499</c:v>
                </c:pt>
                <c:pt idx="22">
                  <c:v>3856.4292099999998</c:v>
                </c:pt>
                <c:pt idx="23">
                  <c:v>1211.0152399999999</c:v>
                </c:pt>
                <c:pt idx="24">
                  <c:v>1425.19155</c:v>
                </c:pt>
                <c:pt idx="25">
                  <c:v>2579.3615199999999</c:v>
                </c:pt>
                <c:pt idx="26">
                  <c:v>1759.3867</c:v>
                </c:pt>
                <c:pt idx="27">
                  <c:v>1692.3805500000001</c:v>
                </c:pt>
                <c:pt idx="28">
                  <c:v>1917.0457100000001</c:v>
                </c:pt>
                <c:pt idx="29">
                  <c:v>2998.0873799999999</c:v>
                </c:pt>
                <c:pt idx="30">
                  <c:v>252.8</c:v>
                </c:pt>
                <c:pt idx="31">
                  <c:v>282.3</c:v>
                </c:pt>
                <c:pt idx="32">
                  <c:v>500.3</c:v>
                </c:pt>
                <c:pt idx="33">
                  <c:v>1132.5999999999999</c:v>
                </c:pt>
                <c:pt idx="34">
                  <c:v>305.10000000000002</c:v>
                </c:pt>
                <c:pt idx="35">
                  <c:v>787.7</c:v>
                </c:pt>
                <c:pt idx="36">
                  <c:v>849.3</c:v>
                </c:pt>
                <c:pt idx="37">
                  <c:v>1011.8</c:v>
                </c:pt>
                <c:pt idx="38">
                  <c:v>352.5</c:v>
                </c:pt>
                <c:pt idx="39">
                  <c:v>1183.5</c:v>
                </c:pt>
                <c:pt idx="40">
                  <c:v>564.20000000000005</c:v>
                </c:pt>
                <c:pt idx="41">
                  <c:v>569</c:v>
                </c:pt>
                <c:pt idx="42">
                  <c:v>915.6</c:v>
                </c:pt>
                <c:pt idx="43">
                  <c:v>522.29999999999995</c:v>
                </c:pt>
                <c:pt idx="44">
                  <c:v>552.1</c:v>
                </c:pt>
                <c:pt idx="45">
                  <c:v>755.8</c:v>
                </c:pt>
                <c:pt idx="46">
                  <c:v>532</c:v>
                </c:pt>
                <c:pt idx="47">
                  <c:v>508.3</c:v>
                </c:pt>
                <c:pt idx="48">
                  <c:v>979</c:v>
                </c:pt>
                <c:pt idx="49">
                  <c:v>657.4</c:v>
                </c:pt>
                <c:pt idx="50">
                  <c:v>507.2</c:v>
                </c:pt>
                <c:pt idx="51">
                  <c:v>759.9</c:v>
                </c:pt>
                <c:pt idx="52">
                  <c:v>246.1</c:v>
                </c:pt>
                <c:pt idx="53">
                  <c:v>559.79999999999995</c:v>
                </c:pt>
                <c:pt idx="54">
                  <c:v>428.5</c:v>
                </c:pt>
                <c:pt idx="55">
                  <c:v>726.7</c:v>
                </c:pt>
                <c:pt idx="56">
                  <c:v>859.1</c:v>
                </c:pt>
                <c:pt idx="57">
                  <c:v>269.10000000000002</c:v>
                </c:pt>
                <c:pt idx="58">
                  <c:v>270.39999999999998</c:v>
                </c:pt>
                <c:pt idx="59">
                  <c:v>771.5</c:v>
                </c:pt>
                <c:pt idx="60">
                  <c:v>50.6</c:v>
                </c:pt>
                <c:pt idx="61">
                  <c:v>368</c:v>
                </c:pt>
                <c:pt idx="62">
                  <c:v>516.20000000000005</c:v>
                </c:pt>
                <c:pt idx="63">
                  <c:v>494.7</c:v>
                </c:pt>
                <c:pt idx="64">
                  <c:v>525</c:v>
                </c:pt>
                <c:pt idx="65">
                  <c:v>81</c:v>
                </c:pt>
                <c:pt idx="66">
                  <c:v>410</c:v>
                </c:pt>
                <c:pt idx="67">
                  <c:v>852.8</c:v>
                </c:pt>
                <c:pt idx="68">
                  <c:v>807.1</c:v>
                </c:pt>
                <c:pt idx="69">
                  <c:v>658.7</c:v>
                </c:pt>
                <c:pt idx="70">
                  <c:v>299.39999999999998</c:v>
                </c:pt>
                <c:pt idx="71">
                  <c:v>530.70000000000005</c:v>
                </c:pt>
                <c:pt idx="72">
                  <c:v>447.1</c:v>
                </c:pt>
                <c:pt idx="73">
                  <c:v>842</c:v>
                </c:pt>
                <c:pt idx="74">
                  <c:v>586.20000000000005</c:v>
                </c:pt>
                <c:pt idx="75">
                  <c:v>543.70000000000005</c:v>
                </c:pt>
                <c:pt idx="76">
                  <c:v>172.6</c:v>
                </c:pt>
                <c:pt idx="77">
                  <c:v>362</c:v>
                </c:pt>
                <c:pt idx="78">
                  <c:v>595.20000000000005</c:v>
                </c:pt>
                <c:pt idx="79">
                  <c:v>347.6</c:v>
                </c:pt>
                <c:pt idx="80">
                  <c:v>391.4</c:v>
                </c:pt>
                <c:pt idx="81">
                  <c:v>558.4</c:v>
                </c:pt>
                <c:pt idx="82">
                  <c:v>725.9</c:v>
                </c:pt>
                <c:pt idx="83">
                  <c:v>1127.5999999999999</c:v>
                </c:pt>
                <c:pt idx="84">
                  <c:v>837.5</c:v>
                </c:pt>
                <c:pt idx="85">
                  <c:v>1001.4</c:v>
                </c:pt>
                <c:pt idx="86">
                  <c:v>224.5</c:v>
                </c:pt>
                <c:pt idx="87">
                  <c:v>863.2</c:v>
                </c:pt>
                <c:pt idx="88">
                  <c:v>442.5</c:v>
                </c:pt>
                <c:pt idx="89">
                  <c:v>1030.5999999999999</c:v>
                </c:pt>
                <c:pt idx="90">
                  <c:v>144</c:v>
                </c:pt>
                <c:pt idx="91">
                  <c:v>2404.2449099999999</c:v>
                </c:pt>
                <c:pt idx="92">
                  <c:v>1391.029</c:v>
                </c:pt>
                <c:pt idx="93">
                  <c:v>1258.4667300000001</c:v>
                </c:pt>
                <c:pt idx="94">
                  <c:v>1011.52034</c:v>
                </c:pt>
                <c:pt idx="95">
                  <c:v>2093.0186800000001</c:v>
                </c:pt>
                <c:pt idx="96">
                  <c:v>663.15400399999999</c:v>
                </c:pt>
                <c:pt idx="97">
                  <c:v>1321.0867800000001</c:v>
                </c:pt>
                <c:pt idx="98">
                  <c:v>1518.8903700000001</c:v>
                </c:pt>
                <c:pt idx="99">
                  <c:v>905.15400399999999</c:v>
                </c:pt>
                <c:pt idx="100">
                  <c:v>1041.0559699999999</c:v>
                </c:pt>
                <c:pt idx="101">
                  <c:v>1884.954</c:v>
                </c:pt>
                <c:pt idx="102">
                  <c:v>2401.04792</c:v>
                </c:pt>
                <c:pt idx="103">
                  <c:v>1744.6027200000001</c:v>
                </c:pt>
                <c:pt idx="104">
                  <c:v>1416.63157</c:v>
                </c:pt>
                <c:pt idx="105">
                  <c:v>1471.63141</c:v>
                </c:pt>
                <c:pt idx="106">
                  <c:v>2951.2089999999998</c:v>
                </c:pt>
                <c:pt idx="107">
                  <c:v>2623.09897</c:v>
                </c:pt>
                <c:pt idx="108">
                  <c:v>1495.94967</c:v>
                </c:pt>
                <c:pt idx="109">
                  <c:v>1442.2525700000001</c:v>
                </c:pt>
                <c:pt idx="110">
                  <c:v>1435.9500599999999</c:v>
                </c:pt>
                <c:pt idx="111">
                  <c:v>1924.7539999999999</c:v>
                </c:pt>
                <c:pt idx="112">
                  <c:v>1123.154</c:v>
                </c:pt>
                <c:pt idx="113">
                  <c:v>1910.654</c:v>
                </c:pt>
                <c:pt idx="114">
                  <c:v>1060.154</c:v>
                </c:pt>
                <c:pt idx="115">
                  <c:v>1044.154</c:v>
                </c:pt>
                <c:pt idx="116">
                  <c:v>1017.154</c:v>
                </c:pt>
                <c:pt idx="117">
                  <c:v>1124.354</c:v>
                </c:pt>
                <c:pt idx="118">
                  <c:v>2421.6711</c:v>
                </c:pt>
                <c:pt idx="119">
                  <c:v>1017.154</c:v>
                </c:pt>
                <c:pt idx="120">
                  <c:v>1859.154</c:v>
                </c:pt>
                <c:pt idx="121">
                  <c:v>1033.404</c:v>
                </c:pt>
                <c:pt idx="122">
                  <c:v>987.15400399999999</c:v>
                </c:pt>
                <c:pt idx="123">
                  <c:v>1857.154</c:v>
                </c:pt>
                <c:pt idx="124">
                  <c:v>1413.3438799999999</c:v>
                </c:pt>
                <c:pt idx="125">
                  <c:v>944.28303700000004</c:v>
                </c:pt>
                <c:pt idx="126">
                  <c:v>1684.8235500000001</c:v>
                </c:pt>
                <c:pt idx="127">
                  <c:v>2522.9593100000002</c:v>
                </c:pt>
                <c:pt idx="128">
                  <c:v>844.49546799999996</c:v>
                </c:pt>
                <c:pt idx="129">
                  <c:v>3192.25857</c:v>
                </c:pt>
                <c:pt idx="130">
                  <c:v>2239.154</c:v>
                </c:pt>
                <c:pt idx="131">
                  <c:v>2342.1237000000001</c:v>
                </c:pt>
                <c:pt idx="132">
                  <c:v>2317.154</c:v>
                </c:pt>
                <c:pt idx="133">
                  <c:v>2250.154</c:v>
                </c:pt>
                <c:pt idx="134">
                  <c:v>2248.154</c:v>
                </c:pt>
                <c:pt idx="135">
                  <c:v>2514.7852499999999</c:v>
                </c:pt>
                <c:pt idx="136">
                  <c:v>2241.154</c:v>
                </c:pt>
                <c:pt idx="137">
                  <c:v>1009.13019</c:v>
                </c:pt>
                <c:pt idx="138">
                  <c:v>2728.2903700000002</c:v>
                </c:pt>
                <c:pt idx="139">
                  <c:v>2344.779</c:v>
                </c:pt>
                <c:pt idx="140">
                  <c:v>481.15400399999999</c:v>
                </c:pt>
                <c:pt idx="141">
                  <c:v>362.61050399999999</c:v>
                </c:pt>
                <c:pt idx="142">
                  <c:v>499.32641000000001</c:v>
                </c:pt>
                <c:pt idx="143">
                  <c:v>790.156745</c:v>
                </c:pt>
                <c:pt idx="144">
                  <c:v>369.39702799999998</c:v>
                </c:pt>
                <c:pt idx="145">
                  <c:v>299.74948699999999</c:v>
                </c:pt>
                <c:pt idx="146">
                  <c:v>352.53896099999997</c:v>
                </c:pt>
                <c:pt idx="147">
                  <c:v>309.64903099999998</c:v>
                </c:pt>
                <c:pt idx="148">
                  <c:v>788.80453299999999</c:v>
                </c:pt>
                <c:pt idx="149">
                  <c:v>410.511169</c:v>
                </c:pt>
                <c:pt idx="150">
                  <c:v>326.56080800000001</c:v>
                </c:pt>
                <c:pt idx="151">
                  <c:v>289.65944000000002</c:v>
                </c:pt>
                <c:pt idx="152">
                  <c:v>349.59448700000002</c:v>
                </c:pt>
                <c:pt idx="153">
                  <c:v>809.37193600000001</c:v>
                </c:pt>
                <c:pt idx="154">
                  <c:v>278.41969999999998</c:v>
                </c:pt>
                <c:pt idx="155">
                  <c:v>285.78732500000001</c:v>
                </c:pt>
                <c:pt idx="156">
                  <c:v>328.79520100000002</c:v>
                </c:pt>
                <c:pt idx="157">
                  <c:v>520.22347600000001</c:v>
                </c:pt>
                <c:pt idx="158">
                  <c:v>267.13677000000001</c:v>
                </c:pt>
                <c:pt idx="159">
                  <c:v>303.60483299999999</c:v>
                </c:pt>
                <c:pt idx="160">
                  <c:v>636.93816600000002</c:v>
                </c:pt>
                <c:pt idx="161">
                  <c:v>750.88239899999996</c:v>
                </c:pt>
                <c:pt idx="162">
                  <c:v>300.20171599999998</c:v>
                </c:pt>
                <c:pt idx="163">
                  <c:v>281.78844800000002</c:v>
                </c:pt>
                <c:pt idx="164">
                  <c:v>371.43801200000001</c:v>
                </c:pt>
                <c:pt idx="165">
                  <c:v>303.38196599999998</c:v>
                </c:pt>
                <c:pt idx="166">
                  <c:v>304.37780600000002</c:v>
                </c:pt>
                <c:pt idx="167">
                  <c:v>675.90043100000003</c:v>
                </c:pt>
                <c:pt idx="168">
                  <c:v>273.88490400000001</c:v>
                </c:pt>
                <c:pt idx="169">
                  <c:v>221.08282</c:v>
                </c:pt>
                <c:pt idx="170">
                  <c:v>375.32595800000001</c:v>
                </c:pt>
                <c:pt idx="171">
                  <c:v>776.79768000000001</c:v>
                </c:pt>
                <c:pt idx="172">
                  <c:v>379.62448699999999</c:v>
                </c:pt>
                <c:pt idx="173">
                  <c:v>704.76214500000003</c:v>
                </c:pt>
                <c:pt idx="174">
                  <c:v>256.92756900000001</c:v>
                </c:pt>
                <c:pt idx="175">
                  <c:v>1182.84538</c:v>
                </c:pt>
                <c:pt idx="176">
                  <c:v>709.28469800000005</c:v>
                </c:pt>
                <c:pt idx="177">
                  <c:v>247.136584</c:v>
                </c:pt>
                <c:pt idx="178">
                  <c:v>547.85857799999997</c:v>
                </c:pt>
                <c:pt idx="179">
                  <c:v>218.33439300000001</c:v>
                </c:pt>
                <c:pt idx="180">
                  <c:v>581.55340899999999</c:v>
                </c:pt>
                <c:pt idx="181">
                  <c:v>576.30050800000004</c:v>
                </c:pt>
                <c:pt idx="182">
                  <c:v>698.05717900000002</c:v>
                </c:pt>
                <c:pt idx="183">
                  <c:v>666.86059799999998</c:v>
                </c:pt>
                <c:pt idx="184">
                  <c:v>633.549487</c:v>
                </c:pt>
                <c:pt idx="185">
                  <c:v>387.16327999999999</c:v>
                </c:pt>
                <c:pt idx="186">
                  <c:v>1170.7494899999999</c:v>
                </c:pt>
                <c:pt idx="187">
                  <c:v>611.05717900000002</c:v>
                </c:pt>
                <c:pt idx="188">
                  <c:v>293.92340000000002</c:v>
                </c:pt>
                <c:pt idx="189">
                  <c:v>237.79296500000001</c:v>
                </c:pt>
                <c:pt idx="190">
                  <c:v>598.05383500000005</c:v>
                </c:pt>
                <c:pt idx="191">
                  <c:v>579.48861799999997</c:v>
                </c:pt>
                <c:pt idx="192">
                  <c:v>684.61312299999997</c:v>
                </c:pt>
                <c:pt idx="193">
                  <c:v>765.52221399999996</c:v>
                </c:pt>
                <c:pt idx="194">
                  <c:v>513.299487</c:v>
                </c:pt>
                <c:pt idx="195">
                  <c:v>674.69685600000003</c:v>
                </c:pt>
                <c:pt idx="196">
                  <c:v>693.22317099999998</c:v>
                </c:pt>
                <c:pt idx="197">
                  <c:v>526.68698700000004</c:v>
                </c:pt>
                <c:pt idx="198">
                  <c:v>730.28282000000002</c:v>
                </c:pt>
                <c:pt idx="199">
                  <c:v>612.10663</c:v>
                </c:pt>
                <c:pt idx="200">
                  <c:v>508.58282000000003</c:v>
                </c:pt>
                <c:pt idx="201">
                  <c:v>781.73661300000003</c:v>
                </c:pt>
                <c:pt idx="202">
                  <c:v>716.09552399999995</c:v>
                </c:pt>
                <c:pt idx="203">
                  <c:v>499.70680599999997</c:v>
                </c:pt>
                <c:pt idx="204">
                  <c:v>645.10547299999996</c:v>
                </c:pt>
                <c:pt idx="205">
                  <c:v>572.25412600000004</c:v>
                </c:pt>
                <c:pt idx="206">
                  <c:v>678.82409900000005</c:v>
                </c:pt>
                <c:pt idx="207">
                  <c:v>529.31159300000002</c:v>
                </c:pt>
                <c:pt idx="208">
                  <c:v>673.51244999999994</c:v>
                </c:pt>
                <c:pt idx="209">
                  <c:v>414.75889699999999</c:v>
                </c:pt>
                <c:pt idx="210">
                  <c:v>464.11963600000001</c:v>
                </c:pt>
                <c:pt idx="211">
                  <c:v>517.67959599999995</c:v>
                </c:pt>
                <c:pt idx="212">
                  <c:v>1202.41984</c:v>
                </c:pt>
                <c:pt idx="213">
                  <c:v>801.74750300000005</c:v>
                </c:pt>
                <c:pt idx="214">
                  <c:v>561.40966800000001</c:v>
                </c:pt>
                <c:pt idx="215">
                  <c:v>431.97967199999999</c:v>
                </c:pt>
                <c:pt idx="216">
                  <c:v>495.711161</c:v>
                </c:pt>
                <c:pt idx="217">
                  <c:v>956.11752100000001</c:v>
                </c:pt>
                <c:pt idx="218">
                  <c:v>689.06228799999997</c:v>
                </c:pt>
                <c:pt idx="219">
                  <c:v>499.11373500000002</c:v>
                </c:pt>
                <c:pt idx="220">
                  <c:v>1209.78909</c:v>
                </c:pt>
                <c:pt idx="221">
                  <c:v>503.51734099999999</c:v>
                </c:pt>
                <c:pt idx="222">
                  <c:v>481.63792899999999</c:v>
                </c:pt>
                <c:pt idx="223">
                  <c:v>783.03338299999996</c:v>
                </c:pt>
                <c:pt idx="224">
                  <c:v>491.52314899999999</c:v>
                </c:pt>
                <c:pt idx="225">
                  <c:v>437.147423</c:v>
                </c:pt>
                <c:pt idx="226">
                  <c:v>478.110859</c:v>
                </c:pt>
                <c:pt idx="227">
                  <c:v>868.48252300000001</c:v>
                </c:pt>
                <c:pt idx="228">
                  <c:v>482.74107600000002</c:v>
                </c:pt>
                <c:pt idx="229">
                  <c:v>948.20483000000002</c:v>
                </c:pt>
                <c:pt idx="230">
                  <c:v>447.261168</c:v>
                </c:pt>
                <c:pt idx="231">
                  <c:v>758.38078599999994</c:v>
                </c:pt>
                <c:pt idx="232">
                  <c:v>499.559462</c:v>
                </c:pt>
                <c:pt idx="233">
                  <c:v>556.43939899999998</c:v>
                </c:pt>
                <c:pt idx="234">
                  <c:v>579.02225699999997</c:v>
                </c:pt>
                <c:pt idx="235">
                  <c:v>521.83324100000004</c:v>
                </c:pt>
                <c:pt idx="236">
                  <c:v>667.79036799999994</c:v>
                </c:pt>
                <c:pt idx="237">
                  <c:v>396.08465000000001</c:v>
                </c:pt>
                <c:pt idx="238">
                  <c:v>818.74879799999997</c:v>
                </c:pt>
                <c:pt idx="239">
                  <c:v>616.47199999999998</c:v>
                </c:pt>
                <c:pt idx="240">
                  <c:v>512.06810900000005</c:v>
                </c:pt>
                <c:pt idx="241">
                  <c:v>511.59435100000002</c:v>
                </c:pt>
                <c:pt idx="242">
                  <c:v>783.13563499999998</c:v>
                </c:pt>
                <c:pt idx="243">
                  <c:v>366.97126200000002</c:v>
                </c:pt>
                <c:pt idx="244">
                  <c:v>439.349467</c:v>
                </c:pt>
                <c:pt idx="245">
                  <c:v>443.66462799999999</c:v>
                </c:pt>
                <c:pt idx="246">
                  <c:v>554.02518399999997</c:v>
                </c:pt>
                <c:pt idx="247">
                  <c:v>602.08584599999995</c:v>
                </c:pt>
                <c:pt idx="248">
                  <c:v>547.58792900000003</c:v>
                </c:pt>
                <c:pt idx="249">
                  <c:v>1044.30366</c:v>
                </c:pt>
                <c:pt idx="250">
                  <c:v>739.00557600000002</c:v>
                </c:pt>
                <c:pt idx="251">
                  <c:v>573.25501699999995</c:v>
                </c:pt>
                <c:pt idx="252">
                  <c:v>814.94426699999997</c:v>
                </c:pt>
                <c:pt idx="253">
                  <c:v>580.33863299999996</c:v>
                </c:pt>
                <c:pt idx="254">
                  <c:v>391.11869799999999</c:v>
                </c:pt>
                <c:pt idx="255">
                  <c:v>620.54366700000003</c:v>
                </c:pt>
                <c:pt idx="256">
                  <c:v>844.87038500000006</c:v>
                </c:pt>
                <c:pt idx="257">
                  <c:v>1048.60491</c:v>
                </c:pt>
                <c:pt idx="258">
                  <c:v>702.16792899999996</c:v>
                </c:pt>
                <c:pt idx="259">
                  <c:v>611.68384700000001</c:v>
                </c:pt>
                <c:pt idx="260">
                  <c:v>1011.9921000000001</c:v>
                </c:pt>
                <c:pt idx="261">
                  <c:v>872.11373500000002</c:v>
                </c:pt>
                <c:pt idx="262">
                  <c:v>504.478838</c:v>
                </c:pt>
                <c:pt idx="263">
                  <c:v>745.11098500000003</c:v>
                </c:pt>
                <c:pt idx="264">
                  <c:v>591.39885600000002</c:v>
                </c:pt>
                <c:pt idx="265">
                  <c:v>607.63250100000005</c:v>
                </c:pt>
                <c:pt idx="266">
                  <c:v>823.06112199999995</c:v>
                </c:pt>
                <c:pt idx="267">
                  <c:v>932.547099</c:v>
                </c:pt>
                <c:pt idx="268">
                  <c:v>859.879683</c:v>
                </c:pt>
                <c:pt idx="269">
                  <c:v>844.41281100000003</c:v>
                </c:pt>
                <c:pt idx="270">
                  <c:v>603.27690099999995</c:v>
                </c:pt>
                <c:pt idx="271">
                  <c:v>770.50392499999998</c:v>
                </c:pt>
                <c:pt idx="272">
                  <c:v>526.38406999999995</c:v>
                </c:pt>
                <c:pt idx="273">
                  <c:v>676.38166799999999</c:v>
                </c:pt>
                <c:pt idx="274">
                  <c:v>754.49520500000006</c:v>
                </c:pt>
                <c:pt idx="275">
                  <c:v>1004.00248</c:v>
                </c:pt>
                <c:pt idx="276">
                  <c:v>633.70649900000001</c:v>
                </c:pt>
                <c:pt idx="277">
                  <c:v>612.07684800000004</c:v>
                </c:pt>
                <c:pt idx="278">
                  <c:v>702.75073099999997</c:v>
                </c:pt>
                <c:pt idx="279">
                  <c:v>543.88314600000001</c:v>
                </c:pt>
                <c:pt idx="280">
                  <c:v>898.84769600000004</c:v>
                </c:pt>
                <c:pt idx="281">
                  <c:v>717.90674300000001</c:v>
                </c:pt>
                <c:pt idx="282">
                  <c:v>709.23759700000005</c:v>
                </c:pt>
                <c:pt idx="283">
                  <c:v>621.90362200000004</c:v>
                </c:pt>
                <c:pt idx="284">
                  <c:v>692.40388299999995</c:v>
                </c:pt>
                <c:pt idx="285">
                  <c:v>815.47975699999995</c:v>
                </c:pt>
                <c:pt idx="286">
                  <c:v>599.49489900000003</c:v>
                </c:pt>
                <c:pt idx="287">
                  <c:v>732.88421800000003</c:v>
                </c:pt>
                <c:pt idx="288">
                  <c:v>1079.61088</c:v>
                </c:pt>
                <c:pt idx="289">
                  <c:v>545.93953099999999</c:v>
                </c:pt>
                <c:pt idx="290">
                  <c:v>741.21292200000005</c:v>
                </c:pt>
                <c:pt idx="291">
                  <c:v>459.86897099999999</c:v>
                </c:pt>
                <c:pt idx="292">
                  <c:v>744.65083700000002</c:v>
                </c:pt>
                <c:pt idx="293">
                  <c:v>939.36427800000001</c:v>
                </c:pt>
                <c:pt idx="294">
                  <c:v>736.62419</c:v>
                </c:pt>
                <c:pt idx="295">
                  <c:v>479.756956</c:v>
                </c:pt>
                <c:pt idx="296">
                  <c:v>705.86100999999996</c:v>
                </c:pt>
                <c:pt idx="297">
                  <c:v>763.05100300000004</c:v>
                </c:pt>
                <c:pt idx="298">
                  <c:v>721.59797500000002</c:v>
                </c:pt>
                <c:pt idx="299">
                  <c:v>513.01139999999998</c:v>
                </c:pt>
                <c:pt idx="300">
                  <c:v>604.011257</c:v>
                </c:pt>
                <c:pt idx="301">
                  <c:v>730.86435100000006</c:v>
                </c:pt>
                <c:pt idx="302">
                  <c:v>686.71080199999994</c:v>
                </c:pt>
                <c:pt idx="303">
                  <c:v>708.20425</c:v>
                </c:pt>
                <c:pt idx="304">
                  <c:v>638.92316400000004</c:v>
                </c:pt>
                <c:pt idx="305">
                  <c:v>524.31016099999999</c:v>
                </c:pt>
                <c:pt idx="306">
                  <c:v>604.10998600000005</c:v>
                </c:pt>
                <c:pt idx="307">
                  <c:v>897.61860999999999</c:v>
                </c:pt>
                <c:pt idx="308">
                  <c:v>844.77273200000002</c:v>
                </c:pt>
                <c:pt idx="309">
                  <c:v>997.74726499999997</c:v>
                </c:pt>
                <c:pt idx="310">
                  <c:v>918.33891700000004</c:v>
                </c:pt>
                <c:pt idx="311">
                  <c:v>657.69268399999999</c:v>
                </c:pt>
                <c:pt idx="312">
                  <c:v>714.95194400000003</c:v>
                </c:pt>
                <c:pt idx="313">
                  <c:v>765.24487299999998</c:v>
                </c:pt>
                <c:pt idx="314">
                  <c:v>1211.2036800000001</c:v>
                </c:pt>
                <c:pt idx="315">
                  <c:v>1303.99784</c:v>
                </c:pt>
                <c:pt idx="316">
                  <c:v>1364.0715499999999</c:v>
                </c:pt>
                <c:pt idx="317">
                  <c:v>905.08527700000002</c:v>
                </c:pt>
                <c:pt idx="318">
                  <c:v>950.986132</c:v>
                </c:pt>
                <c:pt idx="319">
                  <c:v>2099.3878199999999</c:v>
                </c:pt>
                <c:pt idx="320">
                  <c:v>900.82776100000001</c:v>
                </c:pt>
                <c:pt idx="321">
                  <c:v>684.896388</c:v>
                </c:pt>
                <c:pt idx="322">
                  <c:v>1629.6191100000001</c:v>
                </c:pt>
                <c:pt idx="323">
                  <c:v>1988.81538</c:v>
                </c:pt>
                <c:pt idx="324">
                  <c:v>1002.59114</c:v>
                </c:pt>
                <c:pt idx="325">
                  <c:v>953.94305499999996</c:v>
                </c:pt>
                <c:pt idx="326">
                  <c:v>686.33578199999999</c:v>
                </c:pt>
                <c:pt idx="327">
                  <c:v>573.06305499999996</c:v>
                </c:pt>
                <c:pt idx="328">
                  <c:v>1488.56843</c:v>
                </c:pt>
                <c:pt idx="329">
                  <c:v>1416.8942199999999</c:v>
                </c:pt>
                <c:pt idx="330">
                  <c:v>790.19032700000002</c:v>
                </c:pt>
                <c:pt idx="331">
                  <c:v>1590.6040399999999</c:v>
                </c:pt>
                <c:pt idx="332">
                  <c:v>1092.52305</c:v>
                </c:pt>
                <c:pt idx="333">
                  <c:v>879.92669100000001</c:v>
                </c:pt>
                <c:pt idx="334">
                  <c:v>772.69638799999996</c:v>
                </c:pt>
                <c:pt idx="335">
                  <c:v>965.62827200000004</c:v>
                </c:pt>
                <c:pt idx="336">
                  <c:v>2097.6261599999998</c:v>
                </c:pt>
                <c:pt idx="337">
                  <c:v>1171.5438200000001</c:v>
                </c:pt>
                <c:pt idx="338">
                  <c:v>591.66305499999999</c:v>
                </c:pt>
                <c:pt idx="339">
                  <c:v>1106.04972</c:v>
                </c:pt>
                <c:pt idx="340">
                  <c:v>1073.91491</c:v>
                </c:pt>
                <c:pt idx="341">
                  <c:v>1263.15608</c:v>
                </c:pt>
                <c:pt idx="342">
                  <c:v>1166.8438799999999</c:v>
                </c:pt>
                <c:pt idx="343">
                  <c:v>614.72972100000004</c:v>
                </c:pt>
                <c:pt idx="344">
                  <c:v>864.54453599999999</c:v>
                </c:pt>
                <c:pt idx="345">
                  <c:v>1190.21523</c:v>
                </c:pt>
                <c:pt idx="346">
                  <c:v>1045.7701300000001</c:v>
                </c:pt>
                <c:pt idx="347">
                  <c:v>1591.77874</c:v>
                </c:pt>
                <c:pt idx="348">
                  <c:v>1304.5782099999999</c:v>
                </c:pt>
                <c:pt idx="349">
                  <c:v>1428.3750500000001</c:v>
                </c:pt>
                <c:pt idx="350">
                  <c:v>698.81305499999996</c:v>
                </c:pt>
                <c:pt idx="351">
                  <c:v>2011.1610900000001</c:v>
                </c:pt>
                <c:pt idx="352">
                  <c:v>1236.6668299999999</c:v>
                </c:pt>
                <c:pt idx="353">
                  <c:v>1221.8385599999999</c:v>
                </c:pt>
                <c:pt idx="354">
                  <c:v>1258.1202000000001</c:v>
                </c:pt>
                <c:pt idx="355">
                  <c:v>1655.0443499999999</c:v>
                </c:pt>
                <c:pt idx="356">
                  <c:v>1153.2621300000001</c:v>
                </c:pt>
                <c:pt idx="357">
                  <c:v>968.32609100000002</c:v>
                </c:pt>
                <c:pt idx="358">
                  <c:v>780.356043</c:v>
                </c:pt>
                <c:pt idx="359">
                  <c:v>1305.7972199999999</c:v>
                </c:pt>
                <c:pt idx="360">
                  <c:v>1312.60735</c:v>
                </c:pt>
                <c:pt idx="361">
                  <c:v>1775.6256000000001</c:v>
                </c:pt>
                <c:pt idx="362">
                  <c:v>1117.92389</c:v>
                </c:pt>
                <c:pt idx="363">
                  <c:v>1434.58574</c:v>
                </c:pt>
                <c:pt idx="364">
                  <c:v>958.953577</c:v>
                </c:pt>
                <c:pt idx="365">
                  <c:v>925.963886</c:v>
                </c:pt>
                <c:pt idx="366">
                  <c:v>1622.20117</c:v>
                </c:pt>
                <c:pt idx="367">
                  <c:v>874.76000299999998</c:v>
                </c:pt>
                <c:pt idx="368">
                  <c:v>1248.7496000000001</c:v>
                </c:pt>
                <c:pt idx="369">
                  <c:v>1357.5815299999999</c:v>
                </c:pt>
                <c:pt idx="370">
                  <c:v>970.64743099999998</c:v>
                </c:pt>
                <c:pt idx="371">
                  <c:v>1337.40248</c:v>
                </c:pt>
                <c:pt idx="372">
                  <c:v>1349.2891299999999</c:v>
                </c:pt>
                <c:pt idx="373">
                  <c:v>1249.0319300000001</c:v>
                </c:pt>
                <c:pt idx="374">
                  <c:v>1461.8142800000001</c:v>
                </c:pt>
                <c:pt idx="375">
                  <c:v>1341.6752300000001</c:v>
                </c:pt>
                <c:pt idx="376">
                  <c:v>953.89029300000004</c:v>
                </c:pt>
                <c:pt idx="377">
                  <c:v>826.45921299999998</c:v>
                </c:pt>
                <c:pt idx="378">
                  <c:v>1258.55729</c:v>
                </c:pt>
                <c:pt idx="379">
                  <c:v>1125.0939699999999</c:v>
                </c:pt>
                <c:pt idx="380">
                  <c:v>1065.43055</c:v>
                </c:pt>
                <c:pt idx="381">
                  <c:v>1253.8428699999999</c:v>
                </c:pt>
                <c:pt idx="382">
                  <c:v>1417.7721100000001</c:v>
                </c:pt>
                <c:pt idx="383">
                  <c:v>1256.2714100000001</c:v>
                </c:pt>
                <c:pt idx="384">
                  <c:v>1699.2234599999999</c:v>
                </c:pt>
                <c:pt idx="385">
                  <c:v>2802.5818599999998</c:v>
                </c:pt>
                <c:pt idx="386">
                  <c:v>1257.2058199999999</c:v>
                </c:pt>
                <c:pt idx="387">
                  <c:v>835.36659299999997</c:v>
                </c:pt>
                <c:pt idx="388">
                  <c:v>2657.2765899999999</c:v>
                </c:pt>
                <c:pt idx="389">
                  <c:v>1307.28765</c:v>
                </c:pt>
                <c:pt idx="390">
                  <c:v>2094.2144199999998</c:v>
                </c:pt>
                <c:pt idx="391">
                  <c:v>933.65230699999995</c:v>
                </c:pt>
                <c:pt idx="392">
                  <c:v>1857.9184399999999</c:v>
                </c:pt>
                <c:pt idx="393">
                  <c:v>1932.4874299999999</c:v>
                </c:pt>
                <c:pt idx="394">
                  <c:v>1698.3576599999999</c:v>
                </c:pt>
                <c:pt idx="395">
                  <c:v>1046.7086999999999</c:v>
                </c:pt>
                <c:pt idx="396">
                  <c:v>550.11659299999997</c:v>
                </c:pt>
                <c:pt idx="397">
                  <c:v>1655.98613</c:v>
                </c:pt>
                <c:pt idx="398">
                  <c:v>1659.6165900000001</c:v>
                </c:pt>
                <c:pt idx="399">
                  <c:v>1007.57568</c:v>
                </c:pt>
                <c:pt idx="400">
                  <c:v>1303.6165900000001</c:v>
                </c:pt>
                <c:pt idx="401">
                  <c:v>1011.35812</c:v>
                </c:pt>
                <c:pt idx="402">
                  <c:v>1448.00296</c:v>
                </c:pt>
                <c:pt idx="403">
                  <c:v>1202.99755</c:v>
                </c:pt>
                <c:pt idx="404">
                  <c:v>1523.4537499999999</c:v>
                </c:pt>
                <c:pt idx="405">
                  <c:v>1173.0117499999999</c:v>
                </c:pt>
                <c:pt idx="406">
                  <c:v>2423.89399</c:v>
                </c:pt>
                <c:pt idx="407">
                  <c:v>1098.06104</c:v>
                </c:pt>
                <c:pt idx="408">
                  <c:v>1094.7094500000001</c:v>
                </c:pt>
                <c:pt idx="409">
                  <c:v>1153.82311</c:v>
                </c:pt>
                <c:pt idx="410">
                  <c:v>1337.8446100000001</c:v>
                </c:pt>
                <c:pt idx="411">
                  <c:v>1785.34079</c:v>
                </c:pt>
                <c:pt idx="412">
                  <c:v>1768.40579</c:v>
                </c:pt>
                <c:pt idx="413">
                  <c:v>858.745903</c:v>
                </c:pt>
                <c:pt idx="414">
                  <c:v>1537.0550000000001</c:v>
                </c:pt>
                <c:pt idx="415">
                  <c:v>771.86659299999997</c:v>
                </c:pt>
                <c:pt idx="416">
                  <c:v>1399.1165900000001</c:v>
                </c:pt>
                <c:pt idx="417">
                  <c:v>1560.3244199999999</c:v>
                </c:pt>
                <c:pt idx="418">
                  <c:v>1311.79197</c:v>
                </c:pt>
                <c:pt idx="419">
                  <c:v>1313.0943199999999</c:v>
                </c:pt>
                <c:pt idx="420">
                  <c:v>951.38659299999995</c:v>
                </c:pt>
                <c:pt idx="421">
                  <c:v>840.86659299999997</c:v>
                </c:pt>
                <c:pt idx="422">
                  <c:v>1165.65383</c:v>
                </c:pt>
                <c:pt idx="423">
                  <c:v>1346.94085</c:v>
                </c:pt>
                <c:pt idx="424">
                  <c:v>1203.0332599999999</c:v>
                </c:pt>
                <c:pt idx="425">
                  <c:v>1154.8665900000001</c:v>
                </c:pt>
                <c:pt idx="426">
                  <c:v>1548.7534700000001</c:v>
                </c:pt>
                <c:pt idx="427">
                  <c:v>1180.81104</c:v>
                </c:pt>
                <c:pt idx="428">
                  <c:v>1883.8471099999999</c:v>
                </c:pt>
                <c:pt idx="429">
                  <c:v>1495.14195</c:v>
                </c:pt>
                <c:pt idx="430">
                  <c:v>1889.9313400000001</c:v>
                </c:pt>
                <c:pt idx="431">
                  <c:v>942.36659299999997</c:v>
                </c:pt>
                <c:pt idx="432">
                  <c:v>1325.3097700000001</c:v>
                </c:pt>
                <c:pt idx="433">
                  <c:v>1129.2891299999999</c:v>
                </c:pt>
                <c:pt idx="434">
                  <c:v>2503.4403600000001</c:v>
                </c:pt>
                <c:pt idx="435">
                  <c:v>677.42659300000003</c:v>
                </c:pt>
                <c:pt idx="436">
                  <c:v>1465.74054</c:v>
                </c:pt>
                <c:pt idx="437">
                  <c:v>1589.8752899999999</c:v>
                </c:pt>
                <c:pt idx="438">
                  <c:v>2215.7978400000002</c:v>
                </c:pt>
                <c:pt idx="439">
                  <c:v>1783.8665900000001</c:v>
                </c:pt>
                <c:pt idx="440">
                  <c:v>745.15230699999995</c:v>
                </c:pt>
                <c:pt idx="441">
                  <c:v>763.17428500000005</c:v>
                </c:pt>
                <c:pt idx="442">
                  <c:v>2640.1274100000001</c:v>
                </c:pt>
                <c:pt idx="443">
                  <c:v>2476.1499899999999</c:v>
                </c:pt>
                <c:pt idx="444">
                  <c:v>3458.3083999999999</c:v>
                </c:pt>
                <c:pt idx="445">
                  <c:v>2746.04088</c:v>
                </c:pt>
                <c:pt idx="446">
                  <c:v>1008.88428</c:v>
                </c:pt>
                <c:pt idx="447">
                  <c:v>2697.6395200000002</c:v>
                </c:pt>
                <c:pt idx="448">
                  <c:v>1190.82133</c:v>
                </c:pt>
                <c:pt idx="449">
                  <c:v>887.22400600000003</c:v>
                </c:pt>
                <c:pt idx="450">
                  <c:v>1219.84826</c:v>
                </c:pt>
                <c:pt idx="451">
                  <c:v>2127.37779</c:v>
                </c:pt>
                <c:pt idx="452">
                  <c:v>1085.6404399999999</c:v>
                </c:pt>
                <c:pt idx="453">
                  <c:v>1693.58438</c:v>
                </c:pt>
                <c:pt idx="454">
                  <c:v>2813.0621599999999</c:v>
                </c:pt>
                <c:pt idx="455">
                  <c:v>2349.2769400000002</c:v>
                </c:pt>
                <c:pt idx="456">
                  <c:v>1487.4864299999999</c:v>
                </c:pt>
                <c:pt idx="457">
                  <c:v>1237.46939</c:v>
                </c:pt>
                <c:pt idx="458">
                  <c:v>926.40466700000002</c:v>
                </c:pt>
                <c:pt idx="459">
                  <c:v>2246.60133</c:v>
                </c:pt>
                <c:pt idx="460">
                  <c:v>1195.0915399999999</c:v>
                </c:pt>
                <c:pt idx="461">
                  <c:v>1651.6234199999999</c:v>
                </c:pt>
                <c:pt idx="462">
                  <c:v>1159.5555400000001</c:v>
                </c:pt>
                <c:pt idx="463">
                  <c:v>1662.8515500000001</c:v>
                </c:pt>
                <c:pt idx="464">
                  <c:v>3094.8295800000001</c:v>
                </c:pt>
                <c:pt idx="465">
                  <c:v>1395.538</c:v>
                </c:pt>
                <c:pt idx="466">
                  <c:v>1757.68497</c:v>
                </c:pt>
                <c:pt idx="467">
                  <c:v>2215.9899399999999</c:v>
                </c:pt>
                <c:pt idx="468">
                  <c:v>1311.45506</c:v>
                </c:pt>
                <c:pt idx="469">
                  <c:v>2187.4005999999999</c:v>
                </c:pt>
                <c:pt idx="470">
                  <c:v>2466.4416999999999</c:v>
                </c:pt>
                <c:pt idx="471">
                  <c:v>2171.33383</c:v>
                </c:pt>
                <c:pt idx="472">
                  <c:v>1742.1739</c:v>
                </c:pt>
                <c:pt idx="473">
                  <c:v>2014.3405600000001</c:v>
                </c:pt>
                <c:pt idx="474">
                  <c:v>1137.0064</c:v>
                </c:pt>
                <c:pt idx="475">
                  <c:v>256.20291300000002</c:v>
                </c:pt>
                <c:pt idx="476">
                  <c:v>1624.2494200000001</c:v>
                </c:pt>
                <c:pt idx="477">
                  <c:v>1575.43245</c:v>
                </c:pt>
                <c:pt idx="478">
                  <c:v>1258.1284800000001</c:v>
                </c:pt>
                <c:pt idx="479">
                  <c:v>832.56408799999997</c:v>
                </c:pt>
                <c:pt idx="480">
                  <c:v>1056.52061</c:v>
                </c:pt>
                <c:pt idx="481">
                  <c:v>1617.5258799999999</c:v>
                </c:pt>
                <c:pt idx="482">
                  <c:v>1148.00576</c:v>
                </c:pt>
                <c:pt idx="483">
                  <c:v>1138.27133</c:v>
                </c:pt>
                <c:pt idx="484">
                  <c:v>1020.88168</c:v>
                </c:pt>
                <c:pt idx="485">
                  <c:v>1187.2463299999999</c:v>
                </c:pt>
                <c:pt idx="486">
                  <c:v>1859.41292</c:v>
                </c:pt>
                <c:pt idx="487">
                  <c:v>1157.10193</c:v>
                </c:pt>
                <c:pt idx="488">
                  <c:v>1133.3382899999999</c:v>
                </c:pt>
                <c:pt idx="489">
                  <c:v>1161.98946</c:v>
                </c:pt>
                <c:pt idx="490">
                  <c:v>2271.8989000000001</c:v>
                </c:pt>
                <c:pt idx="491">
                  <c:v>1316.35699</c:v>
                </c:pt>
                <c:pt idx="492">
                  <c:v>2333.7206500000002</c:v>
                </c:pt>
                <c:pt idx="493">
                  <c:v>495.44818400000003</c:v>
                </c:pt>
                <c:pt idx="494">
                  <c:v>1627.8023499999999</c:v>
                </c:pt>
                <c:pt idx="495">
                  <c:v>2462.6716299999998</c:v>
                </c:pt>
                <c:pt idx="496">
                  <c:v>1826.8653200000001</c:v>
                </c:pt>
                <c:pt idx="497">
                  <c:v>2163.2660000000001</c:v>
                </c:pt>
                <c:pt idx="498">
                  <c:v>2036.6831199999999</c:v>
                </c:pt>
                <c:pt idx="499">
                  <c:v>1497.88067</c:v>
                </c:pt>
                <c:pt idx="500">
                  <c:v>1980.41174</c:v>
                </c:pt>
                <c:pt idx="501">
                  <c:v>1896.1097199999999</c:v>
                </c:pt>
                <c:pt idx="502">
                  <c:v>1023.15163</c:v>
                </c:pt>
                <c:pt idx="503">
                  <c:v>2877.52115</c:v>
                </c:pt>
                <c:pt idx="504">
                  <c:v>1692.35626</c:v>
                </c:pt>
                <c:pt idx="505">
                  <c:v>2681.1255299999998</c:v>
                </c:pt>
                <c:pt idx="506">
                  <c:v>633.71329400000002</c:v>
                </c:pt>
                <c:pt idx="507">
                  <c:v>1333.0882899999999</c:v>
                </c:pt>
                <c:pt idx="508">
                  <c:v>1987.9083900000001</c:v>
                </c:pt>
                <c:pt idx="509">
                  <c:v>1946.30321</c:v>
                </c:pt>
                <c:pt idx="510">
                  <c:v>764.33829400000002</c:v>
                </c:pt>
                <c:pt idx="511">
                  <c:v>1457.00496</c:v>
                </c:pt>
                <c:pt idx="512">
                  <c:v>1087.2338199999999</c:v>
                </c:pt>
                <c:pt idx="513">
                  <c:v>754.33829400000002</c:v>
                </c:pt>
                <c:pt idx="514">
                  <c:v>951.69040700000005</c:v>
                </c:pt>
                <c:pt idx="515">
                  <c:v>1553.19544</c:v>
                </c:pt>
                <c:pt idx="516">
                  <c:v>829.33829400000002</c:v>
                </c:pt>
                <c:pt idx="517">
                  <c:v>2065.31925</c:v>
                </c:pt>
                <c:pt idx="518">
                  <c:v>751.33829400000002</c:v>
                </c:pt>
                <c:pt idx="519">
                  <c:v>1571.81591</c:v>
                </c:pt>
                <c:pt idx="520">
                  <c:v>1969.8549599999999</c:v>
                </c:pt>
                <c:pt idx="521">
                  <c:v>1488.1282900000001</c:v>
                </c:pt>
                <c:pt idx="522">
                  <c:v>2052.6406200000001</c:v>
                </c:pt>
                <c:pt idx="523">
                  <c:v>1720.05144</c:v>
                </c:pt>
                <c:pt idx="524">
                  <c:v>3580.8821499999999</c:v>
                </c:pt>
                <c:pt idx="525">
                  <c:v>1409.8278</c:v>
                </c:pt>
                <c:pt idx="526">
                  <c:v>682.45769700000005</c:v>
                </c:pt>
                <c:pt idx="527">
                  <c:v>1200.6100300000001</c:v>
                </c:pt>
                <c:pt idx="528">
                  <c:v>2412.3196600000001</c:v>
                </c:pt>
                <c:pt idx="529">
                  <c:v>982.33829400000002</c:v>
                </c:pt>
                <c:pt idx="530">
                  <c:v>1075.15311</c:v>
                </c:pt>
                <c:pt idx="531">
                  <c:v>1843.0955799999999</c:v>
                </c:pt>
                <c:pt idx="532">
                  <c:v>2035.32754</c:v>
                </c:pt>
                <c:pt idx="533">
                  <c:v>402.93530900000002</c:v>
                </c:pt>
                <c:pt idx="534">
                  <c:v>816.87579400000004</c:v>
                </c:pt>
                <c:pt idx="535">
                  <c:v>1792.1089400000001</c:v>
                </c:pt>
                <c:pt idx="536">
                  <c:v>1402.8735099999999</c:v>
                </c:pt>
                <c:pt idx="537">
                  <c:v>303.33829400000002</c:v>
                </c:pt>
                <c:pt idx="538">
                  <c:v>248.33829399999999</c:v>
                </c:pt>
                <c:pt idx="539">
                  <c:v>1303.1360500000001</c:v>
                </c:pt>
                <c:pt idx="540">
                  <c:v>1107.2896699999999</c:v>
                </c:pt>
                <c:pt idx="541">
                  <c:v>804.66591300000005</c:v>
                </c:pt>
                <c:pt idx="542">
                  <c:v>654.02706699999999</c:v>
                </c:pt>
                <c:pt idx="543">
                  <c:v>1198.50468</c:v>
                </c:pt>
                <c:pt idx="544">
                  <c:v>586.92897000000005</c:v>
                </c:pt>
                <c:pt idx="545">
                  <c:v>1547.0733600000001</c:v>
                </c:pt>
                <c:pt idx="546">
                  <c:v>1099.1300900000001</c:v>
                </c:pt>
                <c:pt idx="547">
                  <c:v>1418.4675099999999</c:v>
                </c:pt>
                <c:pt idx="548">
                  <c:v>1262.5151900000001</c:v>
                </c:pt>
                <c:pt idx="549">
                  <c:v>1719.2989500000001</c:v>
                </c:pt>
                <c:pt idx="550">
                  <c:v>1474.5682300000001</c:v>
                </c:pt>
                <c:pt idx="551">
                  <c:v>1227.03982</c:v>
                </c:pt>
                <c:pt idx="552">
                  <c:v>1473.1512299999999</c:v>
                </c:pt>
                <c:pt idx="553">
                  <c:v>1429.85904</c:v>
                </c:pt>
                <c:pt idx="554">
                  <c:v>1568.3506500000001</c:v>
                </c:pt>
                <c:pt idx="555">
                  <c:v>1321.80645</c:v>
                </c:pt>
                <c:pt idx="556">
                  <c:v>1269.94526</c:v>
                </c:pt>
                <c:pt idx="557">
                  <c:v>974.59980599999994</c:v>
                </c:pt>
                <c:pt idx="558">
                  <c:v>954.11328100000003</c:v>
                </c:pt>
                <c:pt idx="559">
                  <c:v>1034.7088799999999</c:v>
                </c:pt>
                <c:pt idx="560">
                  <c:v>2587.2491100000002</c:v>
                </c:pt>
                <c:pt idx="561">
                  <c:v>1374.0497800000001</c:v>
                </c:pt>
                <c:pt idx="562">
                  <c:v>1153.1411599999999</c:v>
                </c:pt>
                <c:pt idx="563">
                  <c:v>704.25610400000005</c:v>
                </c:pt>
                <c:pt idx="564">
                  <c:v>1269.1176700000001</c:v>
                </c:pt>
                <c:pt idx="565">
                  <c:v>1096.8782200000001</c:v>
                </c:pt>
                <c:pt idx="566">
                  <c:v>712.15913399999999</c:v>
                </c:pt>
                <c:pt idx="567">
                  <c:v>1031.0293999999999</c:v>
                </c:pt>
                <c:pt idx="568">
                  <c:v>1252.5773200000001</c:v>
                </c:pt>
                <c:pt idx="569">
                  <c:v>982.19953799999996</c:v>
                </c:pt>
                <c:pt idx="570">
                  <c:v>834.06278599999996</c:v>
                </c:pt>
                <c:pt idx="571">
                  <c:v>1473.50918</c:v>
                </c:pt>
                <c:pt idx="572">
                  <c:v>1301.7721899999999</c:v>
                </c:pt>
                <c:pt idx="573">
                  <c:v>1433.2859599999999</c:v>
                </c:pt>
                <c:pt idx="574">
                  <c:v>1110.04483</c:v>
                </c:pt>
                <c:pt idx="575">
                  <c:v>1026.64978</c:v>
                </c:pt>
                <c:pt idx="576">
                  <c:v>1134.24308</c:v>
                </c:pt>
                <c:pt idx="577">
                  <c:v>1086.6439800000001</c:v>
                </c:pt>
                <c:pt idx="578">
                  <c:v>883.259367</c:v>
                </c:pt>
                <c:pt idx="579">
                  <c:v>1056.1554799999999</c:v>
                </c:pt>
                <c:pt idx="580">
                  <c:v>808.81912399999999</c:v>
                </c:pt>
                <c:pt idx="581">
                  <c:v>954.76519499999995</c:v>
                </c:pt>
                <c:pt idx="582">
                  <c:v>1026.7997800000001</c:v>
                </c:pt>
                <c:pt idx="583">
                  <c:v>1031.4504400000001</c:v>
                </c:pt>
                <c:pt idx="584">
                  <c:v>1680.52451</c:v>
                </c:pt>
                <c:pt idx="585">
                  <c:v>796.93674199999998</c:v>
                </c:pt>
                <c:pt idx="586">
                  <c:v>826.22951</c:v>
                </c:pt>
                <c:pt idx="587">
                  <c:v>1040.8524</c:v>
                </c:pt>
                <c:pt idx="588">
                  <c:v>1039.9704400000001</c:v>
                </c:pt>
                <c:pt idx="589">
                  <c:v>1627.01142</c:v>
                </c:pt>
                <c:pt idx="590">
                  <c:v>1745.27352</c:v>
                </c:pt>
                <c:pt idx="591">
                  <c:v>1150.4939199999999</c:v>
                </c:pt>
                <c:pt idx="592">
                  <c:v>859.12544100000002</c:v>
                </c:pt>
                <c:pt idx="593">
                  <c:v>1531.2210299999999</c:v>
                </c:pt>
                <c:pt idx="594">
                  <c:v>1044.4343100000001</c:v>
                </c:pt>
                <c:pt idx="595">
                  <c:v>905.79357800000002</c:v>
                </c:pt>
                <c:pt idx="596">
                  <c:v>2497.8304400000002</c:v>
                </c:pt>
                <c:pt idx="597">
                  <c:v>1427.99962</c:v>
                </c:pt>
                <c:pt idx="598">
                  <c:v>1020.95044</c:v>
                </c:pt>
                <c:pt idx="599">
                  <c:v>634.64535599999999</c:v>
                </c:pt>
                <c:pt idx="600">
                  <c:v>1040.0728899999999</c:v>
                </c:pt>
                <c:pt idx="601">
                  <c:v>1239.9700499999999</c:v>
                </c:pt>
                <c:pt idx="602">
                  <c:v>1141.19605</c:v>
                </c:pt>
                <c:pt idx="603">
                  <c:v>990.35044100000005</c:v>
                </c:pt>
                <c:pt idx="604">
                  <c:v>1994.6862900000001</c:v>
                </c:pt>
                <c:pt idx="605">
                  <c:v>1223.1958999999999</c:v>
                </c:pt>
                <c:pt idx="606">
                  <c:v>1093.17686</c:v>
                </c:pt>
                <c:pt idx="607">
                  <c:v>1094.1455599999999</c:v>
                </c:pt>
                <c:pt idx="608">
                  <c:v>1098.72317</c:v>
                </c:pt>
                <c:pt idx="609">
                  <c:v>1306.50307</c:v>
                </c:pt>
                <c:pt idx="610">
                  <c:v>1207.7529099999999</c:v>
                </c:pt>
                <c:pt idx="611">
                  <c:v>935.66072099999997</c:v>
                </c:pt>
                <c:pt idx="612">
                  <c:v>795.573082</c:v>
                </c:pt>
                <c:pt idx="613">
                  <c:v>1081.08933</c:v>
                </c:pt>
                <c:pt idx="614">
                  <c:v>1491.2340200000001</c:v>
                </c:pt>
                <c:pt idx="615">
                  <c:v>1397.0484799999999</c:v>
                </c:pt>
                <c:pt idx="616">
                  <c:v>1654.8586</c:v>
                </c:pt>
                <c:pt idx="617">
                  <c:v>773.45044099999996</c:v>
                </c:pt>
                <c:pt idx="618">
                  <c:v>1526.0490299999999</c:v>
                </c:pt>
                <c:pt idx="619">
                  <c:v>1549.3282200000001</c:v>
                </c:pt>
                <c:pt idx="620">
                  <c:v>1746.1922</c:v>
                </c:pt>
                <c:pt idx="621">
                  <c:v>762.12901199999999</c:v>
                </c:pt>
                <c:pt idx="622">
                  <c:v>1074.1171099999999</c:v>
                </c:pt>
                <c:pt idx="623">
                  <c:v>724.95044099999996</c:v>
                </c:pt>
                <c:pt idx="624">
                  <c:v>1179.34699</c:v>
                </c:pt>
                <c:pt idx="625">
                  <c:v>1254.5556999999999</c:v>
                </c:pt>
                <c:pt idx="626">
                  <c:v>672.12901199999999</c:v>
                </c:pt>
                <c:pt idx="627">
                  <c:v>1961.13688</c:v>
                </c:pt>
                <c:pt idx="628">
                  <c:v>1953.5736199999999</c:v>
                </c:pt>
                <c:pt idx="629">
                  <c:v>2580.6530899999998</c:v>
                </c:pt>
                <c:pt idx="630">
                  <c:v>1736.85427</c:v>
                </c:pt>
                <c:pt idx="631">
                  <c:v>708.62565300000006</c:v>
                </c:pt>
                <c:pt idx="632">
                  <c:v>1917.99028</c:v>
                </c:pt>
                <c:pt idx="633">
                  <c:v>892.64044899999999</c:v>
                </c:pt>
                <c:pt idx="634">
                  <c:v>831.77649099999996</c:v>
                </c:pt>
                <c:pt idx="635">
                  <c:v>697.44449099999997</c:v>
                </c:pt>
                <c:pt idx="636">
                  <c:v>1431.4446700000001</c:v>
                </c:pt>
                <c:pt idx="637">
                  <c:v>1274.37149</c:v>
                </c:pt>
                <c:pt idx="638">
                  <c:v>1221.90086</c:v>
                </c:pt>
                <c:pt idx="639">
                  <c:v>1348.36205</c:v>
                </c:pt>
                <c:pt idx="640">
                  <c:v>1152.28773</c:v>
                </c:pt>
                <c:pt idx="641">
                  <c:v>1254.7514900000001</c:v>
                </c:pt>
                <c:pt idx="642">
                  <c:v>894.42935799999998</c:v>
                </c:pt>
                <c:pt idx="643">
                  <c:v>1179.57972</c:v>
                </c:pt>
                <c:pt idx="644">
                  <c:v>1793.03307</c:v>
                </c:pt>
                <c:pt idx="645">
                  <c:v>1402.3038899999999</c:v>
                </c:pt>
                <c:pt idx="646">
                  <c:v>527.82443699999999</c:v>
                </c:pt>
                <c:pt idx="647">
                  <c:v>1374.78684</c:v>
                </c:pt>
                <c:pt idx="648">
                  <c:v>3040.9088400000001</c:v>
                </c:pt>
                <c:pt idx="649">
                  <c:v>2379.3353099999999</c:v>
                </c:pt>
                <c:pt idx="650">
                  <c:v>2725.9135900000001</c:v>
                </c:pt>
                <c:pt idx="651">
                  <c:v>1096.64491</c:v>
                </c:pt>
                <c:pt idx="652">
                  <c:v>747.04713400000003</c:v>
                </c:pt>
                <c:pt idx="653">
                  <c:v>1289.1812500000001</c:v>
                </c:pt>
                <c:pt idx="654">
                  <c:v>1201.09203</c:v>
                </c:pt>
                <c:pt idx="655">
                  <c:v>305.95734199999998</c:v>
                </c:pt>
                <c:pt idx="656">
                  <c:v>976.34100799999999</c:v>
                </c:pt>
                <c:pt idx="657">
                  <c:v>1006.28826</c:v>
                </c:pt>
                <c:pt idx="658">
                  <c:v>237.955063</c:v>
                </c:pt>
                <c:pt idx="659">
                  <c:v>599.39977899999997</c:v>
                </c:pt>
                <c:pt idx="660">
                  <c:v>312.17445099999998</c:v>
                </c:pt>
                <c:pt idx="661">
                  <c:v>655.77649099999996</c:v>
                </c:pt>
                <c:pt idx="662">
                  <c:v>483.74160799999999</c:v>
                </c:pt>
                <c:pt idx="663">
                  <c:v>414.40149100000002</c:v>
                </c:pt>
                <c:pt idx="664">
                  <c:v>223.30774099999999</c:v>
                </c:pt>
                <c:pt idx="665">
                  <c:v>1188.8703700000001</c:v>
                </c:pt>
                <c:pt idx="666">
                  <c:v>1360.69841</c:v>
                </c:pt>
                <c:pt idx="667">
                  <c:v>1522.4566500000001</c:v>
                </c:pt>
                <c:pt idx="668">
                  <c:v>2301.8570399999999</c:v>
                </c:pt>
                <c:pt idx="669">
                  <c:v>1303.3193799999999</c:v>
                </c:pt>
                <c:pt idx="670">
                  <c:v>622.23671300000001</c:v>
                </c:pt>
                <c:pt idx="671">
                  <c:v>1255.6459299999999</c:v>
                </c:pt>
                <c:pt idx="672">
                  <c:v>1024.0348200000001</c:v>
                </c:pt>
                <c:pt idx="673">
                  <c:v>1280.7735399999999</c:v>
                </c:pt>
                <c:pt idx="674">
                  <c:v>979.50873899999999</c:v>
                </c:pt>
                <c:pt idx="675">
                  <c:v>1483.1112000000001</c:v>
                </c:pt>
                <c:pt idx="676">
                  <c:v>1203.0797299999999</c:v>
                </c:pt>
                <c:pt idx="677">
                  <c:v>1487.6882000000001</c:v>
                </c:pt>
                <c:pt idx="678">
                  <c:v>1898.80466</c:v>
                </c:pt>
                <c:pt idx="679">
                  <c:v>1561.66508</c:v>
                </c:pt>
                <c:pt idx="680">
                  <c:v>1255.75704</c:v>
                </c:pt>
                <c:pt idx="681">
                  <c:v>1958.22991</c:v>
                </c:pt>
                <c:pt idx="682">
                  <c:v>2004.3596</c:v>
                </c:pt>
                <c:pt idx="683">
                  <c:v>1695.6098500000001</c:v>
                </c:pt>
                <c:pt idx="684">
                  <c:v>1430.8436200000001</c:v>
                </c:pt>
                <c:pt idx="685">
                  <c:v>1893.0228</c:v>
                </c:pt>
                <c:pt idx="686">
                  <c:v>1996.2932699999999</c:v>
                </c:pt>
                <c:pt idx="687">
                  <c:v>1151.3716199999999</c:v>
                </c:pt>
                <c:pt idx="688">
                  <c:v>1493.8968199999999</c:v>
                </c:pt>
                <c:pt idx="689">
                  <c:v>1402.1559500000001</c:v>
                </c:pt>
                <c:pt idx="690">
                  <c:v>1631.1658399999999</c:v>
                </c:pt>
                <c:pt idx="691">
                  <c:v>1483.26018</c:v>
                </c:pt>
                <c:pt idx="692">
                  <c:v>997.49421800000005</c:v>
                </c:pt>
                <c:pt idx="693">
                  <c:v>1378.84547</c:v>
                </c:pt>
                <c:pt idx="694">
                  <c:v>1265.94454</c:v>
                </c:pt>
                <c:pt idx="695">
                  <c:v>962.72866899999997</c:v>
                </c:pt>
                <c:pt idx="696">
                  <c:v>2164.81378</c:v>
                </c:pt>
                <c:pt idx="697">
                  <c:v>942.00341500000002</c:v>
                </c:pt>
                <c:pt idx="698">
                  <c:v>1608.11259</c:v>
                </c:pt>
                <c:pt idx="699">
                  <c:v>1105.93128</c:v>
                </c:pt>
                <c:pt idx="700">
                  <c:v>1349.9440300000001</c:v>
                </c:pt>
                <c:pt idx="701">
                  <c:v>1359.32114</c:v>
                </c:pt>
                <c:pt idx="702">
                  <c:v>1077.9139</c:v>
                </c:pt>
                <c:pt idx="703">
                  <c:v>814.73553300000003</c:v>
                </c:pt>
                <c:pt idx="704">
                  <c:v>1200.34844</c:v>
                </c:pt>
                <c:pt idx="705">
                  <c:v>486.38069400000001</c:v>
                </c:pt>
                <c:pt idx="706">
                  <c:v>748.18714599999998</c:v>
                </c:pt>
                <c:pt idx="707">
                  <c:v>616.95703800000001</c:v>
                </c:pt>
                <c:pt idx="708">
                  <c:v>1061.5903699999999</c:v>
                </c:pt>
                <c:pt idx="709">
                  <c:v>806.30465700000002</c:v>
                </c:pt>
                <c:pt idx="710">
                  <c:v>637.57185300000003</c:v>
                </c:pt>
                <c:pt idx="711">
                  <c:v>910.89037099999996</c:v>
                </c:pt>
                <c:pt idx="712">
                  <c:v>743.786024</c:v>
                </c:pt>
                <c:pt idx="713">
                  <c:v>950.13385000000005</c:v>
                </c:pt>
                <c:pt idx="714">
                  <c:v>719.090371</c:v>
                </c:pt>
                <c:pt idx="715">
                  <c:v>711.99037099999998</c:v>
                </c:pt>
                <c:pt idx="716">
                  <c:v>293.91390100000001</c:v>
                </c:pt>
                <c:pt idx="717">
                  <c:v>523.66179999999997</c:v>
                </c:pt>
                <c:pt idx="718">
                  <c:v>2098.4236999999998</c:v>
                </c:pt>
                <c:pt idx="719">
                  <c:v>273.49037099999998</c:v>
                </c:pt>
                <c:pt idx="720">
                  <c:v>1025.2203099999999</c:v>
                </c:pt>
                <c:pt idx="721">
                  <c:v>1162.70841</c:v>
                </c:pt>
                <c:pt idx="722">
                  <c:v>1106.55727</c:v>
                </c:pt>
                <c:pt idx="723">
                  <c:v>961.547235</c:v>
                </c:pt>
                <c:pt idx="724">
                  <c:v>1504.12031</c:v>
                </c:pt>
                <c:pt idx="725">
                  <c:v>1075.0417399999999</c:v>
                </c:pt>
                <c:pt idx="726">
                  <c:v>1109.62717</c:v>
                </c:pt>
                <c:pt idx="727">
                  <c:v>875.27031199999999</c:v>
                </c:pt>
                <c:pt idx="728">
                  <c:v>1687.3759700000001</c:v>
                </c:pt>
                <c:pt idx="729">
                  <c:v>1107.2884899999999</c:v>
                </c:pt>
                <c:pt idx="730">
                  <c:v>1210.4097099999999</c:v>
                </c:pt>
                <c:pt idx="731">
                  <c:v>911.77800400000001</c:v>
                </c:pt>
                <c:pt idx="732">
                  <c:v>1672.3000999999999</c:v>
                </c:pt>
                <c:pt idx="733">
                  <c:v>1419.5953099999999</c:v>
                </c:pt>
                <c:pt idx="734">
                  <c:v>794.22031200000004</c:v>
                </c:pt>
                <c:pt idx="735">
                  <c:v>765.47031200000004</c:v>
                </c:pt>
                <c:pt idx="736">
                  <c:v>1254.1254799999999</c:v>
                </c:pt>
                <c:pt idx="737">
                  <c:v>2453.2842700000001</c:v>
                </c:pt>
                <c:pt idx="738">
                  <c:v>2423.6173699999999</c:v>
                </c:pt>
                <c:pt idx="739">
                  <c:v>1160.13698</c:v>
                </c:pt>
                <c:pt idx="740">
                  <c:v>1013.39888</c:v>
                </c:pt>
                <c:pt idx="741">
                  <c:v>1150.11031</c:v>
                </c:pt>
                <c:pt idx="742">
                  <c:v>1010.6521300000001</c:v>
                </c:pt>
                <c:pt idx="743">
                  <c:v>930.87940300000002</c:v>
                </c:pt>
                <c:pt idx="744">
                  <c:v>896.47031200000004</c:v>
                </c:pt>
                <c:pt idx="745">
                  <c:v>1648.0229400000001</c:v>
                </c:pt>
                <c:pt idx="746">
                  <c:v>1061.13698</c:v>
                </c:pt>
                <c:pt idx="747">
                  <c:v>1023.34531</c:v>
                </c:pt>
                <c:pt idx="748">
                  <c:v>1939.3066799999999</c:v>
                </c:pt>
                <c:pt idx="749">
                  <c:v>2377.93408</c:v>
                </c:pt>
                <c:pt idx="750">
                  <c:v>1475.87031</c:v>
                </c:pt>
                <c:pt idx="751">
                  <c:v>1024.8631700000001</c:v>
                </c:pt>
                <c:pt idx="752">
                  <c:v>1454.3566800000001</c:v>
                </c:pt>
                <c:pt idx="753">
                  <c:v>1126.0417399999999</c:v>
                </c:pt>
                <c:pt idx="754">
                  <c:v>1089.1173699999999</c:v>
                </c:pt>
                <c:pt idx="755">
                  <c:v>1377.70435</c:v>
                </c:pt>
                <c:pt idx="756">
                  <c:v>1203.0703100000001</c:v>
                </c:pt>
                <c:pt idx="757">
                  <c:v>1558.5437099999999</c:v>
                </c:pt>
                <c:pt idx="758">
                  <c:v>1512.5915199999999</c:v>
                </c:pt>
                <c:pt idx="759">
                  <c:v>1116.68084</c:v>
                </c:pt>
                <c:pt idx="760">
                  <c:v>943.47031200000004</c:v>
                </c:pt>
                <c:pt idx="761">
                  <c:v>1694.7644299999999</c:v>
                </c:pt>
                <c:pt idx="762">
                  <c:v>3477.7166900000002</c:v>
                </c:pt>
                <c:pt idx="763">
                  <c:v>914.73347000000001</c:v>
                </c:pt>
                <c:pt idx="764">
                  <c:v>1556.9286500000001</c:v>
                </c:pt>
                <c:pt idx="765">
                  <c:v>1895.87691</c:v>
                </c:pt>
                <c:pt idx="766">
                  <c:v>1406.19758</c:v>
                </c:pt>
                <c:pt idx="767">
                  <c:v>1905.0703100000001</c:v>
                </c:pt>
                <c:pt idx="768">
                  <c:v>2959.2703099999999</c:v>
                </c:pt>
                <c:pt idx="769">
                  <c:v>1387.0036500000001</c:v>
                </c:pt>
                <c:pt idx="770">
                  <c:v>1596.8036500000001</c:v>
                </c:pt>
                <c:pt idx="771">
                  <c:v>1453.4703099999999</c:v>
                </c:pt>
                <c:pt idx="772">
                  <c:v>1394.50603</c:v>
                </c:pt>
                <c:pt idx="773">
                  <c:v>1331.31242</c:v>
                </c:pt>
                <c:pt idx="774">
                  <c:v>1374.7597900000001</c:v>
                </c:pt>
                <c:pt idx="775">
                  <c:v>1155.7116900000001</c:v>
                </c:pt>
                <c:pt idx="776">
                  <c:v>1590.67031</c:v>
                </c:pt>
                <c:pt idx="777">
                  <c:v>741.777961</c:v>
                </c:pt>
                <c:pt idx="778">
                  <c:v>1743.9462900000001</c:v>
                </c:pt>
                <c:pt idx="779">
                  <c:v>1034.5607299999999</c:v>
                </c:pt>
                <c:pt idx="780">
                  <c:v>963.37197300000003</c:v>
                </c:pt>
                <c:pt idx="781">
                  <c:v>2421.6636100000001</c:v>
                </c:pt>
                <c:pt idx="782">
                  <c:v>898.98238700000002</c:v>
                </c:pt>
                <c:pt idx="783">
                  <c:v>764.17130599999996</c:v>
                </c:pt>
                <c:pt idx="784">
                  <c:v>808.68760299999997</c:v>
                </c:pt>
                <c:pt idx="785">
                  <c:v>658.14131899999995</c:v>
                </c:pt>
                <c:pt idx="786">
                  <c:v>798.27983800000004</c:v>
                </c:pt>
                <c:pt idx="787">
                  <c:v>1636.6362799999999</c:v>
                </c:pt>
                <c:pt idx="788">
                  <c:v>974.84057900000005</c:v>
                </c:pt>
                <c:pt idx="789">
                  <c:v>973.34438499999999</c:v>
                </c:pt>
                <c:pt idx="790">
                  <c:v>1228.8434</c:v>
                </c:pt>
                <c:pt idx="791">
                  <c:v>1055.7638099999999</c:v>
                </c:pt>
                <c:pt idx="792">
                  <c:v>735.95034599999997</c:v>
                </c:pt>
                <c:pt idx="793">
                  <c:v>751.60977500000001</c:v>
                </c:pt>
                <c:pt idx="794">
                  <c:v>832.98804500000006</c:v>
                </c:pt>
                <c:pt idx="795">
                  <c:v>1015.51552</c:v>
                </c:pt>
                <c:pt idx="796">
                  <c:v>1124.65398</c:v>
                </c:pt>
                <c:pt idx="797">
                  <c:v>648.92777699999999</c:v>
                </c:pt>
                <c:pt idx="798">
                  <c:v>1114.1309000000001</c:v>
                </c:pt>
                <c:pt idx="799">
                  <c:v>784.56193599999995</c:v>
                </c:pt>
                <c:pt idx="800">
                  <c:v>1155.79162</c:v>
                </c:pt>
                <c:pt idx="801">
                  <c:v>839.93090199999995</c:v>
                </c:pt>
                <c:pt idx="802">
                  <c:v>1217.3716400000001</c:v>
                </c:pt>
                <c:pt idx="803">
                  <c:v>664.38622099999998</c:v>
                </c:pt>
                <c:pt idx="804">
                  <c:v>897.69611899999995</c:v>
                </c:pt>
                <c:pt idx="805">
                  <c:v>762.97872800000005</c:v>
                </c:pt>
                <c:pt idx="806">
                  <c:v>860.82655399999999</c:v>
                </c:pt>
                <c:pt idx="807">
                  <c:v>785.84829300000001</c:v>
                </c:pt>
                <c:pt idx="808">
                  <c:v>930.33544700000004</c:v>
                </c:pt>
                <c:pt idx="809">
                  <c:v>901.23901000000001</c:v>
                </c:pt>
                <c:pt idx="810">
                  <c:v>802.94171300000005</c:v>
                </c:pt>
                <c:pt idx="811">
                  <c:v>716.04518800000005</c:v>
                </c:pt>
                <c:pt idx="812">
                  <c:v>712.959473</c:v>
                </c:pt>
                <c:pt idx="813">
                  <c:v>605.13090199999999</c:v>
                </c:pt>
                <c:pt idx="814">
                  <c:v>583.63090199999999</c:v>
                </c:pt>
                <c:pt idx="815">
                  <c:v>685.27904999999998</c:v>
                </c:pt>
                <c:pt idx="816">
                  <c:v>517.90362900000002</c:v>
                </c:pt>
                <c:pt idx="817">
                  <c:v>650.23090200000001</c:v>
                </c:pt>
                <c:pt idx="818">
                  <c:v>584.43090199999995</c:v>
                </c:pt>
                <c:pt idx="819">
                  <c:v>496.48090200000001</c:v>
                </c:pt>
                <c:pt idx="820">
                  <c:v>646.02563899999996</c:v>
                </c:pt>
                <c:pt idx="821">
                  <c:v>563.46423500000003</c:v>
                </c:pt>
                <c:pt idx="822">
                  <c:v>484.94908400000003</c:v>
                </c:pt>
                <c:pt idx="823">
                  <c:v>495.23090200000001</c:v>
                </c:pt>
                <c:pt idx="824">
                  <c:v>1455.79757</c:v>
                </c:pt>
                <c:pt idx="825">
                  <c:v>480.25590199999999</c:v>
                </c:pt>
                <c:pt idx="826">
                  <c:v>967.95678899999996</c:v>
                </c:pt>
                <c:pt idx="827">
                  <c:v>1168.8786600000001</c:v>
                </c:pt>
                <c:pt idx="828">
                  <c:v>962.953664</c:v>
                </c:pt>
                <c:pt idx="829">
                  <c:v>1043.587</c:v>
                </c:pt>
                <c:pt idx="830">
                  <c:v>997.70177699999999</c:v>
                </c:pt>
                <c:pt idx="831">
                  <c:v>1104.0292999999999</c:v>
                </c:pt>
                <c:pt idx="832">
                  <c:v>1246.15894</c:v>
                </c:pt>
                <c:pt idx="833">
                  <c:v>1889.8388299999999</c:v>
                </c:pt>
                <c:pt idx="834">
                  <c:v>1116.41543</c:v>
                </c:pt>
                <c:pt idx="835">
                  <c:v>1662.27917</c:v>
                </c:pt>
                <c:pt idx="836">
                  <c:v>821.82509200000004</c:v>
                </c:pt>
                <c:pt idx="837">
                  <c:v>1019.1256100000001</c:v>
                </c:pt>
                <c:pt idx="838">
                  <c:v>1092.4147700000001</c:v>
                </c:pt>
                <c:pt idx="839">
                  <c:v>1207.4462900000001</c:v>
                </c:pt>
                <c:pt idx="840">
                  <c:v>1939.8094900000001</c:v>
                </c:pt>
                <c:pt idx="841">
                  <c:v>1045.2703300000001</c:v>
                </c:pt>
                <c:pt idx="842">
                  <c:v>1306.0036600000001</c:v>
                </c:pt>
                <c:pt idx="843">
                  <c:v>915.05128300000001</c:v>
                </c:pt>
                <c:pt idx="844">
                  <c:v>1272.90265</c:v>
                </c:pt>
                <c:pt idx="845">
                  <c:v>1162.9631199999999</c:v>
                </c:pt>
                <c:pt idx="846">
                  <c:v>983.586997</c:v>
                </c:pt>
                <c:pt idx="847">
                  <c:v>1149.8498199999999</c:v>
                </c:pt>
                <c:pt idx="848">
                  <c:v>1054.74137</c:v>
                </c:pt>
                <c:pt idx="849">
                  <c:v>1275.9430600000001</c:v>
                </c:pt>
                <c:pt idx="850">
                  <c:v>974.195153</c:v>
                </c:pt>
                <c:pt idx="851">
                  <c:v>1617.2703300000001</c:v>
                </c:pt>
                <c:pt idx="852">
                  <c:v>885.61994300000003</c:v>
                </c:pt>
                <c:pt idx="853">
                  <c:v>821.85366399999998</c:v>
                </c:pt>
                <c:pt idx="854">
                  <c:v>921.64652100000001</c:v>
                </c:pt>
                <c:pt idx="855">
                  <c:v>929.71794899999998</c:v>
                </c:pt>
                <c:pt idx="856">
                  <c:v>1447.23804</c:v>
                </c:pt>
                <c:pt idx="857">
                  <c:v>1488.62195</c:v>
                </c:pt>
                <c:pt idx="858">
                  <c:v>1072.1306500000001</c:v>
                </c:pt>
                <c:pt idx="859">
                  <c:v>1493.09457</c:v>
                </c:pt>
                <c:pt idx="860">
                  <c:v>877.13481100000001</c:v>
                </c:pt>
                <c:pt idx="861">
                  <c:v>895.91135599999996</c:v>
                </c:pt>
                <c:pt idx="862">
                  <c:v>952.336997</c:v>
                </c:pt>
                <c:pt idx="863">
                  <c:v>866.72459400000002</c:v>
                </c:pt>
                <c:pt idx="864">
                  <c:v>1049.27639</c:v>
                </c:pt>
                <c:pt idx="865">
                  <c:v>1021.48581</c:v>
                </c:pt>
                <c:pt idx="866">
                  <c:v>1045.07033</c:v>
                </c:pt>
                <c:pt idx="867">
                  <c:v>770.92674</c:v>
                </c:pt>
                <c:pt idx="868">
                  <c:v>1128.337</c:v>
                </c:pt>
                <c:pt idx="869">
                  <c:v>946.22241399999996</c:v>
                </c:pt>
                <c:pt idx="870">
                  <c:v>1105.9203299999999</c:v>
                </c:pt>
                <c:pt idx="871">
                  <c:v>1135.7236600000001</c:v>
                </c:pt>
                <c:pt idx="872">
                  <c:v>1127.1512</c:v>
                </c:pt>
                <c:pt idx="873">
                  <c:v>741.149497</c:v>
                </c:pt>
                <c:pt idx="874">
                  <c:v>980.46878000000004</c:v>
                </c:pt>
                <c:pt idx="875">
                  <c:v>836.02691900000002</c:v>
                </c:pt>
                <c:pt idx="876">
                  <c:v>1240.15751</c:v>
                </c:pt>
                <c:pt idx="877">
                  <c:v>940.68548199999998</c:v>
                </c:pt>
                <c:pt idx="878">
                  <c:v>1045.0036600000001</c:v>
                </c:pt>
                <c:pt idx="879">
                  <c:v>713.59270500000002</c:v>
                </c:pt>
                <c:pt idx="880">
                  <c:v>779.87463100000002</c:v>
                </c:pt>
                <c:pt idx="881">
                  <c:v>1212.5242699999999</c:v>
                </c:pt>
                <c:pt idx="882">
                  <c:v>664.64399100000003</c:v>
                </c:pt>
                <c:pt idx="883">
                  <c:v>1174.5482500000001</c:v>
                </c:pt>
                <c:pt idx="884">
                  <c:v>1296.10051</c:v>
                </c:pt>
                <c:pt idx="885">
                  <c:v>923.22353699999996</c:v>
                </c:pt>
                <c:pt idx="886">
                  <c:v>1121.58035</c:v>
                </c:pt>
                <c:pt idx="887">
                  <c:v>1361.8047099999999</c:v>
                </c:pt>
                <c:pt idx="888">
                  <c:v>1052.30501</c:v>
                </c:pt>
                <c:pt idx="889">
                  <c:v>1364.57503</c:v>
                </c:pt>
                <c:pt idx="890">
                  <c:v>1453.29916</c:v>
                </c:pt>
                <c:pt idx="891">
                  <c:v>985.41448300000002</c:v>
                </c:pt>
                <c:pt idx="892">
                  <c:v>1726.63357</c:v>
                </c:pt>
                <c:pt idx="893">
                  <c:v>1033.05215</c:v>
                </c:pt>
                <c:pt idx="894">
                  <c:v>1870.04243</c:v>
                </c:pt>
                <c:pt idx="895">
                  <c:v>1204.59854</c:v>
                </c:pt>
                <c:pt idx="896">
                  <c:v>1396.90814</c:v>
                </c:pt>
                <c:pt idx="897">
                  <c:v>897.61428799999999</c:v>
                </c:pt>
                <c:pt idx="898">
                  <c:v>1724.8795299999999</c:v>
                </c:pt>
                <c:pt idx="899">
                  <c:v>1433.64399</c:v>
                </c:pt>
                <c:pt idx="900">
                  <c:v>1230.8792900000001</c:v>
                </c:pt>
                <c:pt idx="901">
                  <c:v>1410.64399</c:v>
                </c:pt>
                <c:pt idx="902">
                  <c:v>1422.64399</c:v>
                </c:pt>
                <c:pt idx="903">
                  <c:v>1275.0300400000001</c:v>
                </c:pt>
                <c:pt idx="904">
                  <c:v>1103.0617099999999</c:v>
                </c:pt>
                <c:pt idx="905">
                  <c:v>1130.24101</c:v>
                </c:pt>
                <c:pt idx="906">
                  <c:v>1105.26043</c:v>
                </c:pt>
                <c:pt idx="907">
                  <c:v>931.92515100000003</c:v>
                </c:pt>
                <c:pt idx="908">
                  <c:v>1312.5273999999999</c:v>
                </c:pt>
                <c:pt idx="909">
                  <c:v>1821.78907</c:v>
                </c:pt>
                <c:pt idx="910">
                  <c:v>1226.26621</c:v>
                </c:pt>
                <c:pt idx="911">
                  <c:v>826.69954700000005</c:v>
                </c:pt>
                <c:pt idx="912">
                  <c:v>796.31542000000002</c:v>
                </c:pt>
                <c:pt idx="913">
                  <c:v>2116.64399</c:v>
                </c:pt>
                <c:pt idx="914">
                  <c:v>1235.7926399999999</c:v>
                </c:pt>
                <c:pt idx="915">
                  <c:v>1014.5310899999999</c:v>
                </c:pt>
                <c:pt idx="916">
                  <c:v>1238.9851699999999</c:v>
                </c:pt>
                <c:pt idx="917">
                  <c:v>1556.81339</c:v>
                </c:pt>
                <c:pt idx="918">
                  <c:v>1119.5425399999999</c:v>
                </c:pt>
                <c:pt idx="919">
                  <c:v>1377.0670700000001</c:v>
                </c:pt>
                <c:pt idx="920">
                  <c:v>1388.64399</c:v>
                </c:pt>
                <c:pt idx="921">
                  <c:v>1592.07899</c:v>
                </c:pt>
                <c:pt idx="922">
                  <c:v>1035.3662099999999</c:v>
                </c:pt>
                <c:pt idx="923">
                  <c:v>1178.8598999999999</c:v>
                </c:pt>
                <c:pt idx="924">
                  <c:v>1345.64399</c:v>
                </c:pt>
                <c:pt idx="925">
                  <c:v>979.59089400000005</c:v>
                </c:pt>
                <c:pt idx="926">
                  <c:v>2049.7654900000002</c:v>
                </c:pt>
                <c:pt idx="927">
                  <c:v>1095.32141</c:v>
                </c:pt>
                <c:pt idx="928">
                  <c:v>871.22176899999999</c:v>
                </c:pt>
                <c:pt idx="929">
                  <c:v>1163.4884400000001</c:v>
                </c:pt>
                <c:pt idx="930">
                  <c:v>1186.8407099999999</c:v>
                </c:pt>
                <c:pt idx="931">
                  <c:v>824.72873700000002</c:v>
                </c:pt>
                <c:pt idx="932">
                  <c:v>1313.1518000000001</c:v>
                </c:pt>
                <c:pt idx="933">
                  <c:v>1387.0310899999999</c:v>
                </c:pt>
              </c:numCache>
            </c:numRef>
          </c:xVal>
          <c:yVal>
            <c:numRef>
              <c:f>'CombinedGRAPHS mCherryGFP_'!$P$3:$P$1369</c:f>
              <c:numCache>
                <c:formatCode>General</c:formatCode>
                <c:ptCount val="1367"/>
                <c:pt idx="0">
                  <c:v>2966.05818</c:v>
                </c:pt>
                <c:pt idx="1">
                  <c:v>2259.02727</c:v>
                </c:pt>
                <c:pt idx="2">
                  <c:v>4408.3211899999997</c:v>
                </c:pt>
                <c:pt idx="3">
                  <c:v>2777.5918900000001</c:v>
                </c:pt>
                <c:pt idx="4">
                  <c:v>3278.3872900000001</c:v>
                </c:pt>
                <c:pt idx="5">
                  <c:v>1825.15822</c:v>
                </c:pt>
                <c:pt idx="6">
                  <c:v>2106.0056199999999</c:v>
                </c:pt>
                <c:pt idx="7">
                  <c:v>4366.0448399999996</c:v>
                </c:pt>
                <c:pt idx="8">
                  <c:v>2781.5514899999998</c:v>
                </c:pt>
                <c:pt idx="9">
                  <c:v>2253.6234100000001</c:v>
                </c:pt>
                <c:pt idx="10">
                  <c:v>3726.7403100000001</c:v>
                </c:pt>
                <c:pt idx="11">
                  <c:v>1792.4350400000001</c:v>
                </c:pt>
                <c:pt idx="12">
                  <c:v>4732.8130799999999</c:v>
                </c:pt>
                <c:pt idx="13">
                  <c:v>1232.68805</c:v>
                </c:pt>
                <c:pt idx="14">
                  <c:v>5261.9223700000002</c:v>
                </c:pt>
                <c:pt idx="15">
                  <c:v>2150.7270600000002</c:v>
                </c:pt>
                <c:pt idx="16">
                  <c:v>1753.8898899999999</c:v>
                </c:pt>
                <c:pt idx="17">
                  <c:v>950.97038099999997</c:v>
                </c:pt>
                <c:pt idx="18">
                  <c:v>2282.1624999999999</c:v>
                </c:pt>
                <c:pt idx="19">
                  <c:v>1552.0130099999999</c:v>
                </c:pt>
                <c:pt idx="20">
                  <c:v>2657.9603699999998</c:v>
                </c:pt>
                <c:pt idx="21">
                  <c:v>1280.10004</c:v>
                </c:pt>
                <c:pt idx="22">
                  <c:v>3718.7712799999999</c:v>
                </c:pt>
                <c:pt idx="23">
                  <c:v>1391.84852</c:v>
                </c:pt>
                <c:pt idx="24">
                  <c:v>1938.18166</c:v>
                </c:pt>
                <c:pt idx="25">
                  <c:v>2325.8755099999998</c:v>
                </c:pt>
                <c:pt idx="26">
                  <c:v>2606.3878100000002</c:v>
                </c:pt>
                <c:pt idx="27">
                  <c:v>2030.5889400000001</c:v>
                </c:pt>
                <c:pt idx="28">
                  <c:v>2685.0540500000002</c:v>
                </c:pt>
                <c:pt idx="29">
                  <c:v>3023.5748899999999</c:v>
                </c:pt>
                <c:pt idx="30">
                  <c:v>395</c:v>
                </c:pt>
                <c:pt idx="31">
                  <c:v>306.10000000000002</c:v>
                </c:pt>
                <c:pt idx="32">
                  <c:v>927.6</c:v>
                </c:pt>
                <c:pt idx="33">
                  <c:v>3153.3</c:v>
                </c:pt>
                <c:pt idx="34">
                  <c:v>908.7</c:v>
                </c:pt>
                <c:pt idx="35">
                  <c:v>1003.2</c:v>
                </c:pt>
                <c:pt idx="36">
                  <c:v>1643.1</c:v>
                </c:pt>
                <c:pt idx="37">
                  <c:v>2482</c:v>
                </c:pt>
                <c:pt idx="38">
                  <c:v>630.6</c:v>
                </c:pt>
                <c:pt idx="39">
                  <c:v>2797</c:v>
                </c:pt>
                <c:pt idx="40">
                  <c:v>1284.5999999999999</c:v>
                </c:pt>
                <c:pt idx="41">
                  <c:v>1219.0999999999999</c:v>
                </c:pt>
                <c:pt idx="42">
                  <c:v>1927.4</c:v>
                </c:pt>
                <c:pt idx="43">
                  <c:v>1344.8</c:v>
                </c:pt>
                <c:pt idx="44">
                  <c:v>1373.3</c:v>
                </c:pt>
                <c:pt idx="45">
                  <c:v>1669.5</c:v>
                </c:pt>
                <c:pt idx="46">
                  <c:v>1286.0999999999999</c:v>
                </c:pt>
                <c:pt idx="47">
                  <c:v>1609</c:v>
                </c:pt>
                <c:pt idx="48">
                  <c:v>2497.6999999999998</c:v>
                </c:pt>
                <c:pt idx="49">
                  <c:v>1245.2</c:v>
                </c:pt>
                <c:pt idx="50">
                  <c:v>1051.7</c:v>
                </c:pt>
                <c:pt idx="51">
                  <c:v>1545.4</c:v>
                </c:pt>
                <c:pt idx="52">
                  <c:v>373</c:v>
                </c:pt>
                <c:pt idx="53">
                  <c:v>1353.8</c:v>
                </c:pt>
                <c:pt idx="54">
                  <c:v>1318.2</c:v>
                </c:pt>
                <c:pt idx="55">
                  <c:v>1922.6</c:v>
                </c:pt>
                <c:pt idx="56">
                  <c:v>1956.6</c:v>
                </c:pt>
                <c:pt idx="57">
                  <c:v>315.3</c:v>
                </c:pt>
                <c:pt idx="58">
                  <c:v>267.5</c:v>
                </c:pt>
                <c:pt idx="59">
                  <c:v>1203.7</c:v>
                </c:pt>
                <c:pt idx="60">
                  <c:v>155</c:v>
                </c:pt>
                <c:pt idx="61">
                  <c:v>681.1</c:v>
                </c:pt>
                <c:pt idx="62">
                  <c:v>1285.0999999999999</c:v>
                </c:pt>
                <c:pt idx="63">
                  <c:v>1422.4</c:v>
                </c:pt>
                <c:pt idx="64">
                  <c:v>1402.1</c:v>
                </c:pt>
                <c:pt idx="65">
                  <c:v>0</c:v>
                </c:pt>
                <c:pt idx="66">
                  <c:v>651.1</c:v>
                </c:pt>
                <c:pt idx="67">
                  <c:v>2159.6999999999998</c:v>
                </c:pt>
                <c:pt idx="68">
                  <c:v>1600</c:v>
                </c:pt>
                <c:pt idx="69">
                  <c:v>1448.7</c:v>
                </c:pt>
                <c:pt idx="70">
                  <c:v>603.5</c:v>
                </c:pt>
                <c:pt idx="71">
                  <c:v>449.4</c:v>
                </c:pt>
                <c:pt idx="72">
                  <c:v>835</c:v>
                </c:pt>
                <c:pt idx="73">
                  <c:v>2161.5</c:v>
                </c:pt>
                <c:pt idx="74">
                  <c:v>1363.5</c:v>
                </c:pt>
                <c:pt idx="75">
                  <c:v>913.3</c:v>
                </c:pt>
                <c:pt idx="76">
                  <c:v>0</c:v>
                </c:pt>
                <c:pt idx="77">
                  <c:v>842.3</c:v>
                </c:pt>
                <c:pt idx="78">
                  <c:v>1642.4</c:v>
                </c:pt>
                <c:pt idx="79">
                  <c:v>693.8</c:v>
                </c:pt>
                <c:pt idx="80">
                  <c:v>677.5</c:v>
                </c:pt>
                <c:pt idx="81">
                  <c:v>1525.4</c:v>
                </c:pt>
                <c:pt idx="82">
                  <c:v>1391.8</c:v>
                </c:pt>
                <c:pt idx="83">
                  <c:v>3152.3</c:v>
                </c:pt>
                <c:pt idx="84">
                  <c:v>2170.1999999999998</c:v>
                </c:pt>
                <c:pt idx="85">
                  <c:v>2955.1</c:v>
                </c:pt>
                <c:pt idx="86">
                  <c:v>138.1</c:v>
                </c:pt>
                <c:pt idx="87">
                  <c:v>2495.5</c:v>
                </c:pt>
                <c:pt idx="88">
                  <c:v>681.9</c:v>
                </c:pt>
                <c:pt idx="89">
                  <c:v>3341.9</c:v>
                </c:pt>
                <c:pt idx="90">
                  <c:v>540.4</c:v>
                </c:pt>
                <c:pt idx="91">
                  <c:v>2624.8466199999998</c:v>
                </c:pt>
                <c:pt idx="92">
                  <c:v>1420.3319799999999</c:v>
                </c:pt>
                <c:pt idx="93">
                  <c:v>1334.20228</c:v>
                </c:pt>
                <c:pt idx="94">
                  <c:v>1359.53017</c:v>
                </c:pt>
                <c:pt idx="95">
                  <c:v>2337.06637</c:v>
                </c:pt>
                <c:pt idx="96">
                  <c:v>678.50046299999997</c:v>
                </c:pt>
                <c:pt idx="97">
                  <c:v>1665.25677</c:v>
                </c:pt>
                <c:pt idx="98">
                  <c:v>1602.2368300000001</c:v>
                </c:pt>
                <c:pt idx="99">
                  <c:v>941.50046299999997</c:v>
                </c:pt>
                <c:pt idx="100">
                  <c:v>1471.7749699999999</c:v>
                </c:pt>
                <c:pt idx="101">
                  <c:v>2803.6171300000001</c:v>
                </c:pt>
                <c:pt idx="102">
                  <c:v>2954.1682900000001</c:v>
                </c:pt>
                <c:pt idx="103">
                  <c:v>2573.31457</c:v>
                </c:pt>
                <c:pt idx="104">
                  <c:v>1927.22803</c:v>
                </c:pt>
                <c:pt idx="105">
                  <c:v>1590.4100699999999</c:v>
                </c:pt>
                <c:pt idx="106">
                  <c:v>3905.5254599999998</c:v>
                </c:pt>
                <c:pt idx="107">
                  <c:v>3071.1962100000001</c:v>
                </c:pt>
                <c:pt idx="108">
                  <c:v>1869.8905600000001</c:v>
                </c:pt>
                <c:pt idx="109">
                  <c:v>1765.57836</c:v>
                </c:pt>
                <c:pt idx="110">
                  <c:v>2043.5267799999999</c:v>
                </c:pt>
                <c:pt idx="111">
                  <c:v>3168.3004599999999</c:v>
                </c:pt>
                <c:pt idx="112">
                  <c:v>754.50046299999997</c:v>
                </c:pt>
                <c:pt idx="113">
                  <c:v>2350.0004600000002</c:v>
                </c:pt>
                <c:pt idx="114">
                  <c:v>1531.50046</c:v>
                </c:pt>
                <c:pt idx="115">
                  <c:v>822.50046299999997</c:v>
                </c:pt>
                <c:pt idx="116">
                  <c:v>1380.50046</c:v>
                </c:pt>
                <c:pt idx="117">
                  <c:v>912.78712900000005</c:v>
                </c:pt>
                <c:pt idx="118">
                  <c:v>2479.5346500000001</c:v>
                </c:pt>
                <c:pt idx="119">
                  <c:v>1198.50046</c:v>
                </c:pt>
                <c:pt idx="120">
                  <c:v>1932.50046</c:v>
                </c:pt>
                <c:pt idx="121">
                  <c:v>1318.75046</c:v>
                </c:pt>
                <c:pt idx="122">
                  <c:v>1170.50046</c:v>
                </c:pt>
                <c:pt idx="123">
                  <c:v>1892.50046</c:v>
                </c:pt>
                <c:pt idx="124">
                  <c:v>1728.1840099999999</c:v>
                </c:pt>
                <c:pt idx="125">
                  <c:v>686.51659199999995</c:v>
                </c:pt>
                <c:pt idx="126">
                  <c:v>2165.4767000000002</c:v>
                </c:pt>
                <c:pt idx="127">
                  <c:v>2262.1464799999999</c:v>
                </c:pt>
                <c:pt idx="128">
                  <c:v>938.996398</c:v>
                </c:pt>
                <c:pt idx="129">
                  <c:v>3836.5711500000002</c:v>
                </c:pt>
                <c:pt idx="130">
                  <c:v>3009.5004600000002</c:v>
                </c:pt>
                <c:pt idx="131">
                  <c:v>2335.5610700000002</c:v>
                </c:pt>
                <c:pt idx="132">
                  <c:v>2904.5004600000002</c:v>
                </c:pt>
                <c:pt idx="133">
                  <c:v>2985.5004600000002</c:v>
                </c:pt>
                <c:pt idx="134">
                  <c:v>2981.5004600000002</c:v>
                </c:pt>
                <c:pt idx="135">
                  <c:v>3178.4004599999998</c:v>
                </c:pt>
                <c:pt idx="136">
                  <c:v>3012.5004600000002</c:v>
                </c:pt>
                <c:pt idx="137">
                  <c:v>1380.1353799999999</c:v>
                </c:pt>
                <c:pt idx="138">
                  <c:v>3462.4550100000001</c:v>
                </c:pt>
                <c:pt idx="139">
                  <c:v>3251.2504600000002</c:v>
                </c:pt>
                <c:pt idx="140">
                  <c:v>1124.37546</c:v>
                </c:pt>
                <c:pt idx="141">
                  <c:v>4598.0935600000003</c:v>
                </c:pt>
                <c:pt idx="142">
                  <c:v>7413.3932299999997</c:v>
                </c:pt>
                <c:pt idx="143">
                  <c:v>9213.8816999999999</c:v>
                </c:pt>
                <c:pt idx="144">
                  <c:v>4203.3407100000004</c:v>
                </c:pt>
                <c:pt idx="145">
                  <c:v>3274.3858100000002</c:v>
                </c:pt>
                <c:pt idx="146">
                  <c:v>4142.5176600000004</c:v>
                </c:pt>
                <c:pt idx="147">
                  <c:v>3296.8383199999998</c:v>
                </c:pt>
                <c:pt idx="148">
                  <c:v>8473.9642600000006</c:v>
                </c:pt>
                <c:pt idx="149">
                  <c:v>3790.26955</c:v>
                </c:pt>
                <c:pt idx="150">
                  <c:v>2525.74019</c:v>
                </c:pt>
                <c:pt idx="151">
                  <c:v>2296.3769600000001</c:v>
                </c:pt>
                <c:pt idx="152">
                  <c:v>5376.2566999999999</c:v>
                </c:pt>
                <c:pt idx="153">
                  <c:v>10289.698</c:v>
                </c:pt>
                <c:pt idx="154">
                  <c:v>2693.9933999999998</c:v>
                </c:pt>
                <c:pt idx="155">
                  <c:v>3847.4681799999998</c:v>
                </c:pt>
                <c:pt idx="156">
                  <c:v>2688.6902700000001</c:v>
                </c:pt>
                <c:pt idx="157">
                  <c:v>5519.3990400000002</c:v>
                </c:pt>
                <c:pt idx="158">
                  <c:v>2601.74008</c:v>
                </c:pt>
                <c:pt idx="159">
                  <c:v>3250.7339000000002</c:v>
                </c:pt>
                <c:pt idx="160">
                  <c:v>7601.3376699999999</c:v>
                </c:pt>
                <c:pt idx="161">
                  <c:v>10626.274100000001</c:v>
                </c:pt>
                <c:pt idx="162">
                  <c:v>3269.38807</c:v>
                </c:pt>
                <c:pt idx="163">
                  <c:v>4230.6933799999997</c:v>
                </c:pt>
                <c:pt idx="164">
                  <c:v>3737.8898899999999</c:v>
                </c:pt>
                <c:pt idx="165">
                  <c:v>3355.4586199999999</c:v>
                </c:pt>
                <c:pt idx="166">
                  <c:v>4097.3639999999996</c:v>
                </c:pt>
                <c:pt idx="167">
                  <c:v>8213.9571699999997</c:v>
                </c:pt>
                <c:pt idx="168">
                  <c:v>2760.3816999999999</c:v>
                </c:pt>
                <c:pt idx="169">
                  <c:v>1625.0023900000001</c:v>
                </c:pt>
                <c:pt idx="170">
                  <c:v>4973.0758100000003</c:v>
                </c:pt>
                <c:pt idx="171">
                  <c:v>8531.8395299999993</c:v>
                </c:pt>
                <c:pt idx="172">
                  <c:v>4231.8191999999999</c:v>
                </c:pt>
                <c:pt idx="173">
                  <c:v>7566.4070099999999</c:v>
                </c:pt>
                <c:pt idx="174">
                  <c:v>2558.9296399999998</c:v>
                </c:pt>
                <c:pt idx="175">
                  <c:v>15064.2858</c:v>
                </c:pt>
                <c:pt idx="176">
                  <c:v>6987.5366299999996</c:v>
                </c:pt>
                <c:pt idx="177">
                  <c:v>1416.3978199999999</c:v>
                </c:pt>
                <c:pt idx="178">
                  <c:v>6280.9089700000004</c:v>
                </c:pt>
                <c:pt idx="179">
                  <c:v>2852.5515099999998</c:v>
                </c:pt>
                <c:pt idx="180">
                  <c:v>5019.7934599999999</c:v>
                </c:pt>
                <c:pt idx="181">
                  <c:v>6345.9735300000002</c:v>
                </c:pt>
                <c:pt idx="182">
                  <c:v>9747.0996400000004</c:v>
                </c:pt>
                <c:pt idx="183">
                  <c:v>8187.1872499999999</c:v>
                </c:pt>
                <c:pt idx="184">
                  <c:v>6564.3816999999999</c:v>
                </c:pt>
                <c:pt idx="185">
                  <c:v>3711.7610100000002</c:v>
                </c:pt>
                <c:pt idx="186">
                  <c:v>12452.988799999999</c:v>
                </c:pt>
                <c:pt idx="187">
                  <c:v>7027.6509299999998</c:v>
                </c:pt>
                <c:pt idx="188">
                  <c:v>4280.4686499999998</c:v>
                </c:pt>
                <c:pt idx="189">
                  <c:v>2953.42517</c:v>
                </c:pt>
                <c:pt idx="190">
                  <c:v>7857.7730000000001</c:v>
                </c:pt>
                <c:pt idx="191">
                  <c:v>5792.9469099999997</c:v>
                </c:pt>
                <c:pt idx="192">
                  <c:v>6901.1089700000002</c:v>
                </c:pt>
                <c:pt idx="193">
                  <c:v>7056.1544199999998</c:v>
                </c:pt>
                <c:pt idx="194">
                  <c:v>7625.5816999999997</c:v>
                </c:pt>
                <c:pt idx="195">
                  <c:v>9168.8027500000007</c:v>
                </c:pt>
                <c:pt idx="196">
                  <c:v>6877.85538</c:v>
                </c:pt>
                <c:pt idx="197">
                  <c:v>5545.2566999999999</c:v>
                </c:pt>
                <c:pt idx="198">
                  <c:v>7035.9817000000003</c:v>
                </c:pt>
                <c:pt idx="199">
                  <c:v>9012.5959800000001</c:v>
                </c:pt>
                <c:pt idx="200">
                  <c:v>5998.5483599999998</c:v>
                </c:pt>
                <c:pt idx="201">
                  <c:v>6490.9591300000002</c:v>
                </c:pt>
                <c:pt idx="202">
                  <c:v>6328.8625499999998</c:v>
                </c:pt>
                <c:pt idx="203">
                  <c:v>4301.9453000000003</c:v>
                </c:pt>
                <c:pt idx="204">
                  <c:v>4785.6876400000001</c:v>
                </c:pt>
                <c:pt idx="205">
                  <c:v>4907.9657100000004</c:v>
                </c:pt>
                <c:pt idx="206">
                  <c:v>5315.4391100000003</c:v>
                </c:pt>
                <c:pt idx="207">
                  <c:v>5435.58212</c:v>
                </c:pt>
                <c:pt idx="208">
                  <c:v>5099.0643700000001</c:v>
                </c:pt>
                <c:pt idx="209">
                  <c:v>2952.877</c:v>
                </c:pt>
                <c:pt idx="210">
                  <c:v>3708.26449</c:v>
                </c:pt>
                <c:pt idx="211">
                  <c:v>4078.2740399999998</c:v>
                </c:pt>
                <c:pt idx="212">
                  <c:v>9849.1710299999995</c:v>
                </c:pt>
                <c:pt idx="213">
                  <c:v>8137.3199699999996</c:v>
                </c:pt>
                <c:pt idx="214">
                  <c:v>4720.3504899999998</c:v>
                </c:pt>
                <c:pt idx="215">
                  <c:v>3840.9358900000002</c:v>
                </c:pt>
                <c:pt idx="216">
                  <c:v>3905.1147000000001</c:v>
                </c:pt>
                <c:pt idx="217">
                  <c:v>8290.7565300000006</c:v>
                </c:pt>
                <c:pt idx="218">
                  <c:v>4807.5054499999997</c:v>
                </c:pt>
                <c:pt idx="219">
                  <c:v>3050.4146300000002</c:v>
                </c:pt>
                <c:pt idx="220">
                  <c:v>10054.268</c:v>
                </c:pt>
                <c:pt idx="221">
                  <c:v>3437.5157100000001</c:v>
                </c:pt>
                <c:pt idx="222">
                  <c:v>3732.07285</c:v>
                </c:pt>
                <c:pt idx="223">
                  <c:v>7044.4914699999999</c:v>
                </c:pt>
                <c:pt idx="224">
                  <c:v>3734.61508</c:v>
                </c:pt>
                <c:pt idx="225">
                  <c:v>2951.279</c:v>
                </c:pt>
                <c:pt idx="226">
                  <c:v>3853.8494700000001</c:v>
                </c:pt>
                <c:pt idx="227">
                  <c:v>7114.2427399999997</c:v>
                </c:pt>
                <c:pt idx="228">
                  <c:v>4697.8275999999996</c:v>
                </c:pt>
                <c:pt idx="229">
                  <c:v>7871.9269800000002</c:v>
                </c:pt>
                <c:pt idx="230">
                  <c:v>3734.25092</c:v>
                </c:pt>
                <c:pt idx="231">
                  <c:v>5955.9442799999997</c:v>
                </c:pt>
                <c:pt idx="232">
                  <c:v>3729.1682599999999</c:v>
                </c:pt>
                <c:pt idx="233">
                  <c:v>3776.076</c:v>
                </c:pt>
                <c:pt idx="234">
                  <c:v>4905.5291399999996</c:v>
                </c:pt>
                <c:pt idx="235">
                  <c:v>4709.4969600000004</c:v>
                </c:pt>
                <c:pt idx="236">
                  <c:v>8108.2766899999997</c:v>
                </c:pt>
                <c:pt idx="237">
                  <c:v>2569.1255500000002</c:v>
                </c:pt>
                <c:pt idx="238">
                  <c:v>6442.4896200000003</c:v>
                </c:pt>
                <c:pt idx="239">
                  <c:v>5092.4944699999996</c:v>
                </c:pt>
                <c:pt idx="240">
                  <c:v>5287.7247200000002</c:v>
                </c:pt>
                <c:pt idx="241">
                  <c:v>3555.4221299999999</c:v>
                </c:pt>
                <c:pt idx="242">
                  <c:v>6127.9450699999998</c:v>
                </c:pt>
                <c:pt idx="243">
                  <c:v>3289.1786699999998</c:v>
                </c:pt>
                <c:pt idx="244">
                  <c:v>3441.3118599999998</c:v>
                </c:pt>
                <c:pt idx="245">
                  <c:v>4961.31765</c:v>
                </c:pt>
                <c:pt idx="246">
                  <c:v>4157.0196299999998</c:v>
                </c:pt>
                <c:pt idx="247">
                  <c:v>4650.4865399999999</c:v>
                </c:pt>
                <c:pt idx="248">
                  <c:v>3660.52682</c:v>
                </c:pt>
                <c:pt idx="249">
                  <c:v>8117.0527899999997</c:v>
                </c:pt>
                <c:pt idx="250">
                  <c:v>9210.3863000000001</c:v>
                </c:pt>
                <c:pt idx="251">
                  <c:v>3518.03217</c:v>
                </c:pt>
                <c:pt idx="252">
                  <c:v>5800.0114800000001</c:v>
                </c:pt>
                <c:pt idx="253">
                  <c:v>4404.4480999999996</c:v>
                </c:pt>
                <c:pt idx="254">
                  <c:v>3801.1618600000002</c:v>
                </c:pt>
                <c:pt idx="255">
                  <c:v>5066.0927600000005</c:v>
                </c:pt>
                <c:pt idx="256">
                  <c:v>8320.8560600000001</c:v>
                </c:pt>
                <c:pt idx="257">
                  <c:v>8946.7534500000002</c:v>
                </c:pt>
                <c:pt idx="258">
                  <c:v>4035.17571</c:v>
                </c:pt>
                <c:pt idx="259">
                  <c:v>4854.1238700000004</c:v>
                </c:pt>
                <c:pt idx="260">
                  <c:v>7112.4240399999999</c:v>
                </c:pt>
                <c:pt idx="261">
                  <c:v>6970.4576500000003</c:v>
                </c:pt>
                <c:pt idx="262">
                  <c:v>3704.57935</c:v>
                </c:pt>
                <c:pt idx="263">
                  <c:v>1610.5539200000001</c:v>
                </c:pt>
                <c:pt idx="264">
                  <c:v>1523.22695</c:v>
                </c:pt>
                <c:pt idx="265">
                  <c:v>1407.8905</c:v>
                </c:pt>
                <c:pt idx="266">
                  <c:v>1917.90066</c:v>
                </c:pt>
                <c:pt idx="267">
                  <c:v>2221.5431800000001</c:v>
                </c:pt>
                <c:pt idx="268">
                  <c:v>2025.7048299999999</c:v>
                </c:pt>
                <c:pt idx="269">
                  <c:v>2417.8915400000001</c:v>
                </c:pt>
                <c:pt idx="270">
                  <c:v>1085.8103000000001</c:v>
                </c:pt>
                <c:pt idx="271">
                  <c:v>1993.63059</c:v>
                </c:pt>
                <c:pt idx="272">
                  <c:v>1704.3545799999999</c:v>
                </c:pt>
                <c:pt idx="273">
                  <c:v>1773.43127</c:v>
                </c:pt>
                <c:pt idx="274">
                  <c:v>1707.58061</c:v>
                </c:pt>
                <c:pt idx="275">
                  <c:v>2471.0682000000002</c:v>
                </c:pt>
                <c:pt idx="276">
                  <c:v>1247.9258400000001</c:v>
                </c:pt>
                <c:pt idx="277">
                  <c:v>1277.63816</c:v>
                </c:pt>
                <c:pt idx="278">
                  <c:v>2414.4213</c:v>
                </c:pt>
                <c:pt idx="279">
                  <c:v>1133.7715000000001</c:v>
                </c:pt>
                <c:pt idx="280">
                  <c:v>1985.10483</c:v>
                </c:pt>
                <c:pt idx="281">
                  <c:v>1525.7719199999999</c:v>
                </c:pt>
                <c:pt idx="282">
                  <c:v>2060.5760500000001</c:v>
                </c:pt>
                <c:pt idx="283">
                  <c:v>1631.00316</c:v>
                </c:pt>
                <c:pt idx="284">
                  <c:v>1651.05963</c:v>
                </c:pt>
                <c:pt idx="285">
                  <c:v>2090.19031</c:v>
                </c:pt>
                <c:pt idx="286">
                  <c:v>1113.1771699999999</c:v>
                </c:pt>
                <c:pt idx="287">
                  <c:v>1948.5189600000001</c:v>
                </c:pt>
                <c:pt idx="288">
                  <c:v>2400.63816</c:v>
                </c:pt>
                <c:pt idx="289">
                  <c:v>1110.9108900000001</c:v>
                </c:pt>
                <c:pt idx="290">
                  <c:v>1345.5447799999999</c:v>
                </c:pt>
                <c:pt idx="291">
                  <c:v>1506.4521199999999</c:v>
                </c:pt>
                <c:pt idx="292">
                  <c:v>1810.4229700000001</c:v>
                </c:pt>
                <c:pt idx="293">
                  <c:v>2321.21272</c:v>
                </c:pt>
                <c:pt idx="294">
                  <c:v>1802.5415700000001</c:v>
                </c:pt>
                <c:pt idx="295">
                  <c:v>1180.1548299999999</c:v>
                </c:pt>
                <c:pt idx="296">
                  <c:v>1215.4850100000001</c:v>
                </c:pt>
                <c:pt idx="297">
                  <c:v>2071.3732799999998</c:v>
                </c:pt>
                <c:pt idx="298">
                  <c:v>1669.03972</c:v>
                </c:pt>
                <c:pt idx="299">
                  <c:v>1293.7537199999999</c:v>
                </c:pt>
                <c:pt idx="300">
                  <c:v>1107.03601</c:v>
                </c:pt>
                <c:pt idx="301">
                  <c:v>1550.3368399999999</c:v>
                </c:pt>
                <c:pt idx="302">
                  <c:v>1967.9779100000001</c:v>
                </c:pt>
                <c:pt idx="303">
                  <c:v>1982.7378000000001</c:v>
                </c:pt>
                <c:pt idx="304">
                  <c:v>1538.9133899999999</c:v>
                </c:pt>
                <c:pt idx="305">
                  <c:v>1148.0035499999999</c:v>
                </c:pt>
                <c:pt idx="306">
                  <c:v>1848.49271</c:v>
                </c:pt>
                <c:pt idx="307">
                  <c:v>1956.9440199999999</c:v>
                </c:pt>
                <c:pt idx="308">
                  <c:v>1898.6700800000001</c:v>
                </c:pt>
                <c:pt idx="309">
                  <c:v>1720.55972</c:v>
                </c:pt>
                <c:pt idx="310">
                  <c:v>2428.0775699999999</c:v>
                </c:pt>
                <c:pt idx="311">
                  <c:v>2120.3355499999998</c:v>
                </c:pt>
                <c:pt idx="312">
                  <c:v>2175.6688800000002</c:v>
                </c:pt>
                <c:pt idx="313">
                  <c:v>1462.0645099999999</c:v>
                </c:pt>
                <c:pt idx="314">
                  <c:v>2305.80314</c:v>
                </c:pt>
                <c:pt idx="315">
                  <c:v>3835.5151000000001</c:v>
                </c:pt>
                <c:pt idx="316">
                  <c:v>3532.7100099999998</c:v>
                </c:pt>
                <c:pt idx="317">
                  <c:v>2789.10592</c:v>
                </c:pt>
                <c:pt idx="318">
                  <c:v>2477.8896800000002</c:v>
                </c:pt>
                <c:pt idx="319">
                  <c:v>4819.2482399999999</c:v>
                </c:pt>
                <c:pt idx="320">
                  <c:v>1574.7516700000001</c:v>
                </c:pt>
                <c:pt idx="321">
                  <c:v>1748.7614799999999</c:v>
                </c:pt>
                <c:pt idx="322">
                  <c:v>4321.9595300000001</c:v>
                </c:pt>
                <c:pt idx="323">
                  <c:v>4151.7268999999997</c:v>
                </c:pt>
                <c:pt idx="324">
                  <c:v>2625.5348800000002</c:v>
                </c:pt>
                <c:pt idx="325">
                  <c:v>1487.5881400000001</c:v>
                </c:pt>
                <c:pt idx="326">
                  <c:v>1132.9584500000001</c:v>
                </c:pt>
                <c:pt idx="327">
                  <c:v>900.09480900000005</c:v>
                </c:pt>
                <c:pt idx="328">
                  <c:v>2628.3259899999998</c:v>
                </c:pt>
                <c:pt idx="329">
                  <c:v>3730.6554099999998</c:v>
                </c:pt>
                <c:pt idx="330">
                  <c:v>1838.2190499999999</c:v>
                </c:pt>
                <c:pt idx="331">
                  <c:v>4215.6740399999999</c:v>
                </c:pt>
                <c:pt idx="332">
                  <c:v>2869.8481400000001</c:v>
                </c:pt>
                <c:pt idx="333">
                  <c:v>1193.8372300000001</c:v>
                </c:pt>
                <c:pt idx="334">
                  <c:v>1998.5281399999999</c:v>
                </c:pt>
                <c:pt idx="335">
                  <c:v>2899.2324899999999</c:v>
                </c:pt>
                <c:pt idx="336">
                  <c:v>4145.5689199999997</c:v>
                </c:pt>
                <c:pt idx="337">
                  <c:v>2681.4473699999999</c:v>
                </c:pt>
                <c:pt idx="338">
                  <c:v>1343.2281399999999</c:v>
                </c:pt>
                <c:pt idx="339">
                  <c:v>2275.9681399999999</c:v>
                </c:pt>
                <c:pt idx="340">
                  <c:v>2532.7614800000001</c:v>
                </c:pt>
                <c:pt idx="341">
                  <c:v>2348.2769800000001</c:v>
                </c:pt>
                <c:pt idx="342">
                  <c:v>2666.4486900000002</c:v>
                </c:pt>
                <c:pt idx="343">
                  <c:v>1847.92814</c:v>
                </c:pt>
                <c:pt idx="344">
                  <c:v>2244.7059199999999</c:v>
                </c:pt>
                <c:pt idx="345">
                  <c:v>2165.1672699999999</c:v>
                </c:pt>
                <c:pt idx="346">
                  <c:v>1564.2109700000001</c:v>
                </c:pt>
                <c:pt idx="347">
                  <c:v>3759.5261799999998</c:v>
                </c:pt>
                <c:pt idx="348">
                  <c:v>2871.5746100000001</c:v>
                </c:pt>
                <c:pt idx="349">
                  <c:v>2493.50414</c:v>
                </c:pt>
                <c:pt idx="350">
                  <c:v>1120.85671</c:v>
                </c:pt>
                <c:pt idx="351">
                  <c:v>4798.4052700000002</c:v>
                </c:pt>
                <c:pt idx="352">
                  <c:v>3578.4187099999999</c:v>
                </c:pt>
                <c:pt idx="353">
                  <c:v>2756.1390299999998</c:v>
                </c:pt>
                <c:pt idx="354">
                  <c:v>2959.971</c:v>
                </c:pt>
                <c:pt idx="355">
                  <c:v>5813.1519200000002</c:v>
                </c:pt>
                <c:pt idx="356">
                  <c:v>4948.4749599999996</c:v>
                </c:pt>
                <c:pt idx="357">
                  <c:v>3840.8194899999999</c:v>
                </c:pt>
                <c:pt idx="358">
                  <c:v>1993.2283199999999</c:v>
                </c:pt>
                <c:pt idx="359">
                  <c:v>4385.3047900000001</c:v>
                </c:pt>
                <c:pt idx="360">
                  <c:v>4592.7106999999996</c:v>
                </c:pt>
                <c:pt idx="361">
                  <c:v>7148.4766600000003</c:v>
                </c:pt>
                <c:pt idx="362">
                  <c:v>3159.2074600000001</c:v>
                </c:pt>
                <c:pt idx="363">
                  <c:v>4766.4916199999998</c:v>
                </c:pt>
                <c:pt idx="364">
                  <c:v>3704.1436199999998</c:v>
                </c:pt>
                <c:pt idx="365">
                  <c:v>3205.0714600000001</c:v>
                </c:pt>
                <c:pt idx="366">
                  <c:v>5784.0545099999999</c:v>
                </c:pt>
                <c:pt idx="367">
                  <c:v>3135.03748</c:v>
                </c:pt>
                <c:pt idx="368">
                  <c:v>3555.6071700000002</c:v>
                </c:pt>
                <c:pt idx="369">
                  <c:v>5346.1707200000001</c:v>
                </c:pt>
                <c:pt idx="370">
                  <c:v>2862.76766</c:v>
                </c:pt>
                <c:pt idx="371">
                  <c:v>4175.7468900000003</c:v>
                </c:pt>
                <c:pt idx="372">
                  <c:v>4551.1685399999997</c:v>
                </c:pt>
                <c:pt idx="373">
                  <c:v>4164.4708600000004</c:v>
                </c:pt>
                <c:pt idx="374">
                  <c:v>4782.7604300000003</c:v>
                </c:pt>
                <c:pt idx="375">
                  <c:v>4773.0920699999997</c:v>
                </c:pt>
                <c:pt idx="376">
                  <c:v>2948.66453</c:v>
                </c:pt>
                <c:pt idx="377">
                  <c:v>2852.1275300000002</c:v>
                </c:pt>
                <c:pt idx="378">
                  <c:v>3620.9945299999999</c:v>
                </c:pt>
                <c:pt idx="379">
                  <c:v>3490.1527599999999</c:v>
                </c:pt>
                <c:pt idx="380">
                  <c:v>3612.76775</c:v>
                </c:pt>
                <c:pt idx="381">
                  <c:v>4086.36445</c:v>
                </c:pt>
                <c:pt idx="382">
                  <c:v>4883.0919999999996</c:v>
                </c:pt>
                <c:pt idx="383">
                  <c:v>4228.2130500000003</c:v>
                </c:pt>
                <c:pt idx="384">
                  <c:v>5664.5735800000002</c:v>
                </c:pt>
                <c:pt idx="385">
                  <c:v>11071.683800000001</c:v>
                </c:pt>
                <c:pt idx="386">
                  <c:v>4252.8416200000001</c:v>
                </c:pt>
                <c:pt idx="387">
                  <c:v>2438.7301499999999</c:v>
                </c:pt>
                <c:pt idx="388">
                  <c:v>8292.5749099999994</c:v>
                </c:pt>
                <c:pt idx="389">
                  <c:v>3508.6875500000001</c:v>
                </c:pt>
                <c:pt idx="390">
                  <c:v>6192.3957799999998</c:v>
                </c:pt>
                <c:pt idx="391">
                  <c:v>3183.99206</c:v>
                </c:pt>
                <c:pt idx="392">
                  <c:v>5197.0015800000001</c:v>
                </c:pt>
                <c:pt idx="393">
                  <c:v>5417.3474100000003</c:v>
                </c:pt>
                <c:pt idx="394">
                  <c:v>4564.1795599999996</c:v>
                </c:pt>
                <c:pt idx="395">
                  <c:v>1960.7928099999999</c:v>
                </c:pt>
                <c:pt idx="396">
                  <c:v>2144.7599100000002</c:v>
                </c:pt>
                <c:pt idx="397">
                  <c:v>5563.0882700000002</c:v>
                </c:pt>
                <c:pt idx="398">
                  <c:v>3779.6349100000002</c:v>
                </c:pt>
                <c:pt idx="399">
                  <c:v>2792.64401</c:v>
                </c:pt>
                <c:pt idx="400">
                  <c:v>3714.5914400000001</c:v>
                </c:pt>
                <c:pt idx="401">
                  <c:v>2729.9315200000001</c:v>
                </c:pt>
                <c:pt idx="402">
                  <c:v>4807.8394600000001</c:v>
                </c:pt>
                <c:pt idx="403">
                  <c:v>3140.25396</c:v>
                </c:pt>
                <c:pt idx="404">
                  <c:v>3805.91473</c:v>
                </c:pt>
                <c:pt idx="405">
                  <c:v>3928.5381400000001</c:v>
                </c:pt>
                <c:pt idx="406">
                  <c:v>7426.7924499999999</c:v>
                </c:pt>
                <c:pt idx="407">
                  <c:v>3295.1349100000002</c:v>
                </c:pt>
                <c:pt idx="408">
                  <c:v>3866.7492000000002</c:v>
                </c:pt>
                <c:pt idx="409">
                  <c:v>4005.9465100000002</c:v>
                </c:pt>
                <c:pt idx="410">
                  <c:v>4183.2008500000002</c:v>
                </c:pt>
                <c:pt idx="411">
                  <c:v>4976.0768500000004</c:v>
                </c:pt>
                <c:pt idx="412">
                  <c:v>4745.3273099999997</c:v>
                </c:pt>
                <c:pt idx="413">
                  <c:v>2882.4625000000001</c:v>
                </c:pt>
                <c:pt idx="414">
                  <c:v>4274.5841899999996</c:v>
                </c:pt>
                <c:pt idx="415">
                  <c:v>1620.13491</c:v>
                </c:pt>
                <c:pt idx="416">
                  <c:v>4361.8167299999996</c:v>
                </c:pt>
                <c:pt idx="417">
                  <c:v>4110.3638300000002</c:v>
                </c:pt>
                <c:pt idx="418">
                  <c:v>3015.5677500000002</c:v>
                </c:pt>
                <c:pt idx="419">
                  <c:v>4416.4319400000004</c:v>
                </c:pt>
                <c:pt idx="420">
                  <c:v>2891.5749099999998</c:v>
                </c:pt>
                <c:pt idx="421">
                  <c:v>1229.47974</c:v>
                </c:pt>
                <c:pt idx="422">
                  <c:v>3378.2625699999999</c:v>
                </c:pt>
                <c:pt idx="423">
                  <c:v>4021.0804600000001</c:v>
                </c:pt>
                <c:pt idx="424">
                  <c:v>4150.9682499999999</c:v>
                </c:pt>
                <c:pt idx="425">
                  <c:v>3718.1349100000002</c:v>
                </c:pt>
                <c:pt idx="426">
                  <c:v>4360.1032400000004</c:v>
                </c:pt>
                <c:pt idx="427">
                  <c:v>2852.7460299999998</c:v>
                </c:pt>
                <c:pt idx="428">
                  <c:v>5705.0699800000002</c:v>
                </c:pt>
                <c:pt idx="429">
                  <c:v>4264.2001300000002</c:v>
                </c:pt>
                <c:pt idx="430">
                  <c:v>5514.1852699999999</c:v>
                </c:pt>
                <c:pt idx="431">
                  <c:v>2099.4584399999999</c:v>
                </c:pt>
                <c:pt idx="432">
                  <c:v>4024.1121899999998</c:v>
                </c:pt>
                <c:pt idx="433">
                  <c:v>3257.4588600000002</c:v>
                </c:pt>
                <c:pt idx="434">
                  <c:v>6569.7660599999999</c:v>
                </c:pt>
                <c:pt idx="435">
                  <c:v>2433.9749099999999</c:v>
                </c:pt>
                <c:pt idx="436">
                  <c:v>3818.4710500000001</c:v>
                </c:pt>
                <c:pt idx="437">
                  <c:v>4890.5001300000004</c:v>
                </c:pt>
                <c:pt idx="438">
                  <c:v>7056.0036600000003</c:v>
                </c:pt>
                <c:pt idx="439">
                  <c:v>5046.1349099999998</c:v>
                </c:pt>
                <c:pt idx="440">
                  <c:v>1885.2301500000001</c:v>
                </c:pt>
                <c:pt idx="441">
                  <c:v>2696.6349100000002</c:v>
                </c:pt>
                <c:pt idx="442">
                  <c:v>4042.06122</c:v>
                </c:pt>
                <c:pt idx="443">
                  <c:v>3134.63618</c:v>
                </c:pt>
                <c:pt idx="444">
                  <c:v>4570.1524399999998</c:v>
                </c:pt>
                <c:pt idx="445">
                  <c:v>3622.0957899999999</c:v>
                </c:pt>
                <c:pt idx="446">
                  <c:v>1727.3617200000001</c:v>
                </c:pt>
                <c:pt idx="447">
                  <c:v>3501.5786400000002</c:v>
                </c:pt>
                <c:pt idx="448">
                  <c:v>1605.9271200000001</c:v>
                </c:pt>
                <c:pt idx="449">
                  <c:v>970.50137700000005</c:v>
                </c:pt>
                <c:pt idx="450">
                  <c:v>1492.1152300000001</c:v>
                </c:pt>
                <c:pt idx="451">
                  <c:v>3013.90146</c:v>
                </c:pt>
                <c:pt idx="452">
                  <c:v>1300.4396899999999</c:v>
                </c:pt>
                <c:pt idx="453">
                  <c:v>1542.2041999999999</c:v>
                </c:pt>
                <c:pt idx="454">
                  <c:v>3831.4062699999999</c:v>
                </c:pt>
                <c:pt idx="455">
                  <c:v>3057.41948</c:v>
                </c:pt>
                <c:pt idx="456">
                  <c:v>2212.6243800000002</c:v>
                </c:pt>
                <c:pt idx="457">
                  <c:v>999.631889</c:v>
                </c:pt>
                <c:pt idx="458">
                  <c:v>1480.8861199999999</c:v>
                </c:pt>
                <c:pt idx="459">
                  <c:v>3906.9798500000002</c:v>
                </c:pt>
                <c:pt idx="460">
                  <c:v>1636.4069199999999</c:v>
                </c:pt>
                <c:pt idx="461">
                  <c:v>2634.9811</c:v>
                </c:pt>
                <c:pt idx="462">
                  <c:v>1480.9209000000001</c:v>
                </c:pt>
                <c:pt idx="463">
                  <c:v>2762.9086400000001</c:v>
                </c:pt>
                <c:pt idx="464">
                  <c:v>4684.1064399999996</c:v>
                </c:pt>
                <c:pt idx="465">
                  <c:v>1862.52207</c:v>
                </c:pt>
                <c:pt idx="466">
                  <c:v>2074.4043999999999</c:v>
                </c:pt>
                <c:pt idx="467">
                  <c:v>2867.8393799999999</c:v>
                </c:pt>
                <c:pt idx="468">
                  <c:v>2163.8277600000001</c:v>
                </c:pt>
                <c:pt idx="469">
                  <c:v>3451.6022899999998</c:v>
                </c:pt>
                <c:pt idx="470">
                  <c:v>4070.5517</c:v>
                </c:pt>
                <c:pt idx="471">
                  <c:v>2980.7123499999998</c:v>
                </c:pt>
                <c:pt idx="472">
                  <c:v>2165.4306200000001</c:v>
                </c:pt>
                <c:pt idx="473">
                  <c:v>2334.52036</c:v>
                </c:pt>
                <c:pt idx="474">
                  <c:v>1538.81673</c:v>
                </c:pt>
                <c:pt idx="475">
                  <c:v>0</c:v>
                </c:pt>
                <c:pt idx="476">
                  <c:v>1957.82314</c:v>
                </c:pt>
                <c:pt idx="477">
                  <c:v>2134.6026299999999</c:v>
                </c:pt>
                <c:pt idx="478">
                  <c:v>2190.05699</c:v>
                </c:pt>
                <c:pt idx="479">
                  <c:v>1477.0621699999999</c:v>
                </c:pt>
                <c:pt idx="480">
                  <c:v>2430.5839099999998</c:v>
                </c:pt>
                <c:pt idx="481">
                  <c:v>2598.86652</c:v>
                </c:pt>
                <c:pt idx="482">
                  <c:v>836.37198100000001</c:v>
                </c:pt>
                <c:pt idx="483">
                  <c:v>1042.93318</c:v>
                </c:pt>
                <c:pt idx="484">
                  <c:v>1280.2170900000001</c:v>
                </c:pt>
                <c:pt idx="485">
                  <c:v>1868.64985</c:v>
                </c:pt>
                <c:pt idx="486">
                  <c:v>2934.31727</c:v>
                </c:pt>
                <c:pt idx="487">
                  <c:v>2088.2764299999999</c:v>
                </c:pt>
                <c:pt idx="488">
                  <c:v>2078.3159700000001</c:v>
                </c:pt>
                <c:pt idx="489">
                  <c:v>1444.8523299999999</c:v>
                </c:pt>
                <c:pt idx="490">
                  <c:v>3869.2961300000002</c:v>
                </c:pt>
                <c:pt idx="491">
                  <c:v>1696.4884999999999</c:v>
                </c:pt>
                <c:pt idx="492">
                  <c:v>3346.1098499999998</c:v>
                </c:pt>
                <c:pt idx="493">
                  <c:v>756.29521299999999</c:v>
                </c:pt>
                <c:pt idx="494">
                  <c:v>2081.78469</c:v>
                </c:pt>
                <c:pt idx="495">
                  <c:v>3448.84411</c:v>
                </c:pt>
                <c:pt idx="496">
                  <c:v>3642.4695499999998</c:v>
                </c:pt>
                <c:pt idx="497">
                  <c:v>3136.19472</c:v>
                </c:pt>
                <c:pt idx="498">
                  <c:v>4016.98866</c:v>
                </c:pt>
                <c:pt idx="499">
                  <c:v>1829.89924</c:v>
                </c:pt>
                <c:pt idx="500">
                  <c:v>3297.6619500000002</c:v>
                </c:pt>
                <c:pt idx="501">
                  <c:v>3099.6747</c:v>
                </c:pt>
                <c:pt idx="502">
                  <c:v>1660.1794600000001</c:v>
                </c:pt>
                <c:pt idx="503">
                  <c:v>4237.5470800000003</c:v>
                </c:pt>
                <c:pt idx="504">
                  <c:v>2126.1199799999999</c:v>
                </c:pt>
                <c:pt idx="505">
                  <c:v>3962.0532199999998</c:v>
                </c:pt>
                <c:pt idx="506">
                  <c:v>979.44493899999998</c:v>
                </c:pt>
                <c:pt idx="507">
                  <c:v>2218.0252999999998</c:v>
                </c:pt>
                <c:pt idx="508">
                  <c:v>3031.1333599999998</c:v>
                </c:pt>
                <c:pt idx="509">
                  <c:v>2520.3794600000001</c:v>
                </c:pt>
                <c:pt idx="510">
                  <c:v>1129.7128</c:v>
                </c:pt>
                <c:pt idx="511">
                  <c:v>2255.0242699999999</c:v>
                </c:pt>
                <c:pt idx="512">
                  <c:v>1356.3396600000001</c:v>
                </c:pt>
                <c:pt idx="513">
                  <c:v>1395.7128</c:v>
                </c:pt>
                <c:pt idx="514">
                  <c:v>1467.79026</c:v>
                </c:pt>
                <c:pt idx="515">
                  <c:v>2323.52232</c:v>
                </c:pt>
                <c:pt idx="516">
                  <c:v>1248.7128</c:v>
                </c:pt>
                <c:pt idx="517">
                  <c:v>3821.0175599999998</c:v>
                </c:pt>
                <c:pt idx="518">
                  <c:v>854.71279600000003</c:v>
                </c:pt>
                <c:pt idx="519">
                  <c:v>2238.4889199999998</c:v>
                </c:pt>
                <c:pt idx="520">
                  <c:v>2778.5794599999999</c:v>
                </c:pt>
                <c:pt idx="521">
                  <c:v>2127.9128000000001</c:v>
                </c:pt>
                <c:pt idx="522">
                  <c:v>2560.2786900000001</c:v>
                </c:pt>
                <c:pt idx="523">
                  <c:v>2480.2107999999998</c:v>
                </c:pt>
                <c:pt idx="524">
                  <c:v>6043.7478799999999</c:v>
                </c:pt>
                <c:pt idx="525">
                  <c:v>1473.3072</c:v>
                </c:pt>
                <c:pt idx="526">
                  <c:v>767.86204999999995</c:v>
                </c:pt>
                <c:pt idx="527">
                  <c:v>1615.44649</c:v>
                </c:pt>
                <c:pt idx="528">
                  <c:v>3367.2718</c:v>
                </c:pt>
                <c:pt idx="529">
                  <c:v>835.71279600000003</c:v>
                </c:pt>
                <c:pt idx="530">
                  <c:v>1430.3671200000001</c:v>
                </c:pt>
                <c:pt idx="531">
                  <c:v>3451.7419199999999</c:v>
                </c:pt>
                <c:pt idx="532">
                  <c:v>2873.09989</c:v>
                </c:pt>
                <c:pt idx="533">
                  <c:v>171.414288</c:v>
                </c:pt>
                <c:pt idx="534">
                  <c:v>963.12529600000005</c:v>
                </c:pt>
                <c:pt idx="535">
                  <c:v>2865.3274700000002</c:v>
                </c:pt>
                <c:pt idx="536">
                  <c:v>2094.8818099999999</c:v>
                </c:pt>
                <c:pt idx="537">
                  <c:v>0</c:v>
                </c:pt>
                <c:pt idx="538">
                  <c:v>78.712795900000003</c:v>
                </c:pt>
                <c:pt idx="539">
                  <c:v>4472.6427400000002</c:v>
                </c:pt>
                <c:pt idx="540">
                  <c:v>3752.0039400000001</c:v>
                </c:pt>
                <c:pt idx="541">
                  <c:v>2324.72127</c:v>
                </c:pt>
                <c:pt idx="542">
                  <c:v>1894.42905</c:v>
                </c:pt>
                <c:pt idx="543">
                  <c:v>2851.1902399999999</c:v>
                </c:pt>
                <c:pt idx="544">
                  <c:v>1587.70841</c:v>
                </c:pt>
                <c:pt idx="545">
                  <c:v>4335.7667700000002</c:v>
                </c:pt>
                <c:pt idx="546">
                  <c:v>3321.7856000000002</c:v>
                </c:pt>
                <c:pt idx="547">
                  <c:v>4980.5502999999999</c:v>
                </c:pt>
                <c:pt idx="548">
                  <c:v>3273.1088300000001</c:v>
                </c:pt>
                <c:pt idx="549">
                  <c:v>5754.5165900000002</c:v>
                </c:pt>
                <c:pt idx="550">
                  <c:v>5473.1845899999998</c:v>
                </c:pt>
                <c:pt idx="551">
                  <c:v>3595.0425399999999</c:v>
                </c:pt>
                <c:pt idx="552">
                  <c:v>4049.88222</c:v>
                </c:pt>
                <c:pt idx="553">
                  <c:v>5144.5526200000004</c:v>
                </c:pt>
                <c:pt idx="554">
                  <c:v>5490.9833799999997</c:v>
                </c:pt>
                <c:pt idx="555">
                  <c:v>4645.1558100000002</c:v>
                </c:pt>
                <c:pt idx="556">
                  <c:v>3741.6082500000002</c:v>
                </c:pt>
                <c:pt idx="557">
                  <c:v>2982.49109</c:v>
                </c:pt>
                <c:pt idx="558">
                  <c:v>2989.1160100000002</c:v>
                </c:pt>
                <c:pt idx="559">
                  <c:v>3377.1386000000002</c:v>
                </c:pt>
                <c:pt idx="560">
                  <c:v>8501.6556799999998</c:v>
                </c:pt>
                <c:pt idx="561">
                  <c:v>3868.0416399999999</c:v>
                </c:pt>
                <c:pt idx="562">
                  <c:v>3603.2921900000001</c:v>
                </c:pt>
                <c:pt idx="563">
                  <c:v>1254.0906500000001</c:v>
                </c:pt>
                <c:pt idx="564">
                  <c:v>3866.37039</c:v>
                </c:pt>
                <c:pt idx="565">
                  <c:v>3413.2255399999999</c:v>
                </c:pt>
                <c:pt idx="566">
                  <c:v>2021.71489</c:v>
                </c:pt>
                <c:pt idx="567">
                  <c:v>3029.3290000000002</c:v>
                </c:pt>
                <c:pt idx="568">
                  <c:v>3545.6967100000002</c:v>
                </c:pt>
                <c:pt idx="569">
                  <c:v>2300.3781899999999</c:v>
                </c:pt>
                <c:pt idx="570">
                  <c:v>2859.90526</c:v>
                </c:pt>
                <c:pt idx="571">
                  <c:v>3916.8133800000001</c:v>
                </c:pt>
                <c:pt idx="572">
                  <c:v>4076.4095299999999</c:v>
                </c:pt>
                <c:pt idx="573">
                  <c:v>4591.11276</c:v>
                </c:pt>
                <c:pt idx="574">
                  <c:v>3667.6140099999998</c:v>
                </c:pt>
                <c:pt idx="575">
                  <c:v>2939.7459899999999</c:v>
                </c:pt>
                <c:pt idx="576">
                  <c:v>3756.3066199999998</c:v>
                </c:pt>
                <c:pt idx="577">
                  <c:v>2235.2744899999998</c:v>
                </c:pt>
                <c:pt idx="578">
                  <c:v>3284.7685000000001</c:v>
                </c:pt>
                <c:pt idx="579">
                  <c:v>2800.1840699999998</c:v>
                </c:pt>
                <c:pt idx="580">
                  <c:v>1647.4447299999999</c:v>
                </c:pt>
                <c:pt idx="581">
                  <c:v>2592.0309099999999</c:v>
                </c:pt>
                <c:pt idx="582">
                  <c:v>3504.1068500000001</c:v>
                </c:pt>
                <c:pt idx="583">
                  <c:v>1767.34058</c:v>
                </c:pt>
                <c:pt idx="584">
                  <c:v>2513.3859499999999</c:v>
                </c:pt>
                <c:pt idx="585">
                  <c:v>1879.8237999999999</c:v>
                </c:pt>
                <c:pt idx="586">
                  <c:v>1298.4807000000001</c:v>
                </c:pt>
                <c:pt idx="587">
                  <c:v>2246.5940099999998</c:v>
                </c:pt>
                <c:pt idx="588">
                  <c:v>1980.6655800000001</c:v>
                </c:pt>
                <c:pt idx="589">
                  <c:v>3680.2594899999999</c:v>
                </c:pt>
                <c:pt idx="590">
                  <c:v>4013.6925099999999</c:v>
                </c:pt>
                <c:pt idx="591">
                  <c:v>2478.0373199999999</c:v>
                </c:pt>
                <c:pt idx="592">
                  <c:v>1055.46558</c:v>
                </c:pt>
                <c:pt idx="593">
                  <c:v>2925.2096999999999</c:v>
                </c:pt>
                <c:pt idx="594">
                  <c:v>1850.4349400000001</c:v>
                </c:pt>
                <c:pt idx="595">
                  <c:v>2201.0351900000001</c:v>
                </c:pt>
                <c:pt idx="596">
                  <c:v>5397.6555799999996</c:v>
                </c:pt>
                <c:pt idx="597">
                  <c:v>3384.4418099999998</c:v>
                </c:pt>
                <c:pt idx="598">
                  <c:v>1709.83376</c:v>
                </c:pt>
                <c:pt idx="599">
                  <c:v>1354.86304</c:v>
                </c:pt>
                <c:pt idx="600">
                  <c:v>1933.2400700000001</c:v>
                </c:pt>
                <c:pt idx="601">
                  <c:v>2724.4469600000002</c:v>
                </c:pt>
                <c:pt idx="602">
                  <c:v>2620.1734799999999</c:v>
                </c:pt>
                <c:pt idx="603">
                  <c:v>1722.6555800000001</c:v>
                </c:pt>
                <c:pt idx="604">
                  <c:v>4395.1853899999996</c:v>
                </c:pt>
                <c:pt idx="605">
                  <c:v>1793.55195</c:v>
                </c:pt>
                <c:pt idx="606">
                  <c:v>2283.3363399999998</c:v>
                </c:pt>
                <c:pt idx="607">
                  <c:v>1586.3570500000001</c:v>
                </c:pt>
                <c:pt idx="608">
                  <c:v>2345.6064900000001</c:v>
                </c:pt>
                <c:pt idx="609">
                  <c:v>2519.4366399999999</c:v>
                </c:pt>
                <c:pt idx="610">
                  <c:v>2648.6452100000001</c:v>
                </c:pt>
                <c:pt idx="611">
                  <c:v>1646.4174499999999</c:v>
                </c:pt>
                <c:pt idx="612">
                  <c:v>1974.0721900000001</c:v>
                </c:pt>
                <c:pt idx="613">
                  <c:v>1573.6822500000001</c:v>
                </c:pt>
                <c:pt idx="614">
                  <c:v>3195.9260300000001</c:v>
                </c:pt>
                <c:pt idx="615">
                  <c:v>2754.6430300000002</c:v>
                </c:pt>
                <c:pt idx="616">
                  <c:v>3688.2196600000002</c:v>
                </c:pt>
                <c:pt idx="617">
                  <c:v>1088.2883099999999</c:v>
                </c:pt>
                <c:pt idx="618">
                  <c:v>3199.5507899999998</c:v>
                </c:pt>
                <c:pt idx="619">
                  <c:v>2882.7711399999998</c:v>
                </c:pt>
                <c:pt idx="620">
                  <c:v>3313.5870100000002</c:v>
                </c:pt>
                <c:pt idx="621">
                  <c:v>1627.83701</c:v>
                </c:pt>
                <c:pt idx="622">
                  <c:v>2239.1465400000002</c:v>
                </c:pt>
                <c:pt idx="623">
                  <c:v>1446.9947500000001</c:v>
                </c:pt>
                <c:pt idx="624">
                  <c:v>2638.1017900000002</c:v>
                </c:pt>
                <c:pt idx="625">
                  <c:v>3009.14716</c:v>
                </c:pt>
                <c:pt idx="626">
                  <c:v>1425.4084399999999</c:v>
                </c:pt>
                <c:pt idx="627">
                  <c:v>4080.26982</c:v>
                </c:pt>
                <c:pt idx="628">
                  <c:v>4510.5290000000005</c:v>
                </c:pt>
                <c:pt idx="629">
                  <c:v>6539.1597099999999</c:v>
                </c:pt>
                <c:pt idx="630">
                  <c:v>4207.3517700000002</c:v>
                </c:pt>
                <c:pt idx="631">
                  <c:v>2181.7820200000001</c:v>
                </c:pt>
                <c:pt idx="632">
                  <c:v>5804.5730599999997</c:v>
                </c:pt>
                <c:pt idx="633">
                  <c:v>1041.8637100000001</c:v>
                </c:pt>
                <c:pt idx="634">
                  <c:v>1068.9118699999999</c:v>
                </c:pt>
                <c:pt idx="635">
                  <c:v>916.92174899999998</c:v>
                </c:pt>
                <c:pt idx="636">
                  <c:v>3778.1891999999998</c:v>
                </c:pt>
                <c:pt idx="637">
                  <c:v>3423.5887499999999</c:v>
                </c:pt>
                <c:pt idx="638">
                  <c:v>4466.4800400000004</c:v>
                </c:pt>
                <c:pt idx="639">
                  <c:v>4241.4739600000003</c:v>
                </c:pt>
                <c:pt idx="640">
                  <c:v>2454.8319499999998</c:v>
                </c:pt>
                <c:pt idx="641">
                  <c:v>4430.2250000000004</c:v>
                </c:pt>
                <c:pt idx="642">
                  <c:v>1985.4128599999999</c:v>
                </c:pt>
                <c:pt idx="643">
                  <c:v>2937.0001999999999</c:v>
                </c:pt>
                <c:pt idx="644">
                  <c:v>4522.7884899999999</c:v>
                </c:pt>
                <c:pt idx="645">
                  <c:v>3951.64032</c:v>
                </c:pt>
                <c:pt idx="646">
                  <c:v>523.496489</c:v>
                </c:pt>
                <c:pt idx="647">
                  <c:v>3025.7523700000002</c:v>
                </c:pt>
                <c:pt idx="648">
                  <c:v>7691.3055100000001</c:v>
                </c:pt>
                <c:pt idx="649">
                  <c:v>6525.2981600000003</c:v>
                </c:pt>
                <c:pt idx="650">
                  <c:v>9068.1598799999992</c:v>
                </c:pt>
                <c:pt idx="651">
                  <c:v>2052.3060300000002</c:v>
                </c:pt>
                <c:pt idx="652">
                  <c:v>2154.11852</c:v>
                </c:pt>
                <c:pt idx="653">
                  <c:v>3023.7937499999998</c:v>
                </c:pt>
                <c:pt idx="654">
                  <c:v>4198.6170499999998</c:v>
                </c:pt>
                <c:pt idx="655">
                  <c:v>99.712898199999998</c:v>
                </c:pt>
                <c:pt idx="656">
                  <c:v>2700.8453599999998</c:v>
                </c:pt>
                <c:pt idx="657">
                  <c:v>3596.6055099999999</c:v>
                </c:pt>
                <c:pt idx="658">
                  <c:v>0</c:v>
                </c:pt>
                <c:pt idx="659">
                  <c:v>1143.47594</c:v>
                </c:pt>
                <c:pt idx="660">
                  <c:v>1594.0468100000001</c:v>
                </c:pt>
                <c:pt idx="661">
                  <c:v>3159.87102</c:v>
                </c:pt>
                <c:pt idx="662">
                  <c:v>228.39374900000001</c:v>
                </c:pt>
                <c:pt idx="663">
                  <c:v>0</c:v>
                </c:pt>
                <c:pt idx="664">
                  <c:v>0</c:v>
                </c:pt>
                <c:pt idx="665">
                  <c:v>2933.9558000000002</c:v>
                </c:pt>
                <c:pt idx="666">
                  <c:v>3260.7298300000002</c:v>
                </c:pt>
                <c:pt idx="667">
                  <c:v>3036.2679800000001</c:v>
                </c:pt>
                <c:pt idx="668">
                  <c:v>4787.8571300000003</c:v>
                </c:pt>
                <c:pt idx="669">
                  <c:v>2850.6917400000002</c:v>
                </c:pt>
                <c:pt idx="670">
                  <c:v>1537.49128</c:v>
                </c:pt>
                <c:pt idx="671">
                  <c:v>3307.2830600000002</c:v>
                </c:pt>
                <c:pt idx="672">
                  <c:v>2317.74602</c:v>
                </c:pt>
                <c:pt idx="673">
                  <c:v>3227.6327099999999</c:v>
                </c:pt>
                <c:pt idx="674">
                  <c:v>2172.6360399999999</c:v>
                </c:pt>
                <c:pt idx="675">
                  <c:v>3387.7321299999999</c:v>
                </c:pt>
                <c:pt idx="676">
                  <c:v>2154.01316</c:v>
                </c:pt>
                <c:pt idx="677">
                  <c:v>3276.4151000000002</c:v>
                </c:pt>
                <c:pt idx="678">
                  <c:v>3914.4908300000002</c:v>
                </c:pt>
                <c:pt idx="679">
                  <c:v>3261.3168999999998</c:v>
                </c:pt>
                <c:pt idx="680">
                  <c:v>2518.06403</c:v>
                </c:pt>
                <c:pt idx="681">
                  <c:v>4045.8842599999998</c:v>
                </c:pt>
                <c:pt idx="682">
                  <c:v>3926.5494399999998</c:v>
                </c:pt>
                <c:pt idx="683">
                  <c:v>3902.5237999999999</c:v>
                </c:pt>
                <c:pt idx="684">
                  <c:v>2725.2900300000001</c:v>
                </c:pt>
                <c:pt idx="685">
                  <c:v>3979.01028</c:v>
                </c:pt>
                <c:pt idx="686">
                  <c:v>3445.3498800000002</c:v>
                </c:pt>
                <c:pt idx="687">
                  <c:v>3207.0237999999999</c:v>
                </c:pt>
                <c:pt idx="688">
                  <c:v>3189.0560500000001</c:v>
                </c:pt>
                <c:pt idx="689">
                  <c:v>2884.6221599999999</c:v>
                </c:pt>
                <c:pt idx="690">
                  <c:v>2900.5237999999999</c:v>
                </c:pt>
                <c:pt idx="691">
                  <c:v>2761.8634200000001</c:v>
                </c:pt>
                <c:pt idx="692">
                  <c:v>1872.4661000000001</c:v>
                </c:pt>
                <c:pt idx="693">
                  <c:v>2680.2584900000002</c:v>
                </c:pt>
                <c:pt idx="694">
                  <c:v>2958.6696299999999</c:v>
                </c:pt>
                <c:pt idx="695">
                  <c:v>1835.7152900000001</c:v>
                </c:pt>
                <c:pt idx="696">
                  <c:v>4398.9067800000003</c:v>
                </c:pt>
                <c:pt idx="697">
                  <c:v>2529.4151000000002</c:v>
                </c:pt>
                <c:pt idx="698">
                  <c:v>3269.7015700000002</c:v>
                </c:pt>
                <c:pt idx="699">
                  <c:v>2330.31925</c:v>
                </c:pt>
                <c:pt idx="700">
                  <c:v>3220.37745</c:v>
                </c:pt>
                <c:pt idx="701">
                  <c:v>2997.16482</c:v>
                </c:pt>
                <c:pt idx="702">
                  <c:v>2824.2002699999998</c:v>
                </c:pt>
                <c:pt idx="703">
                  <c:v>1846.7496000000001</c:v>
                </c:pt>
                <c:pt idx="704">
                  <c:v>2310.00767</c:v>
                </c:pt>
                <c:pt idx="705">
                  <c:v>601.45928000000004</c:v>
                </c:pt>
                <c:pt idx="706">
                  <c:v>1202.33025</c:v>
                </c:pt>
                <c:pt idx="707">
                  <c:v>1277.0904599999999</c:v>
                </c:pt>
                <c:pt idx="708">
                  <c:v>1800.8904600000001</c:v>
                </c:pt>
                <c:pt idx="709">
                  <c:v>1746.2380800000001</c:v>
                </c:pt>
                <c:pt idx="710">
                  <c:v>1860.5608299999999</c:v>
                </c:pt>
                <c:pt idx="711">
                  <c:v>1476.0437999999999</c:v>
                </c:pt>
                <c:pt idx="712">
                  <c:v>1732.2629300000001</c:v>
                </c:pt>
                <c:pt idx="713">
                  <c:v>1780.8281400000001</c:v>
                </c:pt>
                <c:pt idx="714">
                  <c:v>2105.5714200000002</c:v>
                </c:pt>
                <c:pt idx="715">
                  <c:v>2029.0237999999999</c:v>
                </c:pt>
                <c:pt idx="716">
                  <c:v>634.87673800000005</c:v>
                </c:pt>
                <c:pt idx="717">
                  <c:v>1763.80951</c:v>
                </c:pt>
                <c:pt idx="718">
                  <c:v>4205.1904599999998</c:v>
                </c:pt>
                <c:pt idx="719">
                  <c:v>815.92379600000004</c:v>
                </c:pt>
                <c:pt idx="720">
                  <c:v>3203.1352900000002</c:v>
                </c:pt>
                <c:pt idx="721">
                  <c:v>2966.0614799999998</c:v>
                </c:pt>
                <c:pt idx="722">
                  <c:v>2761.0635499999999</c:v>
                </c:pt>
                <c:pt idx="723">
                  <c:v>2345.9699000000001</c:v>
                </c:pt>
                <c:pt idx="724">
                  <c:v>3818.6352900000002</c:v>
                </c:pt>
                <c:pt idx="725">
                  <c:v>2403.15672</c:v>
                </c:pt>
                <c:pt idx="726">
                  <c:v>2969.50686</c:v>
                </c:pt>
                <c:pt idx="727">
                  <c:v>1493.6852899999999</c:v>
                </c:pt>
                <c:pt idx="728">
                  <c:v>4025.9815199999998</c:v>
                </c:pt>
                <c:pt idx="729">
                  <c:v>2892.44893</c:v>
                </c:pt>
                <c:pt idx="730">
                  <c:v>2795.8580200000001</c:v>
                </c:pt>
                <c:pt idx="731">
                  <c:v>2609.3545199999999</c:v>
                </c:pt>
                <c:pt idx="732">
                  <c:v>4667.5711099999999</c:v>
                </c:pt>
                <c:pt idx="733">
                  <c:v>3787.61654</c:v>
                </c:pt>
                <c:pt idx="734">
                  <c:v>2079.96029</c:v>
                </c:pt>
                <c:pt idx="735">
                  <c:v>1631.58529</c:v>
                </c:pt>
                <c:pt idx="736">
                  <c:v>2892.2749399999998</c:v>
                </c:pt>
                <c:pt idx="737">
                  <c:v>6444.2829599999995</c:v>
                </c:pt>
                <c:pt idx="738">
                  <c:v>6083.6147000000001</c:v>
                </c:pt>
                <c:pt idx="739">
                  <c:v>2768.34719</c:v>
                </c:pt>
                <c:pt idx="740">
                  <c:v>2852.15672</c:v>
                </c:pt>
                <c:pt idx="741">
                  <c:v>2596.3052899999998</c:v>
                </c:pt>
                <c:pt idx="742">
                  <c:v>2273.7671099999998</c:v>
                </c:pt>
                <c:pt idx="743">
                  <c:v>2161.9034700000002</c:v>
                </c:pt>
                <c:pt idx="744">
                  <c:v>1769.58529</c:v>
                </c:pt>
                <c:pt idx="745">
                  <c:v>5013.2168700000002</c:v>
                </c:pt>
                <c:pt idx="746">
                  <c:v>2470.2519600000001</c:v>
                </c:pt>
                <c:pt idx="747">
                  <c:v>2341.08529</c:v>
                </c:pt>
                <c:pt idx="748">
                  <c:v>4808.9489299999996</c:v>
                </c:pt>
                <c:pt idx="749">
                  <c:v>5110.8316699999996</c:v>
                </c:pt>
                <c:pt idx="750">
                  <c:v>3577.85196</c:v>
                </c:pt>
                <c:pt idx="751">
                  <c:v>3110.7995799999999</c:v>
                </c:pt>
                <c:pt idx="752">
                  <c:v>3961.8125599999998</c:v>
                </c:pt>
                <c:pt idx="753">
                  <c:v>1965.58529</c:v>
                </c:pt>
                <c:pt idx="754">
                  <c:v>3027.6441100000002</c:v>
                </c:pt>
                <c:pt idx="755">
                  <c:v>3410.0320999999999</c:v>
                </c:pt>
                <c:pt idx="756">
                  <c:v>3234.3452900000002</c:v>
                </c:pt>
                <c:pt idx="757">
                  <c:v>4461.0348299999996</c:v>
                </c:pt>
                <c:pt idx="758">
                  <c:v>3785.7368000000001</c:v>
                </c:pt>
                <c:pt idx="759">
                  <c:v>2921.84845</c:v>
                </c:pt>
                <c:pt idx="760">
                  <c:v>2083.58529</c:v>
                </c:pt>
                <c:pt idx="761">
                  <c:v>3349.29117</c:v>
                </c:pt>
                <c:pt idx="762">
                  <c:v>8380.0055799999991</c:v>
                </c:pt>
                <c:pt idx="763">
                  <c:v>2459.3747600000002</c:v>
                </c:pt>
                <c:pt idx="764">
                  <c:v>3215.2936199999999</c:v>
                </c:pt>
                <c:pt idx="765">
                  <c:v>5121.1237499999997</c:v>
                </c:pt>
                <c:pt idx="766">
                  <c:v>3403.88832</c:v>
                </c:pt>
                <c:pt idx="767">
                  <c:v>5100.7852899999998</c:v>
                </c:pt>
                <c:pt idx="768">
                  <c:v>7756.6297299999997</c:v>
                </c:pt>
                <c:pt idx="769">
                  <c:v>2606.08529</c:v>
                </c:pt>
                <c:pt idx="770">
                  <c:v>3909.4741800000002</c:v>
                </c:pt>
                <c:pt idx="771">
                  <c:v>3465.58529</c:v>
                </c:pt>
                <c:pt idx="772">
                  <c:v>2924.83529</c:v>
                </c:pt>
                <c:pt idx="773">
                  <c:v>3330.0063399999999</c:v>
                </c:pt>
                <c:pt idx="774">
                  <c:v>4115.2168700000002</c:v>
                </c:pt>
                <c:pt idx="775">
                  <c:v>3716.89563</c:v>
                </c:pt>
                <c:pt idx="776">
                  <c:v>4152.3567199999998</c:v>
                </c:pt>
                <c:pt idx="777">
                  <c:v>3885.4515200000001</c:v>
                </c:pt>
                <c:pt idx="778">
                  <c:v>8727.0803599999999</c:v>
                </c:pt>
                <c:pt idx="779">
                  <c:v>5341.5458099999996</c:v>
                </c:pt>
                <c:pt idx="780">
                  <c:v>4352.2193699999998</c:v>
                </c:pt>
                <c:pt idx="781">
                  <c:v>12534.8639</c:v>
                </c:pt>
                <c:pt idx="782">
                  <c:v>3695.1334499999998</c:v>
                </c:pt>
                <c:pt idx="783">
                  <c:v>3363.3618700000002</c:v>
                </c:pt>
                <c:pt idx="784">
                  <c:v>3928.1151799999998</c:v>
                </c:pt>
                <c:pt idx="785">
                  <c:v>2182.5036</c:v>
                </c:pt>
                <c:pt idx="786">
                  <c:v>3527.1243899999999</c:v>
                </c:pt>
                <c:pt idx="787">
                  <c:v>7137.5254400000003</c:v>
                </c:pt>
                <c:pt idx="788">
                  <c:v>4478.8802800000003</c:v>
                </c:pt>
                <c:pt idx="789">
                  <c:v>4848.3770800000002</c:v>
                </c:pt>
                <c:pt idx="790">
                  <c:v>7172.4640200000003</c:v>
                </c:pt>
                <c:pt idx="791">
                  <c:v>4323.5353800000003</c:v>
                </c:pt>
                <c:pt idx="792">
                  <c:v>2775.53485</c:v>
                </c:pt>
                <c:pt idx="793">
                  <c:v>3096.0096100000001</c:v>
                </c:pt>
                <c:pt idx="794">
                  <c:v>3789.1550900000002</c:v>
                </c:pt>
                <c:pt idx="795">
                  <c:v>4027.2111300000001</c:v>
                </c:pt>
                <c:pt idx="796">
                  <c:v>5116.4880499999999</c:v>
                </c:pt>
                <c:pt idx="797">
                  <c:v>3270.0608900000002</c:v>
                </c:pt>
                <c:pt idx="798">
                  <c:v>4911.6265199999998</c:v>
                </c:pt>
                <c:pt idx="799">
                  <c:v>3890.03341</c:v>
                </c:pt>
                <c:pt idx="800">
                  <c:v>5044.2907999999998</c:v>
                </c:pt>
                <c:pt idx="801">
                  <c:v>2998.7719699999998</c:v>
                </c:pt>
                <c:pt idx="802">
                  <c:v>2747.6228099999998</c:v>
                </c:pt>
                <c:pt idx="803">
                  <c:v>2482.8477899999998</c:v>
                </c:pt>
                <c:pt idx="804">
                  <c:v>4775.5439100000003</c:v>
                </c:pt>
                <c:pt idx="805">
                  <c:v>4135.7613000000001</c:v>
                </c:pt>
                <c:pt idx="806">
                  <c:v>4833.84825</c:v>
                </c:pt>
                <c:pt idx="807">
                  <c:v>1996.1525999999999</c:v>
                </c:pt>
                <c:pt idx="808">
                  <c:v>4182.8946999999998</c:v>
                </c:pt>
                <c:pt idx="809">
                  <c:v>4081.2589499999999</c:v>
                </c:pt>
                <c:pt idx="810">
                  <c:v>3067.0697599999999</c:v>
                </c:pt>
                <c:pt idx="811">
                  <c:v>3470.1122300000002</c:v>
                </c:pt>
                <c:pt idx="812">
                  <c:v>3073.2836600000001</c:v>
                </c:pt>
                <c:pt idx="813">
                  <c:v>3099.2136099999998</c:v>
                </c:pt>
                <c:pt idx="814">
                  <c:v>2196.39318</c:v>
                </c:pt>
                <c:pt idx="815">
                  <c:v>4042.9005900000002</c:v>
                </c:pt>
                <c:pt idx="816">
                  <c:v>2022.5537899999999</c:v>
                </c:pt>
                <c:pt idx="817">
                  <c:v>2600.9765200000002</c:v>
                </c:pt>
                <c:pt idx="818">
                  <c:v>1830.7265199999999</c:v>
                </c:pt>
                <c:pt idx="819">
                  <c:v>1753.0265199999999</c:v>
                </c:pt>
                <c:pt idx="820">
                  <c:v>3754.1423</c:v>
                </c:pt>
                <c:pt idx="821">
                  <c:v>2301.3265200000001</c:v>
                </c:pt>
                <c:pt idx="822">
                  <c:v>3636.6446999999998</c:v>
                </c:pt>
                <c:pt idx="823">
                  <c:v>2441.5265199999999</c:v>
                </c:pt>
                <c:pt idx="824">
                  <c:v>6399.4931800000004</c:v>
                </c:pt>
                <c:pt idx="825">
                  <c:v>2026.7015200000001</c:v>
                </c:pt>
                <c:pt idx="826">
                  <c:v>2529.13301</c:v>
                </c:pt>
                <c:pt idx="827">
                  <c:v>2744.6278000000002</c:v>
                </c:pt>
                <c:pt idx="828">
                  <c:v>2963.18613</c:v>
                </c:pt>
                <c:pt idx="829">
                  <c:v>1983.6278</c:v>
                </c:pt>
                <c:pt idx="830">
                  <c:v>1849.0719799999999</c:v>
                </c:pt>
                <c:pt idx="831">
                  <c:v>2331.4899799999998</c:v>
                </c:pt>
                <c:pt idx="832">
                  <c:v>3229.9634599999999</c:v>
                </c:pt>
                <c:pt idx="833">
                  <c:v>5618.1822899999997</c:v>
                </c:pt>
                <c:pt idx="834">
                  <c:v>3260.71848</c:v>
                </c:pt>
                <c:pt idx="835">
                  <c:v>3588.8973599999999</c:v>
                </c:pt>
                <c:pt idx="836">
                  <c:v>2136.1575600000001</c:v>
                </c:pt>
                <c:pt idx="837">
                  <c:v>2915.0678400000002</c:v>
                </c:pt>
                <c:pt idx="838">
                  <c:v>2417.6694699999998</c:v>
                </c:pt>
                <c:pt idx="839">
                  <c:v>2344.7951499999999</c:v>
                </c:pt>
                <c:pt idx="840">
                  <c:v>4652.4914699999999</c:v>
                </c:pt>
                <c:pt idx="841">
                  <c:v>2992.93613</c:v>
                </c:pt>
                <c:pt idx="842">
                  <c:v>2677.3565400000002</c:v>
                </c:pt>
                <c:pt idx="843">
                  <c:v>1970.19327</c:v>
                </c:pt>
                <c:pt idx="844">
                  <c:v>3060.1543099999999</c:v>
                </c:pt>
                <c:pt idx="845">
                  <c:v>2970.4442399999998</c:v>
                </c:pt>
                <c:pt idx="846">
                  <c:v>2631.78613</c:v>
                </c:pt>
                <c:pt idx="847">
                  <c:v>2342.3104899999998</c:v>
                </c:pt>
                <c:pt idx="848">
                  <c:v>2805.1885900000002</c:v>
                </c:pt>
                <c:pt idx="849">
                  <c:v>3123.7755299999999</c:v>
                </c:pt>
                <c:pt idx="850">
                  <c:v>1920.57017</c:v>
                </c:pt>
                <c:pt idx="851">
                  <c:v>4266.7528000000002</c:v>
                </c:pt>
                <c:pt idx="852">
                  <c:v>2143.7547399999999</c:v>
                </c:pt>
                <c:pt idx="853">
                  <c:v>1920.6027999999999</c:v>
                </c:pt>
                <c:pt idx="854">
                  <c:v>2442.3055199999999</c:v>
                </c:pt>
                <c:pt idx="855">
                  <c:v>1953.24089</c:v>
                </c:pt>
                <c:pt idx="856">
                  <c:v>4839.9298799999997</c:v>
                </c:pt>
                <c:pt idx="857">
                  <c:v>4034.9584</c:v>
                </c:pt>
                <c:pt idx="858">
                  <c:v>3374.9393100000002</c:v>
                </c:pt>
                <c:pt idx="859">
                  <c:v>4440.76037</c:v>
                </c:pt>
                <c:pt idx="860">
                  <c:v>2076.1885900000002</c:v>
                </c:pt>
                <c:pt idx="861">
                  <c:v>2007.3515199999999</c:v>
                </c:pt>
                <c:pt idx="862">
                  <c:v>2236.0729700000002</c:v>
                </c:pt>
                <c:pt idx="863">
                  <c:v>2298.5454300000001</c:v>
                </c:pt>
                <c:pt idx="864">
                  <c:v>3021.63159</c:v>
                </c:pt>
                <c:pt idx="865">
                  <c:v>2866.5147000000002</c:v>
                </c:pt>
                <c:pt idx="866">
                  <c:v>3121.2361299999998</c:v>
                </c:pt>
                <c:pt idx="867">
                  <c:v>2069.10536</c:v>
                </c:pt>
                <c:pt idx="868">
                  <c:v>2733.5028000000002</c:v>
                </c:pt>
                <c:pt idx="869">
                  <c:v>2252.60176</c:v>
                </c:pt>
                <c:pt idx="870">
                  <c:v>2712.6194700000001</c:v>
                </c:pt>
                <c:pt idx="871">
                  <c:v>2143.7561300000002</c:v>
                </c:pt>
                <c:pt idx="872">
                  <c:v>3073.8935099999999</c:v>
                </c:pt>
                <c:pt idx="873">
                  <c:v>1562.98197</c:v>
                </c:pt>
                <c:pt idx="874">
                  <c:v>2469.28962</c:v>
                </c:pt>
                <c:pt idx="875">
                  <c:v>2211.80125</c:v>
                </c:pt>
                <c:pt idx="876">
                  <c:v>2731.1745900000001</c:v>
                </c:pt>
                <c:pt idx="877">
                  <c:v>2294.4724999999999</c:v>
                </c:pt>
                <c:pt idx="878">
                  <c:v>2211.3361300000001</c:v>
                </c:pt>
                <c:pt idx="879">
                  <c:v>1642.8429799999999</c:v>
                </c:pt>
                <c:pt idx="880">
                  <c:v>1843.30387</c:v>
                </c:pt>
                <c:pt idx="881">
                  <c:v>2438.4617699999999</c:v>
                </c:pt>
                <c:pt idx="882">
                  <c:v>1271.2505000000001</c:v>
                </c:pt>
                <c:pt idx="883">
                  <c:v>2560.4100800000001</c:v>
                </c:pt>
                <c:pt idx="884">
                  <c:v>3362.5418100000002</c:v>
                </c:pt>
                <c:pt idx="885">
                  <c:v>1842.3073199999999</c:v>
                </c:pt>
                <c:pt idx="886">
                  <c:v>2547.4050499999998</c:v>
                </c:pt>
                <c:pt idx="887">
                  <c:v>3369.2326499999999</c:v>
                </c:pt>
                <c:pt idx="888">
                  <c:v>2416.7674499999998</c:v>
                </c:pt>
                <c:pt idx="889">
                  <c:v>2966.1355600000002</c:v>
                </c:pt>
                <c:pt idx="890">
                  <c:v>3777.0321100000001</c:v>
                </c:pt>
                <c:pt idx="891">
                  <c:v>2785.5291900000002</c:v>
                </c:pt>
                <c:pt idx="892">
                  <c:v>3658.2817500000001</c:v>
                </c:pt>
                <c:pt idx="893">
                  <c:v>2934.3729499999999</c:v>
                </c:pt>
                <c:pt idx="894">
                  <c:v>4154.86769</c:v>
                </c:pt>
                <c:pt idx="895">
                  <c:v>3175.21641</c:v>
                </c:pt>
                <c:pt idx="896">
                  <c:v>2881.1435799999999</c:v>
                </c:pt>
                <c:pt idx="897">
                  <c:v>2263.3792199999998</c:v>
                </c:pt>
                <c:pt idx="898">
                  <c:v>4445.0686800000003</c:v>
                </c:pt>
                <c:pt idx="899">
                  <c:v>4678.2505000000001</c:v>
                </c:pt>
                <c:pt idx="900">
                  <c:v>2561.4073699999999</c:v>
                </c:pt>
                <c:pt idx="901">
                  <c:v>3438.9171700000002</c:v>
                </c:pt>
                <c:pt idx="902">
                  <c:v>2595.2505000000001</c:v>
                </c:pt>
                <c:pt idx="903">
                  <c:v>2368.1342199999999</c:v>
                </c:pt>
                <c:pt idx="904">
                  <c:v>2190.5542999999998</c:v>
                </c:pt>
                <c:pt idx="905">
                  <c:v>2576.72811</c:v>
                </c:pt>
                <c:pt idx="906">
                  <c:v>2575.2231099999999</c:v>
                </c:pt>
                <c:pt idx="907">
                  <c:v>2268.8649999999998</c:v>
                </c:pt>
                <c:pt idx="908">
                  <c:v>3283.5330100000001</c:v>
                </c:pt>
                <c:pt idx="909">
                  <c:v>4130.3074999999999</c:v>
                </c:pt>
                <c:pt idx="910">
                  <c:v>2414.8505</c:v>
                </c:pt>
                <c:pt idx="911">
                  <c:v>2231.77828</c:v>
                </c:pt>
                <c:pt idx="912">
                  <c:v>1377.80765</c:v>
                </c:pt>
                <c:pt idx="913">
                  <c:v>4930.8868700000003</c:v>
                </c:pt>
                <c:pt idx="914">
                  <c:v>2829.2640200000001</c:v>
                </c:pt>
                <c:pt idx="915">
                  <c:v>2550.62147</c:v>
                </c:pt>
                <c:pt idx="916">
                  <c:v>3061.7446199999999</c:v>
                </c:pt>
                <c:pt idx="917">
                  <c:v>4355.8789200000001</c:v>
                </c:pt>
                <c:pt idx="918">
                  <c:v>2293.9026800000001</c:v>
                </c:pt>
                <c:pt idx="919">
                  <c:v>2620.74089</c:v>
                </c:pt>
                <c:pt idx="920">
                  <c:v>3285.2505000000001</c:v>
                </c:pt>
                <c:pt idx="921">
                  <c:v>3415.8155000000002</c:v>
                </c:pt>
                <c:pt idx="922">
                  <c:v>2544.9282800000001</c:v>
                </c:pt>
                <c:pt idx="923">
                  <c:v>2913.9777800000002</c:v>
                </c:pt>
                <c:pt idx="924">
                  <c:v>2533.9171700000002</c:v>
                </c:pt>
                <c:pt idx="925">
                  <c:v>1670.12661</c:v>
                </c:pt>
                <c:pt idx="926">
                  <c:v>4232.31592</c:v>
                </c:pt>
                <c:pt idx="927">
                  <c:v>2312.5408200000002</c:v>
                </c:pt>
                <c:pt idx="928">
                  <c:v>1830.4504999999999</c:v>
                </c:pt>
                <c:pt idx="929">
                  <c:v>2105.1838400000001</c:v>
                </c:pt>
                <c:pt idx="930">
                  <c:v>1963.2996800000001</c:v>
                </c:pt>
                <c:pt idx="931">
                  <c:v>1192.86067</c:v>
                </c:pt>
                <c:pt idx="932">
                  <c:v>2644.5708100000002</c:v>
                </c:pt>
                <c:pt idx="933">
                  <c:v>3119.81502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9F-3D4F-AF49-F22974677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1360655"/>
        <c:axId val="891627215"/>
      </c:scatterChart>
      <c:valAx>
        <c:axId val="891360655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1627215"/>
        <c:crosses val="autoZero"/>
        <c:crossBetween val="midCat"/>
      </c:valAx>
      <c:valAx>
        <c:axId val="891627215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136065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8.xml"/><Relationship Id="rId18" Type="http://schemas.openxmlformats.org/officeDocument/2006/relationships/chart" Target="../charts/chart23.xml"/><Relationship Id="rId26" Type="http://schemas.openxmlformats.org/officeDocument/2006/relationships/chart" Target="../charts/chart31.xml"/><Relationship Id="rId39" Type="http://schemas.openxmlformats.org/officeDocument/2006/relationships/chart" Target="../charts/chart44.xml"/><Relationship Id="rId21" Type="http://schemas.openxmlformats.org/officeDocument/2006/relationships/chart" Target="../charts/chart26.xml"/><Relationship Id="rId34" Type="http://schemas.openxmlformats.org/officeDocument/2006/relationships/chart" Target="../charts/chart39.xml"/><Relationship Id="rId42" Type="http://schemas.openxmlformats.org/officeDocument/2006/relationships/chart" Target="../charts/chart47.xml"/><Relationship Id="rId47" Type="http://schemas.openxmlformats.org/officeDocument/2006/relationships/chart" Target="../charts/chart52.xml"/><Relationship Id="rId50" Type="http://schemas.openxmlformats.org/officeDocument/2006/relationships/chart" Target="../charts/chart55.xml"/><Relationship Id="rId55" Type="http://schemas.openxmlformats.org/officeDocument/2006/relationships/chart" Target="../charts/chart60.xml"/><Relationship Id="rId7" Type="http://schemas.openxmlformats.org/officeDocument/2006/relationships/chart" Target="../charts/chart12.xml"/><Relationship Id="rId2" Type="http://schemas.openxmlformats.org/officeDocument/2006/relationships/chart" Target="../charts/chart7.xml"/><Relationship Id="rId16" Type="http://schemas.openxmlformats.org/officeDocument/2006/relationships/chart" Target="../charts/chart21.xml"/><Relationship Id="rId29" Type="http://schemas.openxmlformats.org/officeDocument/2006/relationships/chart" Target="../charts/chart34.xml"/><Relationship Id="rId11" Type="http://schemas.openxmlformats.org/officeDocument/2006/relationships/chart" Target="../charts/chart16.xml"/><Relationship Id="rId24" Type="http://schemas.openxmlformats.org/officeDocument/2006/relationships/chart" Target="../charts/chart29.xml"/><Relationship Id="rId32" Type="http://schemas.openxmlformats.org/officeDocument/2006/relationships/chart" Target="../charts/chart37.xml"/><Relationship Id="rId37" Type="http://schemas.openxmlformats.org/officeDocument/2006/relationships/chart" Target="../charts/chart42.xml"/><Relationship Id="rId40" Type="http://schemas.openxmlformats.org/officeDocument/2006/relationships/chart" Target="../charts/chart45.xml"/><Relationship Id="rId45" Type="http://schemas.openxmlformats.org/officeDocument/2006/relationships/chart" Target="../charts/chart50.xml"/><Relationship Id="rId53" Type="http://schemas.openxmlformats.org/officeDocument/2006/relationships/chart" Target="../charts/chart58.xml"/><Relationship Id="rId5" Type="http://schemas.openxmlformats.org/officeDocument/2006/relationships/chart" Target="../charts/chart10.xml"/><Relationship Id="rId10" Type="http://schemas.openxmlformats.org/officeDocument/2006/relationships/chart" Target="../charts/chart15.xml"/><Relationship Id="rId19" Type="http://schemas.openxmlformats.org/officeDocument/2006/relationships/chart" Target="../charts/chart24.xml"/><Relationship Id="rId31" Type="http://schemas.openxmlformats.org/officeDocument/2006/relationships/chart" Target="../charts/chart36.xml"/><Relationship Id="rId44" Type="http://schemas.openxmlformats.org/officeDocument/2006/relationships/chart" Target="../charts/chart49.xml"/><Relationship Id="rId52" Type="http://schemas.openxmlformats.org/officeDocument/2006/relationships/chart" Target="../charts/chart57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Relationship Id="rId14" Type="http://schemas.openxmlformats.org/officeDocument/2006/relationships/chart" Target="../charts/chart19.xml"/><Relationship Id="rId22" Type="http://schemas.openxmlformats.org/officeDocument/2006/relationships/chart" Target="../charts/chart27.xml"/><Relationship Id="rId27" Type="http://schemas.openxmlformats.org/officeDocument/2006/relationships/chart" Target="../charts/chart32.xml"/><Relationship Id="rId30" Type="http://schemas.openxmlformats.org/officeDocument/2006/relationships/chart" Target="../charts/chart35.xml"/><Relationship Id="rId35" Type="http://schemas.openxmlformats.org/officeDocument/2006/relationships/chart" Target="../charts/chart40.xml"/><Relationship Id="rId43" Type="http://schemas.openxmlformats.org/officeDocument/2006/relationships/chart" Target="../charts/chart48.xml"/><Relationship Id="rId48" Type="http://schemas.openxmlformats.org/officeDocument/2006/relationships/chart" Target="../charts/chart53.xml"/><Relationship Id="rId56" Type="http://schemas.openxmlformats.org/officeDocument/2006/relationships/chart" Target="../charts/chart61.xml"/><Relationship Id="rId8" Type="http://schemas.openxmlformats.org/officeDocument/2006/relationships/chart" Target="../charts/chart13.xml"/><Relationship Id="rId51" Type="http://schemas.openxmlformats.org/officeDocument/2006/relationships/chart" Target="../charts/chart56.xml"/><Relationship Id="rId3" Type="http://schemas.openxmlformats.org/officeDocument/2006/relationships/chart" Target="../charts/chart8.xml"/><Relationship Id="rId12" Type="http://schemas.openxmlformats.org/officeDocument/2006/relationships/chart" Target="../charts/chart17.xml"/><Relationship Id="rId17" Type="http://schemas.openxmlformats.org/officeDocument/2006/relationships/chart" Target="../charts/chart22.xml"/><Relationship Id="rId25" Type="http://schemas.openxmlformats.org/officeDocument/2006/relationships/chart" Target="../charts/chart30.xml"/><Relationship Id="rId33" Type="http://schemas.openxmlformats.org/officeDocument/2006/relationships/chart" Target="../charts/chart38.xml"/><Relationship Id="rId38" Type="http://schemas.openxmlformats.org/officeDocument/2006/relationships/chart" Target="../charts/chart43.xml"/><Relationship Id="rId46" Type="http://schemas.openxmlformats.org/officeDocument/2006/relationships/chart" Target="../charts/chart51.xml"/><Relationship Id="rId20" Type="http://schemas.openxmlformats.org/officeDocument/2006/relationships/chart" Target="../charts/chart25.xml"/><Relationship Id="rId41" Type="http://schemas.openxmlformats.org/officeDocument/2006/relationships/chart" Target="../charts/chart46.xml"/><Relationship Id="rId54" Type="http://schemas.openxmlformats.org/officeDocument/2006/relationships/chart" Target="../charts/chart59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15" Type="http://schemas.openxmlformats.org/officeDocument/2006/relationships/chart" Target="../charts/chart20.xml"/><Relationship Id="rId23" Type="http://schemas.openxmlformats.org/officeDocument/2006/relationships/chart" Target="../charts/chart28.xml"/><Relationship Id="rId28" Type="http://schemas.openxmlformats.org/officeDocument/2006/relationships/chart" Target="../charts/chart33.xml"/><Relationship Id="rId36" Type="http://schemas.openxmlformats.org/officeDocument/2006/relationships/chart" Target="../charts/chart41.xml"/><Relationship Id="rId49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5" Type="http://schemas.openxmlformats.org/officeDocument/2006/relationships/chart" Target="../charts/chart66.xml"/><Relationship Id="rId4" Type="http://schemas.openxmlformats.org/officeDocument/2006/relationships/chart" Target="../charts/chart6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671272</xdr:colOff>
      <xdr:row>0</xdr:row>
      <xdr:rowOff>0</xdr:rowOff>
    </xdr:from>
    <xdr:to>
      <xdr:col>5</xdr:col>
      <xdr:colOff>545028</xdr:colOff>
      <xdr:row>7</xdr:row>
      <xdr:rowOff>143463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C7AAA64-760B-634F-B7E9-8EC1CF18D8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771664</xdr:colOff>
      <xdr:row>0</xdr:row>
      <xdr:rowOff>8784</xdr:rowOff>
    </xdr:from>
    <xdr:to>
      <xdr:col>3</xdr:col>
      <xdr:colOff>645421</xdr:colOff>
      <xdr:row>7</xdr:row>
      <xdr:rowOff>152247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7025BA-0E07-7440-AE9D-9C5226B35F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504100</xdr:colOff>
      <xdr:row>0</xdr:row>
      <xdr:rowOff>0</xdr:rowOff>
    </xdr:from>
    <xdr:to>
      <xdr:col>7</xdr:col>
      <xdr:colOff>377857</xdr:colOff>
      <xdr:row>7</xdr:row>
      <xdr:rowOff>143463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D63DCD-D8DC-7047-87A6-327E24751A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417014</xdr:colOff>
      <xdr:row>12</xdr:row>
      <xdr:rowOff>170597</xdr:rowOff>
    </xdr:from>
    <xdr:to>
      <xdr:col>4</xdr:col>
      <xdr:colOff>596709</xdr:colOff>
      <xdr:row>22</xdr:row>
      <xdr:rowOff>103875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B4BB35C-3CEF-3E49-A7D4-8A7325F80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</xdr:col>
      <xdr:colOff>650344</xdr:colOff>
      <xdr:row>7</xdr:row>
      <xdr:rowOff>165012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F3F2A4F-6381-460F-AB75-EEDB211527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139004</xdr:colOff>
      <xdr:row>62</xdr:row>
      <xdr:rowOff>65594</xdr:rowOff>
    </xdr:from>
    <xdr:to>
      <xdr:col>7</xdr:col>
      <xdr:colOff>501915</xdr:colOff>
      <xdr:row>76</xdr:row>
      <xdr:rowOff>125992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3FC623C-DB8D-4949-A7DA-D861D30BB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193453</xdr:colOff>
      <xdr:row>47</xdr:row>
      <xdr:rowOff>55193</xdr:rowOff>
    </xdr:from>
    <xdr:to>
      <xdr:col>7</xdr:col>
      <xdr:colOff>528049</xdr:colOff>
      <xdr:row>61</xdr:row>
      <xdr:rowOff>135778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E86642-CC95-40A9-9D79-B0C5C9E209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264308</xdr:colOff>
      <xdr:row>47</xdr:row>
      <xdr:rowOff>140477</xdr:rowOff>
    </xdr:from>
    <xdr:to>
      <xdr:col>15</xdr:col>
      <xdr:colOff>243835</xdr:colOff>
      <xdr:row>62</xdr:row>
      <xdr:rowOff>143928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EBE814-5BE3-466F-81EC-E6A362399B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260429</xdr:colOff>
      <xdr:row>62</xdr:row>
      <xdr:rowOff>116061</xdr:rowOff>
    </xdr:from>
    <xdr:to>
      <xdr:col>15</xdr:col>
      <xdr:colOff>229073</xdr:colOff>
      <xdr:row>77</xdr:row>
      <xdr:rowOff>115430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B0970B-DDEC-4B94-8FDD-9B473FB7DA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45130</xdr:colOff>
      <xdr:row>0</xdr:row>
      <xdr:rowOff>32981</xdr:rowOff>
    </xdr:from>
    <xdr:to>
      <xdr:col>7</xdr:col>
      <xdr:colOff>25823</xdr:colOff>
      <xdr:row>16</xdr:row>
      <xdr:rowOff>48530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94CC895-064F-443D-9F7E-A6E85BC17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79310</xdr:colOff>
      <xdr:row>31</xdr:row>
      <xdr:rowOff>153864</xdr:rowOff>
    </xdr:from>
    <xdr:to>
      <xdr:col>7</xdr:col>
      <xdr:colOff>52034</xdr:colOff>
      <xdr:row>46</xdr:row>
      <xdr:rowOff>153162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05A9463-CC73-424E-992C-BEA0DAB5C9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247728</xdr:colOff>
      <xdr:row>47</xdr:row>
      <xdr:rowOff>124092</xdr:rowOff>
    </xdr:from>
    <xdr:to>
      <xdr:col>22</xdr:col>
      <xdr:colOff>268605</xdr:colOff>
      <xdr:row>63</xdr:row>
      <xdr:rowOff>34006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977FDE5-A816-467F-B552-9E8F3F18E4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349405</xdr:colOff>
      <xdr:row>47</xdr:row>
      <xdr:rowOff>141974</xdr:rowOff>
    </xdr:from>
    <xdr:to>
      <xdr:col>29</xdr:col>
      <xdr:colOff>370282</xdr:colOff>
      <xdr:row>63</xdr:row>
      <xdr:rowOff>65495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4D262B-86A6-448C-91A0-4148F7AD4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242301</xdr:colOff>
      <xdr:row>0</xdr:row>
      <xdr:rowOff>170143</xdr:rowOff>
    </xdr:from>
    <xdr:to>
      <xdr:col>14</xdr:col>
      <xdr:colOff>246383</xdr:colOff>
      <xdr:row>16</xdr:row>
      <xdr:rowOff>80216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CB2C1F3-4212-4CDC-BBC1-CE095B23A9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0</xdr:colOff>
      <xdr:row>63</xdr:row>
      <xdr:rowOff>0</xdr:rowOff>
    </xdr:from>
    <xdr:to>
      <xdr:col>23</xdr:col>
      <xdr:colOff>4082</xdr:colOff>
      <xdr:row>78</xdr:row>
      <xdr:rowOff>89807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A6F3D03-BB46-440D-B58B-85DCEBFFB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30</xdr:col>
      <xdr:colOff>0</xdr:colOff>
      <xdr:row>48</xdr:row>
      <xdr:rowOff>0</xdr:rowOff>
    </xdr:from>
    <xdr:to>
      <xdr:col>37</xdr:col>
      <xdr:colOff>2722</xdr:colOff>
      <xdr:row>63</xdr:row>
      <xdr:rowOff>92528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B832296F-6CA4-46BF-81E9-12385EFAC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4178</xdr:colOff>
      <xdr:row>1</xdr:row>
      <xdr:rowOff>32098</xdr:rowOff>
    </xdr:from>
    <xdr:to>
      <xdr:col>22</xdr:col>
      <xdr:colOff>7641</xdr:colOff>
      <xdr:row>16</xdr:row>
      <xdr:rowOff>105449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E89ACB2D-0701-4345-B286-BDAFB2B70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24</xdr:col>
      <xdr:colOff>0</xdr:colOff>
      <xdr:row>64</xdr:row>
      <xdr:rowOff>0</xdr:rowOff>
    </xdr:from>
    <xdr:to>
      <xdr:col>30</xdr:col>
      <xdr:colOff>647700</xdr:colOff>
      <xdr:row>79</xdr:row>
      <xdr:rowOff>89808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79E37747-A5CC-48DA-B9D7-8AB6072B2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37</xdr:col>
      <xdr:colOff>0</xdr:colOff>
      <xdr:row>48</xdr:row>
      <xdr:rowOff>0</xdr:rowOff>
    </xdr:from>
    <xdr:to>
      <xdr:col>44</xdr:col>
      <xdr:colOff>10432</xdr:colOff>
      <xdr:row>63</xdr:row>
      <xdr:rowOff>118382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EDDA7EEA-B707-4080-994C-16F5566FF4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22</xdr:col>
      <xdr:colOff>181179</xdr:colOff>
      <xdr:row>2</xdr:row>
      <xdr:rowOff>93293</xdr:rowOff>
    </xdr:from>
    <xdr:to>
      <xdr:col>29</xdr:col>
      <xdr:colOff>434357</xdr:colOff>
      <xdr:row>16</xdr:row>
      <xdr:rowOff>91052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84132602-55FD-4EFC-8C70-656DCB0333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277846</xdr:colOff>
      <xdr:row>31</xdr:row>
      <xdr:rowOff>166540</xdr:rowOff>
    </xdr:from>
    <xdr:to>
      <xdr:col>14</xdr:col>
      <xdr:colOff>555524</xdr:colOff>
      <xdr:row>46</xdr:row>
      <xdr:rowOff>13720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9C4E5DC2-6A87-4210-A079-D40F9E9826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30</xdr:col>
      <xdr:colOff>169287</xdr:colOff>
      <xdr:row>2</xdr:row>
      <xdr:rowOff>175280</xdr:rowOff>
    </xdr:from>
    <xdr:to>
      <xdr:col>37</xdr:col>
      <xdr:colOff>435069</xdr:colOff>
      <xdr:row>17</xdr:row>
      <xdr:rowOff>22463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F68DAE84-8ED1-47E4-8EDC-FFC16B8EF3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44</xdr:col>
      <xdr:colOff>0</xdr:colOff>
      <xdr:row>48</xdr:row>
      <xdr:rowOff>0</xdr:rowOff>
    </xdr:from>
    <xdr:to>
      <xdr:col>51</xdr:col>
      <xdr:colOff>277678</xdr:colOff>
      <xdr:row>62</xdr:row>
      <xdr:rowOff>30997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E7DAB977-C7FE-41EB-BD9F-C83B6CA757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31</xdr:col>
      <xdr:colOff>0</xdr:colOff>
      <xdr:row>64</xdr:row>
      <xdr:rowOff>-1</xdr:rowOff>
    </xdr:from>
    <xdr:to>
      <xdr:col>38</xdr:col>
      <xdr:colOff>86591</xdr:colOff>
      <xdr:row>79</xdr:row>
      <xdr:rowOff>21647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EC1821C4-BDEC-4EC3-A5D2-0860CDE78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37</xdr:col>
      <xdr:colOff>499182</xdr:colOff>
      <xdr:row>3</xdr:row>
      <xdr:rowOff>2426</xdr:rowOff>
    </xdr:from>
    <xdr:to>
      <xdr:col>45</xdr:col>
      <xdr:colOff>226649</xdr:colOff>
      <xdr:row>17</xdr:row>
      <xdr:rowOff>18012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ECB8950-1F46-4646-9F2B-719611E70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15</xdr:col>
      <xdr:colOff>100263</xdr:colOff>
      <xdr:row>32</xdr:row>
      <xdr:rowOff>150395</xdr:rowOff>
    </xdr:from>
    <xdr:to>
      <xdr:col>22</xdr:col>
      <xdr:colOff>398225</xdr:colOff>
      <xdr:row>46</xdr:row>
      <xdr:rowOff>158211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69D06218-1B0D-486A-BF98-369CA13DF3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38</xdr:col>
      <xdr:colOff>173182</xdr:colOff>
      <xdr:row>64</xdr:row>
      <xdr:rowOff>0</xdr:rowOff>
    </xdr:from>
    <xdr:to>
      <xdr:col>45</xdr:col>
      <xdr:colOff>502228</xdr:colOff>
      <xdr:row>78</xdr:row>
      <xdr:rowOff>15587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F7E050BB-436E-4122-97A9-E3299F8A66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45</xdr:col>
      <xdr:colOff>266724</xdr:colOff>
      <xdr:row>2</xdr:row>
      <xdr:rowOff>181245</xdr:rowOff>
    </xdr:from>
    <xdr:to>
      <xdr:col>52</xdr:col>
      <xdr:colOff>555688</xdr:colOff>
      <xdr:row>17</xdr:row>
      <xdr:rowOff>5245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48D547C0-02DC-4048-8A96-FE3531F2BC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52</xdr:col>
      <xdr:colOff>0</xdr:colOff>
      <xdr:row>48</xdr:row>
      <xdr:rowOff>0</xdr:rowOff>
    </xdr:from>
    <xdr:to>
      <xdr:col>59</xdr:col>
      <xdr:colOff>297962</xdr:colOff>
      <xdr:row>62</xdr:row>
      <xdr:rowOff>7816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E2DAF490-6535-4651-9D79-B55486B933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23</xdr:col>
      <xdr:colOff>100263</xdr:colOff>
      <xdr:row>33</xdr:row>
      <xdr:rowOff>150395</xdr:rowOff>
    </xdr:from>
    <xdr:to>
      <xdr:col>30</xdr:col>
      <xdr:colOff>398224</xdr:colOff>
      <xdr:row>47</xdr:row>
      <xdr:rowOff>158210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16F62431-6E53-4B4E-A635-C9DD8CA9D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60</xdr:col>
      <xdr:colOff>0</xdr:colOff>
      <xdr:row>48</xdr:row>
      <xdr:rowOff>0</xdr:rowOff>
    </xdr:from>
    <xdr:to>
      <xdr:col>67</xdr:col>
      <xdr:colOff>360948</xdr:colOff>
      <xdr:row>62</xdr:row>
      <xdr:rowOff>169779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36483912-0185-4EDA-8C33-D0994F3B49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66842</xdr:colOff>
      <xdr:row>16</xdr:row>
      <xdr:rowOff>133683</xdr:rowOff>
    </xdr:from>
    <xdr:to>
      <xdr:col>7</xdr:col>
      <xdr:colOff>427789</xdr:colOff>
      <xdr:row>31</xdr:row>
      <xdr:rowOff>119647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97CF00DC-7114-4E23-A764-701BCBA385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53</xdr:col>
      <xdr:colOff>0</xdr:colOff>
      <xdr:row>3</xdr:row>
      <xdr:rowOff>0</xdr:rowOff>
    </xdr:from>
    <xdr:to>
      <xdr:col>60</xdr:col>
      <xdr:colOff>265906</xdr:colOff>
      <xdr:row>16</xdr:row>
      <xdr:rowOff>163513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18B15429-7B6C-428D-ABC4-1D2D571B1A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68</xdr:col>
      <xdr:colOff>0</xdr:colOff>
      <xdr:row>48</xdr:row>
      <xdr:rowOff>0</xdr:rowOff>
    </xdr:from>
    <xdr:to>
      <xdr:col>75</xdr:col>
      <xdr:colOff>265906</xdr:colOff>
      <xdr:row>61</xdr:row>
      <xdr:rowOff>163512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D62462E1-2389-4B2C-B1AF-94CB529BA1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31</xdr:col>
      <xdr:colOff>0</xdr:colOff>
      <xdr:row>34</xdr:row>
      <xdr:rowOff>0</xdr:rowOff>
    </xdr:from>
    <xdr:to>
      <xdr:col>38</xdr:col>
      <xdr:colOff>265906</xdr:colOff>
      <xdr:row>47</xdr:row>
      <xdr:rowOff>163512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85DFAEA9-D0FE-4585-AA8A-2CB2E9CE70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75</xdr:col>
      <xdr:colOff>242092</xdr:colOff>
      <xdr:row>47</xdr:row>
      <xdr:rowOff>179954</xdr:rowOff>
    </xdr:from>
    <xdr:to>
      <xdr:col>82</xdr:col>
      <xdr:colOff>555510</xdr:colOff>
      <xdr:row>61</xdr:row>
      <xdr:rowOff>145029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id="{8B3E44CF-D647-4D04-B266-B748024F11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38</xdr:col>
      <xdr:colOff>377031</xdr:colOff>
      <xdr:row>33</xdr:row>
      <xdr:rowOff>99219</xdr:rowOff>
    </xdr:from>
    <xdr:to>
      <xdr:col>46</xdr:col>
      <xdr:colOff>27781</xdr:colOff>
      <xdr:row>47</xdr:row>
      <xdr:rowOff>64294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7BB62CF6-0E21-41E1-A000-88ADE48EB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46</xdr:col>
      <xdr:colOff>0</xdr:colOff>
      <xdr:row>63</xdr:row>
      <xdr:rowOff>127000</xdr:rowOff>
    </xdr:from>
    <xdr:to>
      <xdr:col>53</xdr:col>
      <xdr:colOff>349250</xdr:colOff>
      <xdr:row>78</xdr:row>
      <xdr:rowOff>12700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869F30E3-B1B4-4899-AA9C-37DE86EC0C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61</xdr:col>
      <xdr:colOff>0</xdr:colOff>
      <xdr:row>3</xdr:row>
      <xdr:rowOff>0</xdr:rowOff>
    </xdr:from>
    <xdr:to>
      <xdr:col>68</xdr:col>
      <xdr:colOff>349250</xdr:colOff>
      <xdr:row>17</xdr:row>
      <xdr:rowOff>76200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6C0330E3-B74D-43B2-AB28-88650437F8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68</xdr:col>
      <xdr:colOff>0</xdr:colOff>
      <xdr:row>3</xdr:row>
      <xdr:rowOff>0</xdr:rowOff>
    </xdr:from>
    <xdr:to>
      <xdr:col>75</xdr:col>
      <xdr:colOff>349250</xdr:colOff>
      <xdr:row>17</xdr:row>
      <xdr:rowOff>76200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id="{21AE45B7-E586-4B15-850A-AC829A9C3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54</xdr:col>
      <xdr:colOff>0</xdr:colOff>
      <xdr:row>64</xdr:row>
      <xdr:rowOff>0</xdr:rowOff>
    </xdr:from>
    <xdr:to>
      <xdr:col>61</xdr:col>
      <xdr:colOff>349250</xdr:colOff>
      <xdr:row>78</xdr:row>
      <xdr:rowOff>76200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5C8747DE-74CB-4A57-B086-F429AFC6F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46</xdr:col>
      <xdr:colOff>127000</xdr:colOff>
      <xdr:row>33</xdr:row>
      <xdr:rowOff>63500</xdr:rowOff>
    </xdr:from>
    <xdr:to>
      <xdr:col>53</xdr:col>
      <xdr:colOff>476250</xdr:colOff>
      <xdr:row>47</xdr:row>
      <xdr:rowOff>139700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id="{BC9AFB14-00E5-4405-9608-9F7D2AE79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82</xdr:col>
      <xdr:colOff>523875</xdr:colOff>
      <xdr:row>47</xdr:row>
      <xdr:rowOff>142875</xdr:rowOff>
    </xdr:from>
    <xdr:to>
      <xdr:col>89</xdr:col>
      <xdr:colOff>458337</xdr:colOff>
      <xdr:row>62</xdr:row>
      <xdr:rowOff>1770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C80B3E7B-5DAF-4966-A87F-87B6CF8C3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572861</xdr:colOff>
      <xdr:row>31</xdr:row>
      <xdr:rowOff>77561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id="{9227C63C-DB4D-49C2-84E6-586C79ED0E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62</xdr:col>
      <xdr:colOff>0</xdr:colOff>
      <xdr:row>64</xdr:row>
      <xdr:rowOff>0</xdr:rowOff>
    </xdr:from>
    <xdr:to>
      <xdr:col>68</xdr:col>
      <xdr:colOff>572861</xdr:colOff>
      <xdr:row>78</xdr:row>
      <xdr:rowOff>77561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F5304573-49FE-45BD-8AB0-27424E295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69</xdr:col>
      <xdr:colOff>0</xdr:colOff>
      <xdr:row>64</xdr:row>
      <xdr:rowOff>0</xdr:rowOff>
    </xdr:from>
    <xdr:to>
      <xdr:col>75</xdr:col>
      <xdr:colOff>572861</xdr:colOff>
      <xdr:row>78</xdr:row>
      <xdr:rowOff>77561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1AC6C166-B3EC-47BB-B651-1BB7A2798D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54</xdr:col>
      <xdr:colOff>0</xdr:colOff>
      <xdr:row>34</xdr:row>
      <xdr:rowOff>0</xdr:rowOff>
    </xdr:from>
    <xdr:to>
      <xdr:col>60</xdr:col>
      <xdr:colOff>572861</xdr:colOff>
      <xdr:row>48</xdr:row>
      <xdr:rowOff>77561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C717F710-5372-42B6-B710-82DD04960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61</xdr:col>
      <xdr:colOff>0</xdr:colOff>
      <xdr:row>34</xdr:row>
      <xdr:rowOff>0</xdr:rowOff>
    </xdr:from>
    <xdr:to>
      <xdr:col>67</xdr:col>
      <xdr:colOff>572861</xdr:colOff>
      <xdr:row>48</xdr:row>
      <xdr:rowOff>76200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84C50EF4-DB15-41F1-BED4-6CD5C24C3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76</xdr:col>
      <xdr:colOff>0</xdr:colOff>
      <xdr:row>64</xdr:row>
      <xdr:rowOff>0</xdr:rowOff>
    </xdr:from>
    <xdr:to>
      <xdr:col>82</xdr:col>
      <xdr:colOff>572861</xdr:colOff>
      <xdr:row>78</xdr:row>
      <xdr:rowOff>77561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0B2B4CB3-BE34-4F11-8415-9A63ABBF9A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68</xdr:col>
      <xdr:colOff>0</xdr:colOff>
      <xdr:row>34</xdr:row>
      <xdr:rowOff>0</xdr:rowOff>
    </xdr:from>
    <xdr:to>
      <xdr:col>74</xdr:col>
      <xdr:colOff>572861</xdr:colOff>
      <xdr:row>48</xdr:row>
      <xdr:rowOff>77561</xdr:rowOff>
    </xdr:to>
    <xdr:graphicFrame macro="">
      <xdr:nvGraphicFramePr>
        <xdr:cNvPr id="47" name="Chart 46">
          <a:extLst>
            <a:ext uri="{FF2B5EF4-FFF2-40B4-BE49-F238E27FC236}">
              <a16:creationId xmlns:a16="http://schemas.microsoft.com/office/drawing/2014/main" id="{AF9FD23E-E112-4FAF-A527-16D7DF3ABA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76</xdr:col>
      <xdr:colOff>0</xdr:colOff>
      <xdr:row>3</xdr:row>
      <xdr:rowOff>0</xdr:rowOff>
    </xdr:from>
    <xdr:to>
      <xdr:col>83</xdr:col>
      <xdr:colOff>159884</xdr:colOff>
      <xdr:row>17</xdr:row>
      <xdr:rowOff>125186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A1E93371-E29E-46D0-BA1B-65C976B43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83</xdr:col>
      <xdr:colOff>272142</xdr:colOff>
      <xdr:row>3</xdr:row>
      <xdr:rowOff>0</xdr:rowOff>
    </xdr:from>
    <xdr:to>
      <xdr:col>90</xdr:col>
      <xdr:colOff>436109</xdr:colOff>
      <xdr:row>17</xdr:row>
      <xdr:rowOff>123825</xdr:rowOff>
    </xdr:to>
    <xdr:graphicFrame macro="">
      <xdr:nvGraphicFramePr>
        <xdr:cNvPr id="49" name="Chart 48">
          <a:extLst>
            <a:ext uri="{FF2B5EF4-FFF2-40B4-BE49-F238E27FC236}">
              <a16:creationId xmlns:a16="http://schemas.microsoft.com/office/drawing/2014/main" id="{B5AE0F2B-7036-4B7C-B71C-DADBBFACA9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91</xdr:col>
      <xdr:colOff>0</xdr:colOff>
      <xdr:row>3</xdr:row>
      <xdr:rowOff>0</xdr:rowOff>
    </xdr:from>
    <xdr:to>
      <xdr:col>98</xdr:col>
      <xdr:colOff>159885</xdr:colOff>
      <xdr:row>17</xdr:row>
      <xdr:rowOff>125186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2A356D73-7A41-4A25-9567-077202C550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99</xdr:col>
      <xdr:colOff>0</xdr:colOff>
      <xdr:row>3</xdr:row>
      <xdr:rowOff>0</xdr:rowOff>
    </xdr:from>
    <xdr:to>
      <xdr:col>106</xdr:col>
      <xdr:colOff>159884</xdr:colOff>
      <xdr:row>17</xdr:row>
      <xdr:rowOff>125186</xdr:rowOff>
    </xdr:to>
    <xdr:graphicFrame macro="">
      <xdr:nvGraphicFramePr>
        <xdr:cNvPr id="51" name="Chart 50">
          <a:extLst>
            <a:ext uri="{FF2B5EF4-FFF2-40B4-BE49-F238E27FC236}">
              <a16:creationId xmlns:a16="http://schemas.microsoft.com/office/drawing/2014/main" id="{BFC332B2-2644-48A0-BFF4-BC7E2AEBF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90</xdr:col>
      <xdr:colOff>0</xdr:colOff>
      <xdr:row>48</xdr:row>
      <xdr:rowOff>0</xdr:rowOff>
    </xdr:from>
    <xdr:to>
      <xdr:col>97</xdr:col>
      <xdr:colOff>159884</xdr:colOff>
      <xdr:row>62</xdr:row>
      <xdr:rowOff>125186</xdr:rowOff>
    </xdr:to>
    <xdr:graphicFrame macro="">
      <xdr:nvGraphicFramePr>
        <xdr:cNvPr id="52" name="Chart 51">
          <a:extLst>
            <a:ext uri="{FF2B5EF4-FFF2-40B4-BE49-F238E27FC236}">
              <a16:creationId xmlns:a16="http://schemas.microsoft.com/office/drawing/2014/main" id="{DE3B7E8E-6D06-40E8-B06A-3C8D25E7DC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98</xdr:col>
      <xdr:colOff>0</xdr:colOff>
      <xdr:row>48</xdr:row>
      <xdr:rowOff>0</xdr:rowOff>
    </xdr:from>
    <xdr:to>
      <xdr:col>105</xdr:col>
      <xdr:colOff>159884</xdr:colOff>
      <xdr:row>62</xdr:row>
      <xdr:rowOff>125186</xdr:rowOff>
    </xdr:to>
    <xdr:graphicFrame macro="">
      <xdr:nvGraphicFramePr>
        <xdr:cNvPr id="53" name="Chart 52">
          <a:extLst>
            <a:ext uri="{FF2B5EF4-FFF2-40B4-BE49-F238E27FC236}">
              <a16:creationId xmlns:a16="http://schemas.microsoft.com/office/drawing/2014/main" id="{5C91B6D1-BF8D-424E-BB69-BDDC28E70C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106</xdr:col>
      <xdr:colOff>325244</xdr:colOff>
      <xdr:row>2</xdr:row>
      <xdr:rowOff>139391</xdr:rowOff>
    </xdr:from>
    <xdr:to>
      <xdr:col>113</xdr:col>
      <xdr:colOff>496927</xdr:colOff>
      <xdr:row>17</xdr:row>
      <xdr:rowOff>96147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61A744E1-E2F5-493B-A7ED-6AEA10D8BF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113</xdr:col>
      <xdr:colOff>557561</xdr:colOff>
      <xdr:row>2</xdr:row>
      <xdr:rowOff>116159</xdr:rowOff>
    </xdr:from>
    <xdr:to>
      <xdr:col>121</xdr:col>
      <xdr:colOff>101988</xdr:colOff>
      <xdr:row>17</xdr:row>
      <xdr:rowOff>74276</xdr:rowOff>
    </xdr:to>
    <xdr:graphicFrame macro="">
      <xdr:nvGraphicFramePr>
        <xdr:cNvPr id="55" name="Chart 54">
          <a:extLst>
            <a:ext uri="{FF2B5EF4-FFF2-40B4-BE49-F238E27FC236}">
              <a16:creationId xmlns:a16="http://schemas.microsoft.com/office/drawing/2014/main" id="{F54C1422-6A3B-4E27-A34B-094FBF760A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121</xdr:col>
      <xdr:colOff>116158</xdr:colOff>
      <xdr:row>2</xdr:row>
      <xdr:rowOff>116159</xdr:rowOff>
    </xdr:from>
    <xdr:to>
      <xdr:col>128</xdr:col>
      <xdr:colOff>287842</xdr:colOff>
      <xdr:row>17</xdr:row>
      <xdr:rowOff>72915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1D2EDD40-636D-457D-843E-68DBF7BB3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128</xdr:col>
      <xdr:colOff>232317</xdr:colOff>
      <xdr:row>2</xdr:row>
      <xdr:rowOff>69695</xdr:rowOff>
    </xdr:from>
    <xdr:to>
      <xdr:col>135</xdr:col>
      <xdr:colOff>404000</xdr:colOff>
      <xdr:row>17</xdr:row>
      <xdr:rowOff>27812</xdr:rowOff>
    </xdr:to>
    <xdr:graphicFrame macro="">
      <xdr:nvGraphicFramePr>
        <xdr:cNvPr id="57" name="Chart 56">
          <a:extLst>
            <a:ext uri="{FF2B5EF4-FFF2-40B4-BE49-F238E27FC236}">
              <a16:creationId xmlns:a16="http://schemas.microsoft.com/office/drawing/2014/main" id="{E9AED2ED-7784-48B6-8B62-07A6C1118D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136</xdr:col>
      <xdr:colOff>0</xdr:colOff>
      <xdr:row>2</xdr:row>
      <xdr:rowOff>0</xdr:rowOff>
    </xdr:from>
    <xdr:to>
      <xdr:col>143</xdr:col>
      <xdr:colOff>174404</xdr:colOff>
      <xdr:row>16</xdr:row>
      <xdr:rowOff>141248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19A09DCA-3ED4-4FC3-9C0D-8C783E8C8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70867</xdr:colOff>
      <xdr:row>0</xdr:row>
      <xdr:rowOff>0</xdr:rowOff>
    </xdr:from>
    <xdr:to>
      <xdr:col>43</xdr:col>
      <xdr:colOff>775206</xdr:colOff>
      <xdr:row>24</xdr:row>
      <xdr:rowOff>17162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30676F-1A5D-829A-5FCD-78EA9E42BE9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44</xdr:col>
      <xdr:colOff>348391</xdr:colOff>
      <xdr:row>14</xdr:row>
      <xdr:rowOff>187265</xdr:rowOff>
    </xdr:from>
    <xdr:to>
      <xdr:col>48</xdr:col>
      <xdr:colOff>770890</xdr:colOff>
      <xdr:row>29</xdr:row>
      <xdr:rowOff>58802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65C65A0-B0FA-6E11-E8D5-03DDE147DAF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49</xdr:col>
      <xdr:colOff>137585</xdr:colOff>
      <xdr:row>14</xdr:row>
      <xdr:rowOff>126383</xdr:rowOff>
    </xdr:from>
    <xdr:to>
      <xdr:col>54</xdr:col>
      <xdr:colOff>21946</xdr:colOff>
      <xdr:row>28</xdr:row>
      <xdr:rowOff>196100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145DFC5-A357-ECBE-5E0C-AD6AFE36F1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89072</xdr:colOff>
      <xdr:row>0</xdr:row>
      <xdr:rowOff>0</xdr:rowOff>
    </xdr:from>
    <xdr:to>
      <xdr:col>53</xdr:col>
      <xdr:colOff>796774</xdr:colOff>
      <xdr:row>14</xdr:row>
      <xdr:rowOff>90260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59049B5-47DF-4D2C-6EF3-4AB9B73A98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44</xdr:col>
      <xdr:colOff>380791</xdr:colOff>
      <xdr:row>0</xdr:row>
      <xdr:rowOff>31268</xdr:rowOff>
    </xdr:from>
    <xdr:to>
      <xdr:col>48</xdr:col>
      <xdr:colOff>819565</xdr:colOff>
      <xdr:row>14</xdr:row>
      <xdr:rowOff>122379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96FCB79-C8B5-7DDC-49A5-0F135A386D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Users/kc334/OneDrive%20-%20University%20of%20Sussex/Chan%20Lab_Maria/Manuscript/Data/HeLa_tetCENBmChRMI1-VS-mBLM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F1-mCherry-BLM"/>
      <sheetName val="Bg correction"/>
      <sheetName val="Graphs"/>
      <sheetName val="Combined graphs"/>
      <sheetName val="Ratio"/>
    </sheetNames>
    <sheetDataSet>
      <sheetData sheetId="0" refreshError="1"/>
      <sheetData sheetId="1">
        <row r="3">
          <cell r="BA3">
            <v>347.11207111406497</v>
          </cell>
          <cell r="BB3">
            <v>3735.2842901055001</v>
          </cell>
          <cell r="EP3">
            <v>735.049559330693</v>
          </cell>
          <cell r="EQ3">
            <v>1908.9844169114799</v>
          </cell>
        </row>
        <row r="4">
          <cell r="N4">
            <v>3160.4633205054997</v>
          </cell>
          <cell r="O4">
            <v>2966.0581774069897</v>
          </cell>
          <cell r="Z4">
            <v>252.79999999999995</v>
          </cell>
          <cell r="AA4">
            <v>395</v>
          </cell>
          <cell r="AI4">
            <v>2404.2449134087801</v>
          </cell>
          <cell r="AJ4">
            <v>2624.8466164759498</v>
          </cell>
          <cell r="AR4">
            <v>362.61050407019201</v>
          </cell>
          <cell r="AS4">
            <v>4598.0935603265498</v>
          </cell>
          <cell r="BA4">
            <v>781.73661309645513</v>
          </cell>
          <cell r="BB4">
            <v>6490.9591309471007</v>
          </cell>
          <cell r="BJ4">
            <v>745.11098491623898</v>
          </cell>
          <cell r="BK4">
            <v>1610.5539152617098</v>
          </cell>
          <cell r="BS4">
            <v>897.61861023634094</v>
          </cell>
          <cell r="BT4">
            <v>1956.94401501416</v>
          </cell>
          <cell r="CH4">
            <v>1655.0443461600348</v>
          </cell>
          <cell r="CI4">
            <v>5813.1519158811498</v>
          </cell>
          <cell r="DF4">
            <v>835.36659263959405</v>
          </cell>
          <cell r="DG4">
            <v>2438.7301524353406</v>
          </cell>
          <cell r="DI4">
            <v>2640.1274088638802</v>
          </cell>
          <cell r="DJ4">
            <v>4042.0612208179195</v>
          </cell>
          <cell r="EJ4">
            <v>1859.4129207489698</v>
          </cell>
          <cell r="EK4">
            <v>2934.3172734872696</v>
          </cell>
          <cell r="EM4">
            <v>1303.1360461760401</v>
          </cell>
          <cell r="EN4">
            <v>4472.6427417027408</v>
          </cell>
          <cell r="EP4">
            <v>1031.450440669307</v>
          </cell>
          <cell r="EQ4">
            <v>1767.3405830885199</v>
          </cell>
          <cell r="ES4">
            <v>1953.5736225357098</v>
          </cell>
          <cell r="ET4">
            <v>4510.5289951887398</v>
          </cell>
        </row>
        <row r="5">
          <cell r="N5">
            <v>2417.1195935410296</v>
          </cell>
          <cell r="O5">
            <v>2259.0272667971303</v>
          </cell>
          <cell r="Z5">
            <v>282.29999999999995</v>
          </cell>
          <cell r="AA5">
            <v>306.09999999999991</v>
          </cell>
          <cell r="AI5">
            <v>1391.02900431788</v>
          </cell>
          <cell r="AJ5">
            <v>1420.3319843689301</v>
          </cell>
          <cell r="AR5">
            <v>499.32641019796296</v>
          </cell>
          <cell r="AS5">
            <v>7413.3932343812703</v>
          </cell>
          <cell r="BA5">
            <v>716.09552382263496</v>
          </cell>
          <cell r="BB5">
            <v>6328.8625453374998</v>
          </cell>
          <cell r="BJ5">
            <v>591.39885592373798</v>
          </cell>
          <cell r="BK5">
            <v>1523.2269493926801</v>
          </cell>
          <cell r="BS5">
            <v>844.77273210014107</v>
          </cell>
          <cell r="BT5">
            <v>1898.6700774821597</v>
          </cell>
          <cell r="CH5">
            <v>1153.2621320039548</v>
          </cell>
          <cell r="CI5">
            <v>4948.4749648829602</v>
          </cell>
          <cell r="DF5">
            <v>2657.2765926395941</v>
          </cell>
          <cell r="DG5">
            <v>8292.5749143401099</v>
          </cell>
          <cell r="DI5">
            <v>2476.1499857829203</v>
          </cell>
          <cell r="DJ5">
            <v>3134.6361796894203</v>
          </cell>
          <cell r="EJ5">
            <v>1157.1019302469301</v>
          </cell>
          <cell r="EK5">
            <v>2088.2764322389603</v>
          </cell>
          <cell r="EM5">
            <v>1107.2896703296701</v>
          </cell>
          <cell r="EN5">
            <v>3752.0039360639398</v>
          </cell>
          <cell r="EP5">
            <v>1680.5245147433768</v>
          </cell>
          <cell r="EQ5">
            <v>2513.3859534588905</v>
          </cell>
          <cell r="ES5">
            <v>2580.6530871328505</v>
          </cell>
          <cell r="ET5">
            <v>6539.1597067338998</v>
          </cell>
        </row>
        <row r="6">
          <cell r="N6">
            <v>4015.1536920827602</v>
          </cell>
          <cell r="O6">
            <v>4408.3211854303099</v>
          </cell>
          <cell r="Z6">
            <v>500.29999999999995</v>
          </cell>
          <cell r="AA6">
            <v>927.59999999999991</v>
          </cell>
          <cell r="AI6">
            <v>1258.4667315906001</v>
          </cell>
          <cell r="AJ6">
            <v>1334.2022808116099</v>
          </cell>
          <cell r="AR6">
            <v>790.15674518554988</v>
          </cell>
          <cell r="AS6">
            <v>9213.8816959197702</v>
          </cell>
          <cell r="BA6">
            <v>499.70680643695505</v>
          </cell>
          <cell r="BB6">
            <v>4301.9453017312298</v>
          </cell>
          <cell r="BJ6">
            <v>607.632500783551</v>
          </cell>
          <cell r="BK6">
            <v>1407.89050079455</v>
          </cell>
          <cell r="BS6">
            <v>997.7472652071009</v>
          </cell>
          <cell r="BT6">
            <v>1720.55972094565</v>
          </cell>
          <cell r="CH6">
            <v>968.3260911143251</v>
          </cell>
          <cell r="CI6">
            <v>3840.8194876071002</v>
          </cell>
          <cell r="DF6">
            <v>1307.2876452711641</v>
          </cell>
          <cell r="DG6">
            <v>3508.6875459190505</v>
          </cell>
          <cell r="DI6">
            <v>3458.3084030630398</v>
          </cell>
          <cell r="DJ6">
            <v>4570.1524363083008</v>
          </cell>
          <cell r="EJ6">
            <v>1133.3382938832999</v>
          </cell>
          <cell r="EK6">
            <v>2078.3159704785003</v>
          </cell>
          <cell r="EM6">
            <v>804.66591250854003</v>
          </cell>
          <cell r="EN6">
            <v>2324.7212713602198</v>
          </cell>
          <cell r="EP6">
            <v>796.93674203916703</v>
          </cell>
          <cell r="EQ6">
            <v>1879.8238022666001</v>
          </cell>
          <cell r="ES6">
            <v>1736.8542691659397</v>
          </cell>
          <cell r="ET6">
            <v>4207.3517739784502</v>
          </cell>
        </row>
        <row r="7">
          <cell r="N7">
            <v>2536.2438432409099</v>
          </cell>
          <cell r="O7">
            <v>2777.5918926474696</v>
          </cell>
          <cell r="Z7">
            <v>1132.5999999999999</v>
          </cell>
          <cell r="AA7">
            <v>3153.2999999999997</v>
          </cell>
          <cell r="AI7">
            <v>1011.52034095154</v>
          </cell>
          <cell r="AJ7">
            <v>1359.5301656000902</v>
          </cell>
          <cell r="AR7">
            <v>369.39702810464593</v>
          </cell>
          <cell r="AS7">
            <v>4203.3407123132101</v>
          </cell>
          <cell r="BA7">
            <v>645.10547274558405</v>
          </cell>
          <cell r="BB7">
            <v>4785.6876397190599</v>
          </cell>
          <cell r="BJ7">
            <v>823.06112227887911</v>
          </cell>
          <cell r="BK7">
            <v>1917.9006643459597</v>
          </cell>
          <cell r="BS7">
            <v>918.33891674975087</v>
          </cell>
          <cell r="BT7">
            <v>2428.0775672856398</v>
          </cell>
          <cell r="CH7">
            <v>780.35604325266502</v>
          </cell>
          <cell r="CI7">
            <v>1993.2283188561296</v>
          </cell>
          <cell r="DF7">
            <v>2094.214418726544</v>
          </cell>
          <cell r="DG7">
            <v>6192.395783905321</v>
          </cell>
          <cell r="DI7">
            <v>2746.0408772447299</v>
          </cell>
          <cell r="DJ7">
            <v>3622.0957891877001</v>
          </cell>
          <cell r="EJ7">
            <v>1161.9894566739897</v>
          </cell>
          <cell r="EK7">
            <v>1444.8523307590499</v>
          </cell>
          <cell r="EM7">
            <v>654.02706726109</v>
          </cell>
          <cell r="EN7">
            <v>1894.42904826517</v>
          </cell>
          <cell r="EP7">
            <v>826.22951043674698</v>
          </cell>
          <cell r="EQ7">
            <v>1298.4806993675802</v>
          </cell>
          <cell r="ES7">
            <v>708.62565339933985</v>
          </cell>
          <cell r="ET7">
            <v>2181.7820174435201</v>
          </cell>
        </row>
        <row r="8">
          <cell r="N8">
            <v>2746.8773031364999</v>
          </cell>
          <cell r="O8">
            <v>3278.3872889455297</v>
          </cell>
          <cell r="Z8">
            <v>305.10000000000002</v>
          </cell>
          <cell r="AA8">
            <v>908.69999999999982</v>
          </cell>
          <cell r="AI8">
            <v>2093.0186791860697</v>
          </cell>
          <cell r="AJ8">
            <v>2337.0663677264597</v>
          </cell>
          <cell r="AR8">
            <v>299.74948712103998</v>
          </cell>
          <cell r="AS8">
            <v>3274.3858111461004</v>
          </cell>
          <cell r="BA8">
            <v>572.25412606903308</v>
          </cell>
          <cell r="BB8">
            <v>4907.9657098944999</v>
          </cell>
          <cell r="BJ8">
            <v>932.54709898137912</v>
          </cell>
          <cell r="BK8">
            <v>2221.5431822670998</v>
          </cell>
          <cell r="BS8">
            <v>657.69268431041098</v>
          </cell>
          <cell r="BT8">
            <v>2120.33554940569</v>
          </cell>
          <cell r="CH8">
            <v>1305.7972197232548</v>
          </cell>
          <cell r="CI8">
            <v>4385.3047894443698</v>
          </cell>
          <cell r="DF8">
            <v>933.65230692530395</v>
          </cell>
          <cell r="DG8">
            <v>3183.9920571972507</v>
          </cell>
          <cell r="DI8">
            <v>1008.8842837378099</v>
          </cell>
          <cell r="DJ8">
            <v>1727.3617206049998</v>
          </cell>
          <cell r="EJ8">
            <v>2271.8988999438998</v>
          </cell>
          <cell r="EK8">
            <v>3869.2961292086602</v>
          </cell>
          <cell r="EM8">
            <v>1198.50467920139</v>
          </cell>
          <cell r="EN8">
            <v>2851.1902422950202</v>
          </cell>
          <cell r="EP8">
            <v>1040.8524014536169</v>
          </cell>
          <cell r="EQ8">
            <v>2246.5940144610599</v>
          </cell>
          <cell r="ES8">
            <v>1917.9902844916098</v>
          </cell>
          <cell r="ET8">
            <v>5804.5730596319199</v>
          </cell>
        </row>
        <row r="9">
          <cell r="N9">
            <v>2417.8305779347902</v>
          </cell>
          <cell r="O9">
            <v>1825.1582191780899</v>
          </cell>
          <cell r="Z9">
            <v>787.7</v>
          </cell>
          <cell r="AA9">
            <v>1003.1999999999998</v>
          </cell>
          <cell r="AI9">
            <v>663.15400431787998</v>
          </cell>
          <cell r="AJ9">
            <v>678.50046262980004</v>
          </cell>
          <cell r="AR9">
            <v>352.53896080524993</v>
          </cell>
          <cell r="AS9">
            <v>4142.5176608320498</v>
          </cell>
          <cell r="BA9">
            <v>678.82409909869511</v>
          </cell>
          <cell r="BB9">
            <v>5315.439114149819</v>
          </cell>
          <cell r="BJ9">
            <v>859.87968288493903</v>
          </cell>
          <cell r="BK9">
            <v>2025.7048310126197</v>
          </cell>
          <cell r="BS9">
            <v>714.95194356967102</v>
          </cell>
          <cell r="BT9">
            <v>2175.6688827390299</v>
          </cell>
          <cell r="CH9">
            <v>1312.607346305535</v>
          </cell>
          <cell r="CI9">
            <v>4592.7106966173596</v>
          </cell>
          <cell r="DF9">
            <v>1857.9184444914442</v>
          </cell>
          <cell r="DG9">
            <v>5197.0015810067707</v>
          </cell>
          <cell r="DI9">
            <v>2697.63951591571</v>
          </cell>
          <cell r="DJ9">
            <v>3501.5786379801898</v>
          </cell>
          <cell r="EJ9">
            <v>1316.3569854720797</v>
          </cell>
          <cell r="EK9">
            <v>1696.4884968099095</v>
          </cell>
          <cell r="EM9">
            <v>586.92896996133004</v>
          </cell>
          <cell r="EN9">
            <v>1587.7084147913101</v>
          </cell>
          <cell r="EP9">
            <v>1039.970440669307</v>
          </cell>
          <cell r="EQ9">
            <v>1980.6655830885202</v>
          </cell>
          <cell r="ES9">
            <v>892.64044898534007</v>
          </cell>
          <cell r="ET9">
            <v>1041.8637139514099</v>
          </cell>
        </row>
        <row r="10">
          <cell r="N10">
            <v>2309.8605408290396</v>
          </cell>
          <cell r="O10">
            <v>2106.00562177549</v>
          </cell>
          <cell r="Z10">
            <v>849.3</v>
          </cell>
          <cell r="AA10">
            <v>1643.1</v>
          </cell>
          <cell r="AI10">
            <v>1321.0867774271198</v>
          </cell>
          <cell r="AJ10">
            <v>1665.2567651508002</v>
          </cell>
          <cell r="AR10">
            <v>309.64903050003494</v>
          </cell>
          <cell r="AS10">
            <v>3296.8383169243298</v>
          </cell>
          <cell r="BA10">
            <v>529.31159300807201</v>
          </cell>
          <cell r="BB10">
            <v>5435.5821221082397</v>
          </cell>
          <cell r="BJ10">
            <v>844.41281146805909</v>
          </cell>
          <cell r="BK10">
            <v>2417.8915427243301</v>
          </cell>
          <cell r="BS10">
            <v>765.24487286260103</v>
          </cell>
          <cell r="BT10">
            <v>1462.0645056346498</v>
          </cell>
          <cell r="CH10">
            <v>1775.6255964270949</v>
          </cell>
          <cell r="CI10">
            <v>7148.4766605719396</v>
          </cell>
          <cell r="DF10">
            <v>1932.4874259729243</v>
          </cell>
          <cell r="DG10">
            <v>5417.3474143401099</v>
          </cell>
          <cell r="DI10">
            <v>1190.8213340975301</v>
          </cell>
          <cell r="DJ10">
            <v>1605.9271228286798</v>
          </cell>
          <cell r="EJ10">
            <v>2333.7206468244704</v>
          </cell>
          <cell r="EK10">
            <v>3346.1098546988596</v>
          </cell>
          <cell r="EM10">
            <v>1547.07336121505</v>
          </cell>
          <cell r="EN10">
            <v>4335.7667664538803</v>
          </cell>
          <cell r="EP10">
            <v>1627.0114162790571</v>
          </cell>
          <cell r="EQ10">
            <v>3680.2594855275397</v>
          </cell>
          <cell r="ES10">
            <v>831.77649138816992</v>
          </cell>
          <cell r="ET10">
            <v>1068.9118652291199</v>
          </cell>
        </row>
        <row r="11">
          <cell r="N11">
            <v>4232.1540473225496</v>
          </cell>
          <cell r="O11">
            <v>4366.0448388963996</v>
          </cell>
          <cell r="Z11">
            <v>1011.8</v>
          </cell>
          <cell r="AA11">
            <v>2481.9999999999995</v>
          </cell>
          <cell r="AI11">
            <v>1518.8903679542398</v>
          </cell>
          <cell r="AJ11">
            <v>1602.2368262661598</v>
          </cell>
          <cell r="AR11">
            <v>788.80453299258988</v>
          </cell>
          <cell r="AS11">
            <v>8473.9642647270703</v>
          </cell>
          <cell r="BA11">
            <v>673.51244995872503</v>
          </cell>
          <cell r="BB11">
            <v>5099.06436889833</v>
          </cell>
          <cell r="BJ11">
            <v>603.27690096740298</v>
          </cell>
          <cell r="BK11">
            <v>1085.8102954934998</v>
          </cell>
          <cell r="BS11">
            <v>1211.2036796807911</v>
          </cell>
          <cell r="BT11">
            <v>2305.8031419982899</v>
          </cell>
          <cell r="CH11">
            <v>1117.923886389925</v>
          </cell>
          <cell r="CI11">
            <v>3159.2074561110403</v>
          </cell>
          <cell r="DF11">
            <v>1698.3576640681642</v>
          </cell>
          <cell r="DG11">
            <v>4564.1795571972507</v>
          </cell>
          <cell r="DI11">
            <v>887.22400585324999</v>
          </cell>
          <cell r="DJ11">
            <v>970.50137681896013</v>
          </cell>
          <cell r="EJ11">
            <v>495.44818399318979</v>
          </cell>
          <cell r="EK11">
            <v>756.29521345773992</v>
          </cell>
          <cell r="EM11">
            <v>1099.13009379509</v>
          </cell>
          <cell r="EN11">
            <v>3321.7855988455999</v>
          </cell>
          <cell r="EP11">
            <v>1745.2735175923769</v>
          </cell>
          <cell r="EQ11">
            <v>4013.6925061654397</v>
          </cell>
          <cell r="ES11">
            <v>697.44449138817004</v>
          </cell>
          <cell r="ET11">
            <v>916.92174928709983</v>
          </cell>
        </row>
        <row r="12">
          <cell r="N12">
            <v>2402.7335794862902</v>
          </cell>
          <cell r="O12">
            <v>2781.5514940318899</v>
          </cell>
          <cell r="Z12">
            <v>352.5</v>
          </cell>
          <cell r="AA12">
            <v>630.59999999999991</v>
          </cell>
          <cell r="AI12">
            <v>905.15400431787998</v>
          </cell>
          <cell r="AJ12">
            <v>941.50046262980004</v>
          </cell>
          <cell r="AR12">
            <v>410.51116936402997</v>
          </cell>
          <cell r="AS12">
            <v>3790.2695463870505</v>
          </cell>
          <cell r="BA12">
            <v>414.75889662787006</v>
          </cell>
          <cell r="BB12">
            <v>2952.8770002170795</v>
          </cell>
          <cell r="BJ12">
            <v>770.50392530917907</v>
          </cell>
          <cell r="BK12">
            <v>1993.6305885883799</v>
          </cell>
          <cell r="BS12">
            <v>1303.9978372894811</v>
          </cell>
          <cell r="BT12">
            <v>3835.5150985200198</v>
          </cell>
          <cell r="CH12">
            <v>1434.5857351294148</v>
          </cell>
          <cell r="CI12">
            <v>4766.4916241782603</v>
          </cell>
          <cell r="DF12">
            <v>1046.708697902744</v>
          </cell>
          <cell r="DG12">
            <v>1960.7928090769499</v>
          </cell>
          <cell r="DI12">
            <v>1219.8482571744501</v>
          </cell>
          <cell r="DJ12">
            <v>1492.1152347167899</v>
          </cell>
          <cell r="EJ12">
            <v>1627.8023461708801</v>
          </cell>
          <cell r="EK12">
            <v>2081.7846913001595</v>
          </cell>
          <cell r="EM12">
            <v>1418.4675120957402</v>
          </cell>
          <cell r="EN12">
            <v>4980.5503047279508</v>
          </cell>
          <cell r="EP12">
            <v>1150.493918930167</v>
          </cell>
          <cell r="EQ12">
            <v>2478.0373222189505</v>
          </cell>
          <cell r="ES12">
            <v>1431.44467320635</v>
          </cell>
          <cell r="ET12">
            <v>3778.1892038325504</v>
          </cell>
        </row>
        <row r="13">
          <cell r="N13">
            <v>2414.8964523858403</v>
          </cell>
          <cell r="O13">
            <v>2253.6234090514999</v>
          </cell>
          <cell r="Z13">
            <v>1183.5</v>
          </cell>
          <cell r="AA13">
            <v>2796.9999999999995</v>
          </cell>
          <cell r="AI13">
            <v>1041.0559651021902</v>
          </cell>
          <cell r="AJ13">
            <v>1471.77497243372</v>
          </cell>
          <cell r="AR13">
            <v>326.56080787575701</v>
          </cell>
          <cell r="AS13">
            <v>2525.7401864858002</v>
          </cell>
          <cell r="BA13">
            <v>464.11963620300799</v>
          </cell>
          <cell r="BB13">
            <v>3708.2644903823002</v>
          </cell>
          <cell r="BJ13">
            <v>526.38407004007297</v>
          </cell>
          <cell r="BK13">
            <v>1704.3545822564001</v>
          </cell>
          <cell r="BS13">
            <v>1364.0715532643508</v>
          </cell>
          <cell r="BT13">
            <v>3532.7100116866695</v>
          </cell>
          <cell r="CH13">
            <v>958.9535771115651</v>
          </cell>
          <cell r="CI13">
            <v>3704.1436210594902</v>
          </cell>
          <cell r="DF13">
            <v>550.11659263959405</v>
          </cell>
          <cell r="DG13">
            <v>2144.7599143401103</v>
          </cell>
          <cell r="DI13">
            <v>2127.3777857104305</v>
          </cell>
          <cell r="DJ13">
            <v>3013.9014630046299</v>
          </cell>
          <cell r="EJ13">
            <v>2462.6716272166304</v>
          </cell>
          <cell r="EK13">
            <v>3448.8441090066399</v>
          </cell>
          <cell r="EM13">
            <v>1262.51519480519</v>
          </cell>
          <cell r="EN13">
            <v>3273.1088311688304</v>
          </cell>
          <cell r="EP13">
            <v>859.12544066930695</v>
          </cell>
          <cell r="EQ13">
            <v>1055.4655830885199</v>
          </cell>
          <cell r="ES13">
            <v>1274.3714913881697</v>
          </cell>
          <cell r="ET13">
            <v>3423.5887492870997</v>
          </cell>
        </row>
        <row r="14">
          <cell r="N14">
            <v>3768.6906144867198</v>
          </cell>
          <cell r="O14">
            <v>3726.7403087303201</v>
          </cell>
          <cell r="Z14">
            <v>564.20000000000005</v>
          </cell>
          <cell r="AA14">
            <v>1284.5999999999999</v>
          </cell>
          <cell r="AI14">
            <v>1884.9540043178802</v>
          </cell>
          <cell r="AJ14">
            <v>2803.6171292964605</v>
          </cell>
          <cell r="AR14">
            <v>289.65943972767496</v>
          </cell>
          <cell r="AS14">
            <v>2296.3769565832699</v>
          </cell>
          <cell r="BA14">
            <v>517.67959555260097</v>
          </cell>
          <cell r="BB14">
            <v>4078.2740432278297</v>
          </cell>
          <cell r="BJ14">
            <v>676.38166825588905</v>
          </cell>
          <cell r="BK14">
            <v>1773.4312677942298</v>
          </cell>
          <cell r="BS14">
            <v>905.08527690301105</v>
          </cell>
          <cell r="BT14">
            <v>2789.1059197760596</v>
          </cell>
          <cell r="CH14">
            <v>925.96388638992505</v>
          </cell>
          <cell r="CI14">
            <v>3205.0714561110399</v>
          </cell>
          <cell r="DF14">
            <v>1655.9861261672838</v>
          </cell>
          <cell r="DG14">
            <v>5563.0882671097806</v>
          </cell>
          <cell r="DI14">
            <v>1085.6404397885801</v>
          </cell>
          <cell r="DJ14">
            <v>1300.4396874997801</v>
          </cell>
          <cell r="EJ14">
            <v>1826.8653209103197</v>
          </cell>
          <cell r="EK14">
            <v>3642.4695526320802</v>
          </cell>
          <cell r="EM14">
            <v>1719.2989534442102</v>
          </cell>
          <cell r="EN14">
            <v>5754.5165929976392</v>
          </cell>
          <cell r="EP14">
            <v>1531.2210289045968</v>
          </cell>
          <cell r="EQ14">
            <v>2925.2097007355701</v>
          </cell>
          <cell r="ES14">
            <v>1221.9008568704</v>
          </cell>
          <cell r="ET14">
            <v>4466.48004370334</v>
          </cell>
        </row>
        <row r="15">
          <cell r="N15">
            <v>2081.7042388934296</v>
          </cell>
          <cell r="O15">
            <v>1792.4350391014596</v>
          </cell>
          <cell r="Z15">
            <v>569</v>
          </cell>
          <cell r="AA15">
            <v>1219.0999999999999</v>
          </cell>
          <cell r="AI15">
            <v>2401.0479173613503</v>
          </cell>
          <cell r="AJ15">
            <v>2954.1682887167503</v>
          </cell>
          <cell r="AR15">
            <v>349.59448712104</v>
          </cell>
          <cell r="AS15">
            <v>5376.2566959197702</v>
          </cell>
          <cell r="BA15">
            <v>1202.4198437795451</v>
          </cell>
          <cell r="BB15">
            <v>9849.1710290433984</v>
          </cell>
          <cell r="BJ15">
            <v>754.49520501268898</v>
          </cell>
          <cell r="BK15">
            <v>1707.58061038912</v>
          </cell>
          <cell r="BS15">
            <v>950.98613160386105</v>
          </cell>
          <cell r="BT15">
            <v>2477.8896804598198</v>
          </cell>
          <cell r="CH15">
            <v>1622.2011745255149</v>
          </cell>
          <cell r="CI15">
            <v>5784.0545069584896</v>
          </cell>
          <cell r="DF15">
            <v>1659.616592639594</v>
          </cell>
          <cell r="DG15">
            <v>3779.6349143401103</v>
          </cell>
          <cell r="DI15">
            <v>1693.5843775757901</v>
          </cell>
          <cell r="DJ15">
            <v>1542.20419792749</v>
          </cell>
          <cell r="EJ15">
            <v>2163.26600472667</v>
          </cell>
          <cell r="EK15">
            <v>3136.1947235861699</v>
          </cell>
          <cell r="EM15">
            <v>1474.5682251082201</v>
          </cell>
          <cell r="EN15">
            <v>5473.1845887445907</v>
          </cell>
          <cell r="EP15">
            <v>1044.4343116370469</v>
          </cell>
          <cell r="EQ15">
            <v>1850.4349379272203</v>
          </cell>
          <cell r="ES15">
            <v>1348.3620528854901</v>
          </cell>
          <cell r="ET15">
            <v>4241.4739631908396</v>
          </cell>
        </row>
        <row r="16">
          <cell r="N16">
            <v>3841.29250886101</v>
          </cell>
          <cell r="O16">
            <v>4732.8130774776801</v>
          </cell>
          <cell r="Z16">
            <v>915.59999999999991</v>
          </cell>
          <cell r="AA16">
            <v>1927.4</v>
          </cell>
          <cell r="AI16">
            <v>1744.60272226659</v>
          </cell>
          <cell r="AJ16">
            <v>2573.3145651938999</v>
          </cell>
          <cell r="AR16">
            <v>809.37193610062991</v>
          </cell>
          <cell r="AS16">
            <v>10289.69802245037</v>
          </cell>
          <cell r="BA16">
            <v>801.74750335401495</v>
          </cell>
          <cell r="BB16">
            <v>8137.3199652136</v>
          </cell>
          <cell r="BJ16">
            <v>1004.002476033819</v>
          </cell>
          <cell r="BK16">
            <v>2471.06820387165</v>
          </cell>
          <cell r="BS16">
            <v>2099.3878210359312</v>
          </cell>
          <cell r="BT16">
            <v>4819.2482354562298</v>
          </cell>
          <cell r="CH16">
            <v>874.76000289477508</v>
          </cell>
          <cell r="CI16">
            <v>3135.0374755285102</v>
          </cell>
          <cell r="DF16">
            <v>1007.5756835486841</v>
          </cell>
          <cell r="DG16">
            <v>2792.6440052492007</v>
          </cell>
          <cell r="DI16">
            <v>2813.0621597855998</v>
          </cell>
          <cell r="DJ16">
            <v>3831.4062721197502</v>
          </cell>
          <cell r="EJ16">
            <v>2036.6831214695001</v>
          </cell>
          <cell r="EK16">
            <v>4016.98865794429</v>
          </cell>
          <cell r="EM16">
            <v>1227.0398160173099</v>
          </cell>
          <cell r="EN16">
            <v>3595.0425432900397</v>
          </cell>
          <cell r="EP16">
            <v>905.79357792420706</v>
          </cell>
          <cell r="EQ16">
            <v>2201.03519093165</v>
          </cell>
          <cell r="ES16">
            <v>1152.2877273432198</v>
          </cell>
          <cell r="ET16">
            <v>2454.8319515342901</v>
          </cell>
        </row>
        <row r="17">
          <cell r="N17">
            <v>1390.63470575876</v>
          </cell>
          <cell r="O17">
            <v>1232.6880545690301</v>
          </cell>
          <cell r="Z17">
            <v>522.29999999999995</v>
          </cell>
          <cell r="AA17">
            <v>1344.7999999999997</v>
          </cell>
          <cell r="AI17">
            <v>1416.6315684204399</v>
          </cell>
          <cell r="AJ17">
            <v>1927.2280267323599</v>
          </cell>
          <cell r="AR17">
            <v>278.41969988699697</v>
          </cell>
          <cell r="AS17">
            <v>2693.9933980474298</v>
          </cell>
          <cell r="BA17">
            <v>561.40966801636898</v>
          </cell>
          <cell r="BB17">
            <v>4720.3504925031893</v>
          </cell>
          <cell r="BJ17">
            <v>633.70649899120701</v>
          </cell>
          <cell r="BK17">
            <v>1247.9258355788297</v>
          </cell>
          <cell r="BS17">
            <v>900.82776056314094</v>
          </cell>
          <cell r="BT17">
            <v>1574.7516714100498</v>
          </cell>
          <cell r="CH17">
            <v>1248.7496006756351</v>
          </cell>
          <cell r="CI17">
            <v>3555.60717039675</v>
          </cell>
          <cell r="DF17">
            <v>1303.616592639594</v>
          </cell>
          <cell r="DG17">
            <v>3714.5914360792403</v>
          </cell>
          <cell r="DI17">
            <v>2349.2769415741604</v>
          </cell>
          <cell r="DJ17">
            <v>3057.4194762696302</v>
          </cell>
          <cell r="EJ17">
            <v>1497.8806667646497</v>
          </cell>
          <cell r="EK17">
            <v>1829.8992365532895</v>
          </cell>
          <cell r="EM17">
            <v>1473.15122906079</v>
          </cell>
          <cell r="EN17">
            <v>4049.88221720309</v>
          </cell>
          <cell r="EP17">
            <v>2497.8304406693069</v>
          </cell>
          <cell r="EQ17">
            <v>5397.6555830885209</v>
          </cell>
          <cell r="ES17">
            <v>1254.7514913881698</v>
          </cell>
          <cell r="ET17">
            <v>4430.2249992871002</v>
          </cell>
        </row>
        <row r="18">
          <cell r="N18">
            <v>4636.1125378885799</v>
          </cell>
          <cell r="O18">
            <v>5261.9223701214796</v>
          </cell>
          <cell r="Z18">
            <v>552.09999999999991</v>
          </cell>
          <cell r="AA18">
            <v>1373.2999999999997</v>
          </cell>
          <cell r="AI18">
            <v>1471.63140544782</v>
          </cell>
          <cell r="AJ18">
            <v>1590.4100671495698</v>
          </cell>
          <cell r="AR18">
            <v>285.78732495887692</v>
          </cell>
          <cell r="AS18">
            <v>3847.46818240625</v>
          </cell>
          <cell r="BA18">
            <v>431.979672005201</v>
          </cell>
          <cell r="BB18">
            <v>3840.9358933807298</v>
          </cell>
          <cell r="BJ18">
            <v>612.07684808532997</v>
          </cell>
          <cell r="BK18">
            <v>1277.6381643459599</v>
          </cell>
          <cell r="BS18">
            <v>684.89638801412104</v>
          </cell>
          <cell r="BT18">
            <v>1748.7614753316197</v>
          </cell>
          <cell r="CH18">
            <v>1357.5815334487447</v>
          </cell>
          <cell r="CI18">
            <v>5346.1707208169191</v>
          </cell>
          <cell r="DF18">
            <v>1011.3581180633141</v>
          </cell>
          <cell r="DG18">
            <v>2729.9315245096004</v>
          </cell>
          <cell r="DI18">
            <v>1487.4864284371499</v>
          </cell>
          <cell r="DJ18">
            <v>2212.6243784032899</v>
          </cell>
          <cell r="EJ18">
            <v>1980.4117402109798</v>
          </cell>
          <cell r="EK18">
            <v>3297.6619484176999</v>
          </cell>
          <cell r="EM18">
            <v>1429.8590364474201</v>
          </cell>
          <cell r="EN18">
            <v>5144.5526239352002</v>
          </cell>
          <cell r="EP18">
            <v>1427.9996209971671</v>
          </cell>
          <cell r="EQ18">
            <v>3384.44181259671</v>
          </cell>
          <cell r="ES18">
            <v>894.4293576302</v>
          </cell>
          <cell r="ET18">
            <v>1985.4128575673503</v>
          </cell>
        </row>
        <row r="19">
          <cell r="N19">
            <v>1929.1260279988701</v>
          </cell>
          <cell r="O19">
            <v>2150.7270597577999</v>
          </cell>
          <cell r="Z19">
            <v>755.8</v>
          </cell>
          <cell r="AA19">
            <v>1669.4999999999995</v>
          </cell>
          <cell r="AI19">
            <v>2951.2090043178805</v>
          </cell>
          <cell r="AJ19">
            <v>3905.5254626297997</v>
          </cell>
          <cell r="AR19">
            <v>328.79520140675396</v>
          </cell>
          <cell r="AS19">
            <v>2688.6902673483401</v>
          </cell>
          <cell r="BA19">
            <v>495.71116120916702</v>
          </cell>
          <cell r="BB19">
            <v>3905.1146997934902</v>
          </cell>
          <cell r="BJ19">
            <v>702.75073071260908</v>
          </cell>
          <cell r="BK19">
            <v>2414.4212968760799</v>
          </cell>
          <cell r="BS19">
            <v>1629.6191084924412</v>
          </cell>
          <cell r="BT19">
            <v>4321.9595321328097</v>
          </cell>
          <cell r="CH19">
            <v>970.64743069371514</v>
          </cell>
          <cell r="CI19">
            <v>2862.7676586426796</v>
          </cell>
          <cell r="DF19">
            <v>1448.0029562759539</v>
          </cell>
          <cell r="DG19">
            <v>4807.8394597946499</v>
          </cell>
          <cell r="DI19">
            <v>1237.4693923499501</v>
          </cell>
          <cell r="DJ19">
            <v>999.63188893636016</v>
          </cell>
          <cell r="EJ19">
            <v>1896.10972245472</v>
          </cell>
          <cell r="EK19">
            <v>3099.6747006372298</v>
          </cell>
          <cell r="EM19">
            <v>1568.35064935065</v>
          </cell>
          <cell r="EN19">
            <v>5490.9833766233805</v>
          </cell>
          <cell r="EP19">
            <v>1020.950440669307</v>
          </cell>
          <cell r="EQ19">
            <v>1709.8337649067003</v>
          </cell>
          <cell r="ES19">
            <v>1179.5797171946199</v>
          </cell>
          <cell r="ET19">
            <v>2937.0002009</v>
          </cell>
        </row>
        <row r="20">
          <cell r="N20">
            <v>1537.1676598879903</v>
          </cell>
          <cell r="O20">
            <v>1753.8898945707597</v>
          </cell>
          <cell r="Z20">
            <v>532</v>
          </cell>
          <cell r="AA20">
            <v>1286.0999999999999</v>
          </cell>
          <cell r="AI20">
            <v>2623.0989679731201</v>
          </cell>
          <cell r="AJ20">
            <v>3071.1962051012401</v>
          </cell>
          <cell r="AR20">
            <v>520.22347556034606</v>
          </cell>
          <cell r="AS20">
            <v>5519.3990369602307</v>
          </cell>
          <cell r="BA20">
            <v>956.11752072266495</v>
          </cell>
          <cell r="BB20">
            <v>8290.756526221001</v>
          </cell>
          <cell r="BJ20">
            <v>543.88314608840199</v>
          </cell>
          <cell r="BK20">
            <v>1133.77149767929</v>
          </cell>
          <cell r="BS20">
            <v>1988.8153766622113</v>
          </cell>
          <cell r="BT20">
            <v>4151.7269036081898</v>
          </cell>
          <cell r="CH20">
            <v>1337.4024828811448</v>
          </cell>
          <cell r="CI20">
            <v>4175.7468947075295</v>
          </cell>
          <cell r="DF20">
            <v>1202.9975450205441</v>
          </cell>
          <cell r="DG20">
            <v>3140.2539619591507</v>
          </cell>
          <cell r="DI20">
            <v>926.40466743085994</v>
          </cell>
          <cell r="DJ20">
            <v>1480.8861246112101</v>
          </cell>
          <cell r="EJ20">
            <v>1023.1516272166298</v>
          </cell>
          <cell r="EK20">
            <v>1660.1794625419898</v>
          </cell>
          <cell r="EM20">
            <v>1321.8064476699701</v>
          </cell>
          <cell r="EN20">
            <v>4645.1558135981704</v>
          </cell>
          <cell r="EP20">
            <v>634.64535592353695</v>
          </cell>
          <cell r="EQ20">
            <v>1354.8630407156302</v>
          </cell>
          <cell r="ES20">
            <v>1793.0330703355301</v>
          </cell>
          <cell r="ET20">
            <v>4522.7884861292005</v>
          </cell>
        </row>
        <row r="21">
          <cell r="N21">
            <v>1189.3432365117296</v>
          </cell>
          <cell r="O21">
            <v>950.97038134024979</v>
          </cell>
          <cell r="Z21">
            <v>508.29999999999995</v>
          </cell>
          <cell r="AA21">
            <v>1608.9999999999995</v>
          </cell>
          <cell r="AI21">
            <v>1495.94966995255</v>
          </cell>
          <cell r="AJ21">
            <v>1869.89055550905</v>
          </cell>
          <cell r="AR21">
            <v>267.13677035803397</v>
          </cell>
          <cell r="AS21">
            <v>2601.7400774226599</v>
          </cell>
          <cell r="BA21">
            <v>689.0622878602851</v>
          </cell>
          <cell r="BB21">
            <v>4807.5054534842393</v>
          </cell>
          <cell r="BJ21">
            <v>898.84769635294901</v>
          </cell>
          <cell r="BK21">
            <v>1985.1048310126198</v>
          </cell>
          <cell r="BS21">
            <v>1002.5911445684309</v>
          </cell>
          <cell r="BT21">
            <v>2625.5348835713198</v>
          </cell>
          <cell r="CH21">
            <v>1349.2891291083652</v>
          </cell>
          <cell r="CI21">
            <v>4551.1685434896799</v>
          </cell>
          <cell r="DF21">
            <v>1523.4537486028942</v>
          </cell>
          <cell r="DG21">
            <v>3805.9147308538704</v>
          </cell>
          <cell r="DI21">
            <v>2246.6013340975305</v>
          </cell>
          <cell r="DJ21">
            <v>3906.9798501014097</v>
          </cell>
          <cell r="EJ21">
            <v>2877.5211510261497</v>
          </cell>
          <cell r="EK21">
            <v>4237.5470815896097</v>
          </cell>
          <cell r="EM21">
            <v>1269.94526473526</v>
          </cell>
          <cell r="EN21">
            <v>3741.6082484182502</v>
          </cell>
          <cell r="EP21">
            <v>1040.072889648897</v>
          </cell>
          <cell r="EQ21">
            <v>1933.24007288443</v>
          </cell>
          <cell r="ES21">
            <v>1402.3038886484399</v>
          </cell>
          <cell r="ET21">
            <v>3951.6403246295604</v>
          </cell>
        </row>
        <row r="22">
          <cell r="N22">
            <v>1154.5426187511202</v>
          </cell>
          <cell r="O22">
            <v>2282.1625048923697</v>
          </cell>
          <cell r="Z22">
            <v>979</v>
          </cell>
          <cell r="AA22">
            <v>2497.7000000000003</v>
          </cell>
          <cell r="AI22">
            <v>1442.2525734752701</v>
          </cell>
          <cell r="AJ22">
            <v>1765.5783640606401</v>
          </cell>
          <cell r="AR22">
            <v>303.60483303298901</v>
          </cell>
          <cell r="AS22">
            <v>3250.7338971776298</v>
          </cell>
          <cell r="BA22">
            <v>499.11373533754704</v>
          </cell>
          <cell r="BB22">
            <v>3050.4146346256803</v>
          </cell>
          <cell r="BJ22">
            <v>717.90674329797912</v>
          </cell>
          <cell r="BK22">
            <v>1525.7719223077397</v>
          </cell>
          <cell r="BS22">
            <v>953.94305468079108</v>
          </cell>
          <cell r="BT22">
            <v>1487.5881419982898</v>
          </cell>
          <cell r="CH22">
            <v>1249.0319337271949</v>
          </cell>
          <cell r="CI22">
            <v>4164.4708643950598</v>
          </cell>
          <cell r="DF22">
            <v>1173.011753929914</v>
          </cell>
          <cell r="DG22">
            <v>3928.5381401465602</v>
          </cell>
          <cell r="DI22">
            <v>1195.0915361177301</v>
          </cell>
          <cell r="DJ22">
            <v>1636.4069208084802</v>
          </cell>
          <cell r="EJ22">
            <v>1692.3562579551501</v>
          </cell>
          <cell r="EK22">
            <v>2126.11998150407</v>
          </cell>
          <cell r="EM22">
            <v>974.59980597715003</v>
          </cell>
          <cell r="EN22">
            <v>2982.4910874667498</v>
          </cell>
          <cell r="EP22">
            <v>1239.970048512437</v>
          </cell>
          <cell r="EQ22">
            <v>2724.4469556375302</v>
          </cell>
          <cell r="ES22">
            <v>527.82443659364003</v>
          </cell>
          <cell r="ET22">
            <v>523.49648901312003</v>
          </cell>
        </row>
        <row r="23">
          <cell r="N23">
            <v>1650.0594365441002</v>
          </cell>
          <cell r="O23">
            <v>1552.0130095972499</v>
          </cell>
          <cell r="Z23">
            <v>657.40000000000009</v>
          </cell>
          <cell r="AA23">
            <v>1245.2000000000003</v>
          </cell>
          <cell r="AI23">
            <v>1435.9500569494501</v>
          </cell>
          <cell r="AJ23">
            <v>2043.5267784192702</v>
          </cell>
          <cell r="AR23">
            <v>636.938166366323</v>
          </cell>
          <cell r="AS23">
            <v>7601.3376707624702</v>
          </cell>
          <cell r="BA23">
            <v>1209.789091676625</v>
          </cell>
          <cell r="BB23">
            <v>10054.268035475801</v>
          </cell>
          <cell r="BJ23">
            <v>709.23759743414894</v>
          </cell>
          <cell r="BK23">
            <v>2060.5760525447099</v>
          </cell>
          <cell r="BS23">
            <v>686.33578195351095</v>
          </cell>
          <cell r="BT23">
            <v>1132.9584450285897</v>
          </cell>
          <cell r="CH23">
            <v>1461.8142800907049</v>
          </cell>
          <cell r="CI23">
            <v>4782.7604324889899</v>
          </cell>
          <cell r="DF23">
            <v>2423.8939898998642</v>
          </cell>
          <cell r="DG23">
            <v>7426.7924485866797</v>
          </cell>
          <cell r="DI23">
            <v>1651.6234174308599</v>
          </cell>
          <cell r="DJ23">
            <v>2634.98110010141</v>
          </cell>
          <cell r="EJ23">
            <v>2681.1255279258503</v>
          </cell>
          <cell r="EK23">
            <v>3962.05322140724</v>
          </cell>
          <cell r="EM23">
            <v>954.11328092959002</v>
          </cell>
          <cell r="EN23">
            <v>2989.1160082023202</v>
          </cell>
          <cell r="EP23">
            <v>1141.1960547043871</v>
          </cell>
          <cell r="EQ23">
            <v>2620.1734778253599</v>
          </cell>
          <cell r="ES23">
            <v>1374.7868362157499</v>
          </cell>
          <cell r="ET23">
            <v>3025.7523699767498</v>
          </cell>
        </row>
        <row r="24">
          <cell r="N24">
            <v>2321.0792006967795</v>
          </cell>
          <cell r="O24">
            <v>2657.9603664173501</v>
          </cell>
          <cell r="Z24">
            <v>507.20000000000005</v>
          </cell>
          <cell r="AA24">
            <v>1051.7000000000003</v>
          </cell>
          <cell r="AI24">
            <v>1924.7540043178799</v>
          </cell>
          <cell r="AJ24">
            <v>3168.3004626298002</v>
          </cell>
          <cell r="AR24">
            <v>750.88239851343997</v>
          </cell>
          <cell r="AS24">
            <v>10626.27410098297</v>
          </cell>
          <cell r="BA24">
            <v>503.51734065063999</v>
          </cell>
          <cell r="BB24">
            <v>3437.5157098945001</v>
          </cell>
          <cell r="BJ24">
            <v>621.90362227887897</v>
          </cell>
          <cell r="BK24">
            <v>1631.0031643459597</v>
          </cell>
          <cell r="BS24">
            <v>573.06305468079097</v>
          </cell>
          <cell r="BT24">
            <v>900.09480866495005</v>
          </cell>
          <cell r="CH24">
            <v>1341.6752265961049</v>
          </cell>
          <cell r="CI24">
            <v>4773.0920746677402</v>
          </cell>
          <cell r="DF24">
            <v>1098.0610370840341</v>
          </cell>
          <cell r="DG24">
            <v>3295.1349143401103</v>
          </cell>
          <cell r="DI24">
            <v>1159.5555446238402</v>
          </cell>
          <cell r="DJ24">
            <v>1480.9209027329798</v>
          </cell>
          <cell r="EJ24">
            <v>633.71329388329991</v>
          </cell>
          <cell r="EK24">
            <v>979.44493873246984</v>
          </cell>
          <cell r="EM24">
            <v>1034.70887943914</v>
          </cell>
          <cell r="EN24">
            <v>3377.1385978623098</v>
          </cell>
          <cell r="EP24">
            <v>990.35044066930709</v>
          </cell>
          <cell r="EQ24">
            <v>1722.65558308852</v>
          </cell>
          <cell r="ES24">
            <v>3040.9088443293404</v>
          </cell>
          <cell r="ET24">
            <v>7691.3055139929793</v>
          </cell>
        </row>
        <row r="25">
          <cell r="N25">
            <v>2071.90499071877</v>
          </cell>
          <cell r="O25">
            <v>1280.1000430774598</v>
          </cell>
          <cell r="Z25">
            <v>759.90000000000009</v>
          </cell>
          <cell r="AA25">
            <v>1545.4</v>
          </cell>
          <cell r="AI25">
            <v>1123.15400431788</v>
          </cell>
          <cell r="AJ25">
            <v>754.50046262980004</v>
          </cell>
          <cell r="AR25">
            <v>300.20171642040299</v>
          </cell>
          <cell r="AS25">
            <v>3269.3880653465203</v>
          </cell>
          <cell r="BA25">
            <v>481.63792888593503</v>
          </cell>
          <cell r="BB25">
            <v>3732.0728527516403</v>
          </cell>
          <cell r="BJ25">
            <v>692.40388304296903</v>
          </cell>
          <cell r="BK25">
            <v>1651.0596319020501</v>
          </cell>
          <cell r="BS25">
            <v>1488.5684310248712</v>
          </cell>
          <cell r="BT25">
            <v>2628.3259914606497</v>
          </cell>
          <cell r="CH25">
            <v>953.89029331632503</v>
          </cell>
          <cell r="CI25">
            <v>2948.6645297041096</v>
          </cell>
          <cell r="DF25">
            <v>1094.7094497824442</v>
          </cell>
          <cell r="DG25">
            <v>3866.7492000543907</v>
          </cell>
          <cell r="DI25">
            <v>1662.8515538777499</v>
          </cell>
          <cell r="DJ25">
            <v>2762.9086413102</v>
          </cell>
          <cell r="EJ25">
            <v>1333.0882938832999</v>
          </cell>
          <cell r="EK25">
            <v>2218.0252958753299</v>
          </cell>
          <cell r="EM25">
            <v>2587.2491108891099</v>
          </cell>
          <cell r="EN25">
            <v>8501.6556843156814</v>
          </cell>
          <cell r="EP25">
            <v>1994.6862897259068</v>
          </cell>
          <cell r="EQ25">
            <v>4395.1853944092709</v>
          </cell>
          <cell r="ES25">
            <v>2379.33531491758</v>
          </cell>
          <cell r="ET25">
            <v>6525.2981610518009</v>
          </cell>
        </row>
        <row r="26">
          <cell r="N26">
            <v>3856.4292065582104</v>
          </cell>
          <cell r="O26">
            <v>3718.77127650293</v>
          </cell>
          <cell r="Z26">
            <v>246.10000000000002</v>
          </cell>
          <cell r="AA26">
            <v>373</v>
          </cell>
          <cell r="AI26">
            <v>1910.65400431788</v>
          </cell>
          <cell r="AJ26">
            <v>2350.0004626298</v>
          </cell>
          <cell r="AR26">
            <v>281.788448160001</v>
          </cell>
          <cell r="AS26">
            <v>4230.6933842314502</v>
          </cell>
          <cell r="BA26">
            <v>783.03338343138512</v>
          </cell>
          <cell r="BB26">
            <v>7044.4914674702004</v>
          </cell>
          <cell r="BJ26">
            <v>815.47975724819912</v>
          </cell>
          <cell r="BK26">
            <v>2090.1903115852201</v>
          </cell>
          <cell r="BS26">
            <v>1416.8942235119512</v>
          </cell>
          <cell r="BT26">
            <v>3730.6554147255601</v>
          </cell>
          <cell r="CH26">
            <v>826.4592134927251</v>
          </cell>
          <cell r="CI26">
            <v>2852.1275308773902</v>
          </cell>
          <cell r="DF26">
            <v>1153.8231143787241</v>
          </cell>
          <cell r="DG26">
            <v>4005.9465085430002</v>
          </cell>
          <cell r="DI26">
            <v>3094.8295758557697</v>
          </cell>
          <cell r="DJ26">
            <v>4684.1064435080007</v>
          </cell>
          <cell r="EJ26">
            <v>1987.9083873412399</v>
          </cell>
          <cell r="EK26">
            <v>3031.1333566229896</v>
          </cell>
          <cell r="EM26">
            <v>1374.0497797854298</v>
          </cell>
          <cell r="EN26">
            <v>3868.0416374929396</v>
          </cell>
          <cell r="EP26">
            <v>1223.195895214757</v>
          </cell>
          <cell r="EQ26">
            <v>1793.5519467248801</v>
          </cell>
          <cell r="ES26">
            <v>2725.9135881623597</v>
          </cell>
          <cell r="ET26">
            <v>9068.1598783193003</v>
          </cell>
        </row>
        <row r="27">
          <cell r="N27">
            <v>1211.0152413524002</v>
          </cell>
          <cell r="O27">
            <v>1391.8485176855502</v>
          </cell>
          <cell r="Z27">
            <v>559.79999999999995</v>
          </cell>
          <cell r="AA27">
            <v>1353.7999999999997</v>
          </cell>
          <cell r="AI27">
            <v>1060.15400431788</v>
          </cell>
          <cell r="AJ27">
            <v>1531.5004626298</v>
          </cell>
          <cell r="AR27">
            <v>371.43801171120396</v>
          </cell>
          <cell r="AS27">
            <v>3737.8898926410802</v>
          </cell>
          <cell r="BA27">
            <v>491.52314901172099</v>
          </cell>
          <cell r="BB27">
            <v>3734.6150809636802</v>
          </cell>
          <cell r="BJ27">
            <v>599.494898874623</v>
          </cell>
          <cell r="BK27">
            <v>1113.1771714381498</v>
          </cell>
          <cell r="BS27">
            <v>790.19032740806108</v>
          </cell>
          <cell r="BT27">
            <v>1838.2190510891901</v>
          </cell>
          <cell r="CH27">
            <v>1258.5572929833247</v>
          </cell>
          <cell r="CI27">
            <v>3620.9945330341097</v>
          </cell>
          <cell r="DF27">
            <v>1337.8446146176141</v>
          </cell>
          <cell r="DG27">
            <v>4183.2008484060407</v>
          </cell>
          <cell r="DI27">
            <v>1395.53800076419</v>
          </cell>
          <cell r="DJ27">
            <v>1862.5220723236298</v>
          </cell>
          <cell r="EJ27">
            <v>1946.3032061639999</v>
          </cell>
          <cell r="EK27">
            <v>2520.3794625419896</v>
          </cell>
          <cell r="EM27">
            <v>1153.14115782522</v>
          </cell>
          <cell r="EN27">
            <v>3603.2921901826999</v>
          </cell>
          <cell r="EP27">
            <v>1093.1768557636369</v>
          </cell>
          <cell r="EQ27">
            <v>2283.3363378055005</v>
          </cell>
          <cell r="ES27">
            <v>1096.6449124407998</v>
          </cell>
          <cell r="ET27">
            <v>2052.3060299888502</v>
          </cell>
        </row>
        <row r="28">
          <cell r="N28">
            <v>1425.1915473225499</v>
          </cell>
          <cell r="O28">
            <v>1938.1816566780899</v>
          </cell>
          <cell r="Z28">
            <v>428.5</v>
          </cell>
          <cell r="AA28">
            <v>1318.2000000000003</v>
          </cell>
          <cell r="AI28">
            <v>1044.15400431788</v>
          </cell>
          <cell r="AJ28">
            <v>822.50046262980004</v>
          </cell>
          <cell r="AR28">
            <v>303.38196575351793</v>
          </cell>
          <cell r="AS28">
            <v>3355.4586189966903</v>
          </cell>
          <cell r="BA28">
            <v>437.14742255682097</v>
          </cell>
          <cell r="BB28">
            <v>2951.2790010337403</v>
          </cell>
          <cell r="BJ28">
            <v>732.88421830536913</v>
          </cell>
          <cell r="BK28">
            <v>1948.5189590479399</v>
          </cell>
          <cell r="BS28">
            <v>1590.6040382873412</v>
          </cell>
          <cell r="BT28">
            <v>4215.6740436376303</v>
          </cell>
          <cell r="CH28">
            <v>1125.0939676907351</v>
          </cell>
          <cell r="CI28">
            <v>3490.1527569240397</v>
          </cell>
          <cell r="DF28">
            <v>1785.3407861879739</v>
          </cell>
          <cell r="DG28">
            <v>4976.0768498239804</v>
          </cell>
          <cell r="DI28">
            <v>1757.6849704611602</v>
          </cell>
          <cell r="DJ28">
            <v>2074.40439555595</v>
          </cell>
          <cell r="EJ28">
            <v>764.33829388329991</v>
          </cell>
          <cell r="EK28">
            <v>1129.7127958753299</v>
          </cell>
          <cell r="EM28">
            <v>704.25610389610006</v>
          </cell>
          <cell r="EN28">
            <v>1254.09064935065</v>
          </cell>
          <cell r="EP28">
            <v>1094.145562620517</v>
          </cell>
          <cell r="EQ28">
            <v>1586.3570465031503</v>
          </cell>
          <cell r="ES28">
            <v>747.04713358999993</v>
          </cell>
          <cell r="ET28">
            <v>2154.1185199293004</v>
          </cell>
        </row>
        <row r="29">
          <cell r="N29">
            <v>2579.3615239580595</v>
          </cell>
          <cell r="O29">
            <v>2325.8755088977096</v>
          </cell>
          <cell r="Z29">
            <v>726.7</v>
          </cell>
          <cell r="AA29">
            <v>1922.6</v>
          </cell>
          <cell r="AI29">
            <v>1017.15400431788</v>
          </cell>
          <cell r="AJ29">
            <v>1380.5004626298</v>
          </cell>
          <cell r="AR29">
            <v>304.37780570511001</v>
          </cell>
          <cell r="AS29">
            <v>4097.36399680472</v>
          </cell>
          <cell r="BA29">
            <v>478.11085882224006</v>
          </cell>
          <cell r="BB29">
            <v>3853.8494678562802</v>
          </cell>
          <cell r="BJ29">
            <v>1079.610877180839</v>
          </cell>
          <cell r="BK29">
            <v>2400.6381643459599</v>
          </cell>
          <cell r="BS29">
            <v>1092.5230546807911</v>
          </cell>
          <cell r="BT29">
            <v>2869.84814199829</v>
          </cell>
          <cell r="CH29">
            <v>1065.4305530565853</v>
          </cell>
          <cell r="CI29">
            <v>3612.7677524073297</v>
          </cell>
          <cell r="DF29">
            <v>1768.4057850386441</v>
          </cell>
          <cell r="DG29">
            <v>4745.3273133899902</v>
          </cell>
          <cell r="DI29">
            <v>2215.9899387486903</v>
          </cell>
          <cell r="DJ29">
            <v>2867.8393849851304</v>
          </cell>
          <cell r="EJ29">
            <v>1457.0049605499601</v>
          </cell>
          <cell r="EK29">
            <v>2255.0242712851596</v>
          </cell>
          <cell r="EM29">
            <v>1269.1176668945</v>
          </cell>
          <cell r="EN29">
            <v>3866.3703941672397</v>
          </cell>
          <cell r="EP29">
            <v>1098.723167942027</v>
          </cell>
          <cell r="EQ29">
            <v>2345.60649217942</v>
          </cell>
          <cell r="ES29">
            <v>1289.18125329293</v>
          </cell>
          <cell r="ET29">
            <v>3023.7937492870997</v>
          </cell>
        </row>
        <row r="30">
          <cell r="N30">
            <v>1759.3867003837695</v>
          </cell>
          <cell r="O30">
            <v>2606.3878110148198</v>
          </cell>
          <cell r="Z30">
            <v>859.09999999999991</v>
          </cell>
          <cell r="AA30">
            <v>1956.6</v>
          </cell>
          <cell r="AI30">
            <v>1124.3540043178798</v>
          </cell>
          <cell r="AJ30">
            <v>912.78712929646008</v>
          </cell>
          <cell r="AR30">
            <v>675.90043051726002</v>
          </cell>
          <cell r="AS30">
            <v>8213.9571676178693</v>
          </cell>
          <cell r="BA30">
            <v>868.48252348052506</v>
          </cell>
          <cell r="BB30">
            <v>7114.2427369214993</v>
          </cell>
          <cell r="BJ30">
            <v>545.93953136978803</v>
          </cell>
          <cell r="BK30">
            <v>1110.9108916186801</v>
          </cell>
          <cell r="BS30">
            <v>879.92669104442086</v>
          </cell>
          <cell r="BT30">
            <v>1193.83723290738</v>
          </cell>
          <cell r="CH30">
            <v>1253.8428672816449</v>
          </cell>
          <cell r="CI30">
            <v>4086.3644497416099</v>
          </cell>
          <cell r="DF30">
            <v>858.74590298441399</v>
          </cell>
          <cell r="DG30">
            <v>2882.4625005470007</v>
          </cell>
          <cell r="DI30">
            <v>1311.4550550277602</v>
          </cell>
          <cell r="DJ30">
            <v>2163.8277570781502</v>
          </cell>
          <cell r="EJ30">
            <v>1087.2338162713597</v>
          </cell>
          <cell r="EK30">
            <v>1356.3396615469701</v>
          </cell>
          <cell r="EM30">
            <v>1096.87821691821</v>
          </cell>
          <cell r="EN30">
            <v>3413.2255387855398</v>
          </cell>
          <cell r="EP30">
            <v>1306.503072248247</v>
          </cell>
          <cell r="EQ30">
            <v>2519.4366357200902</v>
          </cell>
          <cell r="ES30">
            <v>1201.0920253687498</v>
          </cell>
          <cell r="ET30">
            <v>4198.6170502579698</v>
          </cell>
        </row>
        <row r="31">
          <cell r="N31">
            <v>1692.3805533466402</v>
          </cell>
          <cell r="O31">
            <v>2030.5889420696503</v>
          </cell>
          <cell r="Z31">
            <v>269.10000000000002</v>
          </cell>
          <cell r="AA31">
            <v>315.29999999999973</v>
          </cell>
          <cell r="AI31">
            <v>2421.6710983349703</v>
          </cell>
          <cell r="AJ31">
            <v>2479.5346506639803</v>
          </cell>
          <cell r="AR31">
            <v>273.88490378770592</v>
          </cell>
          <cell r="AS31">
            <v>2760.3816959197702</v>
          </cell>
          <cell r="BA31">
            <v>482.741075739081</v>
          </cell>
          <cell r="BB31">
            <v>4697.82759800638</v>
          </cell>
          <cell r="BJ31">
            <v>741.21292188976895</v>
          </cell>
          <cell r="BK31">
            <v>1345.5447791319498</v>
          </cell>
          <cell r="BS31">
            <v>772.696388014121</v>
          </cell>
          <cell r="BT31">
            <v>1998.5281419982898</v>
          </cell>
          <cell r="CH31">
            <v>1417.7721055680049</v>
          </cell>
          <cell r="CI31">
            <v>4883.0920040562396</v>
          </cell>
          <cell r="DF31">
            <v>1537.0549984366942</v>
          </cell>
          <cell r="DG31">
            <v>4274.5841897024202</v>
          </cell>
          <cell r="DI31">
            <v>2187.4006023902102</v>
          </cell>
          <cell r="DJ31">
            <v>3451.6022891258003</v>
          </cell>
          <cell r="EJ31">
            <v>754.33829388329991</v>
          </cell>
          <cell r="EK31">
            <v>1395.7127958753299</v>
          </cell>
          <cell r="EM31">
            <v>712.15913419912999</v>
          </cell>
          <cell r="EN31">
            <v>2021.7148917748896</v>
          </cell>
          <cell r="EP31">
            <v>1207.752909805107</v>
          </cell>
          <cell r="EQ31">
            <v>2648.6452127181497</v>
          </cell>
          <cell r="ES31">
            <v>305.95734245198992</v>
          </cell>
          <cell r="ET31">
            <v>99.712898223270258</v>
          </cell>
        </row>
        <row r="32">
          <cell r="N32">
            <v>-773.48645900656993</v>
          </cell>
          <cell r="O32">
            <v>-463.37659094850005</v>
          </cell>
          <cell r="Z32">
            <v>270.39999999999998</v>
          </cell>
          <cell r="AA32">
            <v>267.5</v>
          </cell>
          <cell r="AI32">
            <v>1017.15400431788</v>
          </cell>
          <cell r="AJ32">
            <v>1198.5004626298</v>
          </cell>
          <cell r="AR32">
            <v>221.08282045437301</v>
          </cell>
          <cell r="AS32">
            <v>1625.0023855749405</v>
          </cell>
          <cell r="BA32">
            <v>948.20483029438492</v>
          </cell>
          <cell r="BB32">
            <v>7871.9269775001003</v>
          </cell>
          <cell r="BJ32">
            <v>459.86897111608801</v>
          </cell>
          <cell r="BK32">
            <v>1506.4521178343298</v>
          </cell>
          <cell r="BS32">
            <v>965.62827207209091</v>
          </cell>
          <cell r="BT32">
            <v>2899.2324898243696</v>
          </cell>
          <cell r="CH32">
            <v>1256.271408513815</v>
          </cell>
          <cell r="CI32">
            <v>4228.2130490313903</v>
          </cell>
          <cell r="DF32">
            <v>771.86659263959405</v>
          </cell>
          <cell r="DG32">
            <v>1620.1349143401101</v>
          </cell>
          <cell r="DI32">
            <v>2466.4417044679003</v>
          </cell>
          <cell r="DJ32">
            <v>4070.5517019532604</v>
          </cell>
          <cell r="EJ32">
            <v>951.69040655935009</v>
          </cell>
          <cell r="EK32">
            <v>1467.79026066406</v>
          </cell>
          <cell r="EM32">
            <v>1031.02939935065</v>
          </cell>
          <cell r="EN32">
            <v>3029.32900162338</v>
          </cell>
          <cell r="EP32">
            <v>935.66072104313707</v>
          </cell>
          <cell r="EQ32">
            <v>1646.41745224739</v>
          </cell>
          <cell r="ES32">
            <v>976.34100751719984</v>
          </cell>
          <cell r="ET32">
            <v>2700.84536219032</v>
          </cell>
        </row>
        <row r="33">
          <cell r="N33">
            <v>1917.0457139892096</v>
          </cell>
          <cell r="O33">
            <v>2685.0540525114202</v>
          </cell>
          <cell r="Z33">
            <v>771.5</v>
          </cell>
          <cell r="AA33">
            <v>1203.7000000000003</v>
          </cell>
          <cell r="AI33">
            <v>1859.15400431788</v>
          </cell>
          <cell r="AJ33">
            <v>1932.5004626298</v>
          </cell>
          <cell r="AR33">
            <v>375.32595770927497</v>
          </cell>
          <cell r="AS33">
            <v>4973.0758135668293</v>
          </cell>
          <cell r="BA33">
            <v>447.261168322554</v>
          </cell>
          <cell r="BB33">
            <v>3734.2509211621</v>
          </cell>
          <cell r="BJ33">
            <v>744.65083746874893</v>
          </cell>
          <cell r="BK33">
            <v>1810.4229744725399</v>
          </cell>
          <cell r="BS33">
            <v>2097.626161476901</v>
          </cell>
          <cell r="BT33">
            <v>4145.5689186973095</v>
          </cell>
          <cell r="CH33">
            <v>1699.2234608580047</v>
          </cell>
          <cell r="CI33">
            <v>5664.5735837706106</v>
          </cell>
          <cell r="DF33">
            <v>1399.116592639594</v>
          </cell>
          <cell r="DG33">
            <v>4361.8167325219201</v>
          </cell>
          <cell r="DI33">
            <v>2171.3338340975297</v>
          </cell>
          <cell r="DJ33">
            <v>2980.7123501014098</v>
          </cell>
          <cell r="EJ33">
            <v>1553.1954367404398</v>
          </cell>
          <cell r="EK33">
            <v>2323.5223196848501</v>
          </cell>
          <cell r="EM33">
            <v>1252.5773160173101</v>
          </cell>
          <cell r="EN33">
            <v>3545.6967099567096</v>
          </cell>
          <cell r="EP33">
            <v>795.57308217873697</v>
          </cell>
          <cell r="EQ33">
            <v>1974.0721868620999</v>
          </cell>
          <cell r="ES33">
            <v>1006.28825609405</v>
          </cell>
          <cell r="ET33">
            <v>3596.6055139929804</v>
          </cell>
        </row>
        <row r="34">
          <cell r="N34">
            <v>2998.0873806558802</v>
          </cell>
          <cell r="O34">
            <v>3023.5748858447496</v>
          </cell>
          <cell r="Z34">
            <v>50.600000000000023</v>
          </cell>
          <cell r="AA34">
            <v>155</v>
          </cell>
          <cell r="AI34">
            <v>1033.40400431788</v>
          </cell>
          <cell r="AJ34">
            <v>1318.7504626298</v>
          </cell>
          <cell r="AR34">
            <v>776.79767989211996</v>
          </cell>
          <cell r="AS34">
            <v>8531.8395272450707</v>
          </cell>
          <cell r="BA34">
            <v>758.380786028785</v>
          </cell>
          <cell r="BB34">
            <v>5955.9442813230698</v>
          </cell>
          <cell r="BJ34">
            <v>939.36427834248911</v>
          </cell>
          <cell r="BK34">
            <v>2321.21271702985</v>
          </cell>
          <cell r="BS34">
            <v>1171.543823911551</v>
          </cell>
          <cell r="BT34">
            <v>2681.4473727675199</v>
          </cell>
          <cell r="CH34">
            <v>2802.5818639180147</v>
          </cell>
          <cell r="CI34">
            <v>11071.683815661539</v>
          </cell>
          <cell r="DF34">
            <v>1560.3244239648941</v>
          </cell>
          <cell r="DG34">
            <v>4110.3638300027606</v>
          </cell>
          <cell r="DI34">
            <v>1742.17389820009</v>
          </cell>
          <cell r="DJ34">
            <v>2165.43061933217</v>
          </cell>
          <cell r="EJ34">
            <v>829.33829388329991</v>
          </cell>
          <cell r="EK34">
            <v>1248.7127958753299</v>
          </cell>
          <cell r="EM34">
            <v>982.19953823953006</v>
          </cell>
          <cell r="EN34">
            <v>2300.3781914381902</v>
          </cell>
          <cell r="EP34">
            <v>1081.089329558187</v>
          </cell>
          <cell r="EQ34">
            <v>1573.6822497551802</v>
          </cell>
          <cell r="ES34">
            <v>237.95506281673988</v>
          </cell>
          <cell r="ET34">
            <v>-206.90386976051991</v>
          </cell>
        </row>
        <row r="35">
          <cell r="Z35">
            <v>368</v>
          </cell>
          <cell r="AA35">
            <v>681.09999999999991</v>
          </cell>
          <cell r="AI35">
            <v>987.15400431787998</v>
          </cell>
          <cell r="AJ35">
            <v>1170.5004626298</v>
          </cell>
          <cell r="AR35">
            <v>379.62448712103998</v>
          </cell>
          <cell r="AS35">
            <v>4231.8191959197702</v>
          </cell>
          <cell r="BA35">
            <v>499.55946173264999</v>
          </cell>
          <cell r="BB35">
            <v>3729.16826463902</v>
          </cell>
          <cell r="BJ35">
            <v>736.62419046068908</v>
          </cell>
          <cell r="BK35">
            <v>1802.5415734368598</v>
          </cell>
          <cell r="BS35">
            <v>591.66305468079088</v>
          </cell>
          <cell r="BT35">
            <v>1343.2281419982901</v>
          </cell>
          <cell r="CH35">
            <v>1257.2058218737948</v>
          </cell>
          <cell r="CI35">
            <v>4252.8416174013601</v>
          </cell>
          <cell r="DF35">
            <v>1311.7919657739139</v>
          </cell>
          <cell r="DG35">
            <v>3015.5677501610007</v>
          </cell>
          <cell r="DI35">
            <v>2014.3405648667601</v>
          </cell>
          <cell r="DJ35">
            <v>2334.52036292192</v>
          </cell>
          <cell r="EJ35">
            <v>2065.3192462642501</v>
          </cell>
          <cell r="EK35">
            <v>3821.0175577800901</v>
          </cell>
          <cell r="EM35">
            <v>834.06278610277991</v>
          </cell>
          <cell r="EN35">
            <v>2859.9052569652599</v>
          </cell>
          <cell r="EP35">
            <v>1491.2340227588568</v>
          </cell>
          <cell r="EQ35">
            <v>3195.9260308497101</v>
          </cell>
          <cell r="ES35">
            <v>599.39977905940009</v>
          </cell>
          <cell r="ET35">
            <v>1143.4759410679198</v>
          </cell>
        </row>
        <row r="36">
          <cell r="Z36">
            <v>516.20000000000005</v>
          </cell>
          <cell r="AA36">
            <v>1285.0999999999999</v>
          </cell>
          <cell r="AI36">
            <v>1857.15400431788</v>
          </cell>
          <cell r="AJ36">
            <v>1892.5004626298</v>
          </cell>
          <cell r="AR36">
            <v>704.76214534887981</v>
          </cell>
          <cell r="AS36">
            <v>7566.40701237537</v>
          </cell>
          <cell r="BA36">
            <v>556.43939947417005</v>
          </cell>
          <cell r="BB36">
            <v>3776.0760040121395</v>
          </cell>
          <cell r="BJ36">
            <v>479.75695561221198</v>
          </cell>
          <cell r="BK36">
            <v>1180.15483101262</v>
          </cell>
          <cell r="BS36">
            <v>1106.0497213474509</v>
          </cell>
          <cell r="BT36">
            <v>2275.9681419982899</v>
          </cell>
          <cell r="DF36">
            <v>1313.094315411864</v>
          </cell>
          <cell r="DG36">
            <v>4416.43194404308</v>
          </cell>
          <cell r="DI36">
            <v>1137.00639903259</v>
          </cell>
          <cell r="DJ36">
            <v>1538.8167332182902</v>
          </cell>
          <cell r="EJ36">
            <v>751.33829388329991</v>
          </cell>
          <cell r="EK36">
            <v>854.7127958753299</v>
          </cell>
          <cell r="EM36">
            <v>1473.5091787624099</v>
          </cell>
          <cell r="EN36">
            <v>3916.81337662338</v>
          </cell>
          <cell r="EP36">
            <v>1397.0484798849868</v>
          </cell>
          <cell r="EQ36">
            <v>2754.6430340689099</v>
          </cell>
          <cell r="ES36">
            <v>312.17445057184</v>
          </cell>
          <cell r="ET36">
            <v>1594.0468105115801</v>
          </cell>
        </row>
        <row r="37">
          <cell r="Z37">
            <v>494.70000000000005</v>
          </cell>
          <cell r="AA37">
            <v>1422.4</v>
          </cell>
          <cell r="AI37">
            <v>1413.3438777355998</v>
          </cell>
          <cell r="AJ37">
            <v>1728.1840069335899</v>
          </cell>
          <cell r="AR37">
            <v>256.92756931282003</v>
          </cell>
          <cell r="AS37">
            <v>2558.9296411252499</v>
          </cell>
          <cell r="BA37">
            <v>579.02225724414302</v>
          </cell>
          <cell r="BB37">
            <v>4905.5291427303191</v>
          </cell>
          <cell r="BJ37">
            <v>705.86100966625895</v>
          </cell>
          <cell r="BK37">
            <v>1215.4850111927999</v>
          </cell>
          <cell r="BS37">
            <v>1073.914906532641</v>
          </cell>
          <cell r="BT37">
            <v>2532.7614753316197</v>
          </cell>
          <cell r="DF37">
            <v>951.38659263959403</v>
          </cell>
          <cell r="DG37">
            <v>2891.5749143401099</v>
          </cell>
          <cell r="DI37">
            <v>256.20291304489001</v>
          </cell>
          <cell r="DJ37">
            <v>-75.089623582809963</v>
          </cell>
          <cell r="EJ37">
            <v>1571.8159058235899</v>
          </cell>
          <cell r="EK37">
            <v>2238.4889152783098</v>
          </cell>
          <cell r="EM37">
            <v>1301.7721878121799</v>
          </cell>
          <cell r="EN37">
            <v>4076.4095304695297</v>
          </cell>
          <cell r="EP37">
            <v>1654.8586039346071</v>
          </cell>
          <cell r="EQ37">
            <v>3688.2196647211699</v>
          </cell>
          <cell r="ES37">
            <v>655.77649138816992</v>
          </cell>
          <cell r="ET37">
            <v>3159.8710220143703</v>
          </cell>
        </row>
        <row r="38">
          <cell r="Z38">
            <v>525</v>
          </cell>
          <cell r="AA38">
            <v>1402.1</v>
          </cell>
          <cell r="AI38">
            <v>944.28303657593983</v>
          </cell>
          <cell r="AJ38">
            <v>686.5165916620499</v>
          </cell>
          <cell r="AR38">
            <v>1182.8453775319899</v>
          </cell>
          <cell r="AS38">
            <v>15064.285805508769</v>
          </cell>
          <cell r="BA38">
            <v>521.83324138593503</v>
          </cell>
          <cell r="BB38">
            <v>4709.4969598944999</v>
          </cell>
          <cell r="BJ38">
            <v>763.05100323125907</v>
          </cell>
          <cell r="BK38">
            <v>2071.3732833935701</v>
          </cell>
          <cell r="BS38">
            <v>1263.1560779366009</v>
          </cell>
          <cell r="BT38">
            <v>2348.2769792075901</v>
          </cell>
          <cell r="DF38">
            <v>840.86659263959405</v>
          </cell>
          <cell r="DG38">
            <v>1229.4797419263102</v>
          </cell>
          <cell r="DI38">
            <v>1624.2494162893101</v>
          </cell>
          <cell r="DJ38">
            <v>1957.8231377726402</v>
          </cell>
          <cell r="EJ38">
            <v>1969.85496054996</v>
          </cell>
          <cell r="EK38">
            <v>2778.5794625419903</v>
          </cell>
          <cell r="EM38">
            <v>1433.2859579926201</v>
          </cell>
          <cell r="EN38">
            <v>4591.1127593394194</v>
          </cell>
          <cell r="EP38">
            <v>773.450440669307</v>
          </cell>
          <cell r="EQ38">
            <v>1088.2883103612403</v>
          </cell>
          <cell r="ES38">
            <v>483.74160766723003</v>
          </cell>
          <cell r="ET38">
            <v>228.39374928710004</v>
          </cell>
        </row>
        <row r="39">
          <cell r="Z39">
            <v>81</v>
          </cell>
          <cell r="AA39">
            <v>-16.900000000000091</v>
          </cell>
          <cell r="AI39">
            <v>1684.8235507541601</v>
          </cell>
          <cell r="AJ39">
            <v>2165.4767045304402</v>
          </cell>
          <cell r="AR39">
            <v>709.28469838863998</v>
          </cell>
          <cell r="AS39">
            <v>6987.5366254971705</v>
          </cell>
          <cell r="BA39">
            <v>667.79036791032502</v>
          </cell>
          <cell r="BB39">
            <v>8108.2766855042</v>
          </cell>
          <cell r="BJ39">
            <v>721.59797461047901</v>
          </cell>
          <cell r="BK39">
            <v>1669.0397187500998</v>
          </cell>
          <cell r="BS39">
            <v>1166.8438765985911</v>
          </cell>
          <cell r="BT39">
            <v>2666.4486899434901</v>
          </cell>
          <cell r="DF39">
            <v>1165.653826682144</v>
          </cell>
          <cell r="DG39">
            <v>3378.2625739145706</v>
          </cell>
          <cell r="DI39">
            <v>1575.43244520864</v>
          </cell>
          <cell r="DJ39">
            <v>2134.6026278791801</v>
          </cell>
          <cell r="EJ39">
            <v>1488.1282938832999</v>
          </cell>
          <cell r="EK39">
            <v>2127.9127958753297</v>
          </cell>
          <cell r="EM39">
            <v>1110.0448265658399</v>
          </cell>
          <cell r="EN39">
            <v>3667.6140095347696</v>
          </cell>
          <cell r="EP39">
            <v>1526.0490322185972</v>
          </cell>
          <cell r="EQ39">
            <v>3199.5507943561202</v>
          </cell>
          <cell r="ES39">
            <v>414.40149138816992</v>
          </cell>
          <cell r="ET39">
            <v>-39.006250712900055</v>
          </cell>
        </row>
        <row r="40">
          <cell r="Z40">
            <v>410</v>
          </cell>
          <cell r="AA40">
            <v>651.09999999999991</v>
          </cell>
          <cell r="AI40">
            <v>2522.9593140523903</v>
          </cell>
          <cell r="AJ40">
            <v>2262.1464803289105</v>
          </cell>
          <cell r="AR40">
            <v>247.13658389523295</v>
          </cell>
          <cell r="AS40">
            <v>1416.3978249520205</v>
          </cell>
          <cell r="BA40">
            <v>396.08465019741004</v>
          </cell>
          <cell r="BB40">
            <v>2569.1255459600698</v>
          </cell>
          <cell r="BJ40">
            <v>513.01140005665604</v>
          </cell>
          <cell r="BK40">
            <v>1293.7537199015101</v>
          </cell>
          <cell r="BS40">
            <v>614.72972134745089</v>
          </cell>
          <cell r="BT40">
            <v>1847.9281419982899</v>
          </cell>
          <cell r="DF40">
            <v>1346.9408500653342</v>
          </cell>
          <cell r="DG40">
            <v>4021.0804588945603</v>
          </cell>
          <cell r="DI40">
            <v>1258.1284769546703</v>
          </cell>
          <cell r="DJ40">
            <v>2190.0569929585499</v>
          </cell>
          <cell r="EJ40">
            <v>2052.6406194646897</v>
          </cell>
          <cell r="EK40">
            <v>2560.27868734819</v>
          </cell>
          <cell r="EM40">
            <v>1026.6497797854299</v>
          </cell>
          <cell r="EN40">
            <v>2939.7459853190298</v>
          </cell>
          <cell r="EP40">
            <v>1549.328218447077</v>
          </cell>
          <cell r="EQ40">
            <v>2882.7711386440701</v>
          </cell>
          <cell r="ES40">
            <v>223.30774138816992</v>
          </cell>
          <cell r="ET40">
            <v>-28.262500712899964</v>
          </cell>
        </row>
        <row r="41">
          <cell r="Z41">
            <v>852.8</v>
          </cell>
          <cell r="AA41">
            <v>2159.7000000000003</v>
          </cell>
          <cell r="AI41">
            <v>844.49546773251018</v>
          </cell>
          <cell r="AJ41">
            <v>938.99639758914009</v>
          </cell>
          <cell r="AR41">
            <v>547.85857803013005</v>
          </cell>
          <cell r="AS41">
            <v>6280.9089686470397</v>
          </cell>
          <cell r="BA41">
            <v>818.74879845114492</v>
          </cell>
          <cell r="BB41">
            <v>6442.4896229379001</v>
          </cell>
          <cell r="BJ41">
            <v>604.01125668748102</v>
          </cell>
          <cell r="BK41">
            <v>1107.0360138083197</v>
          </cell>
          <cell r="BS41">
            <v>864.5445361622709</v>
          </cell>
          <cell r="BT41">
            <v>2244.70591977606</v>
          </cell>
          <cell r="DF41">
            <v>1203.033259306254</v>
          </cell>
          <cell r="DG41">
            <v>4150.9682476734406</v>
          </cell>
          <cell r="DI41">
            <v>832.56408772070995</v>
          </cell>
          <cell r="DJ41">
            <v>1477.06216894198</v>
          </cell>
          <cell r="EJ41">
            <v>1720.0514412936498</v>
          </cell>
          <cell r="EK41">
            <v>2480.2108038434499</v>
          </cell>
          <cell r="EM41">
            <v>1134.24308178308</v>
          </cell>
          <cell r="EN41">
            <v>3756.3066198666197</v>
          </cell>
          <cell r="EP41">
            <v>1746.1921989110572</v>
          </cell>
          <cell r="EQ41">
            <v>3313.5870116599403</v>
          </cell>
        </row>
        <row r="42">
          <cell r="Z42">
            <v>807.09999999999991</v>
          </cell>
          <cell r="AA42">
            <v>1599.9999999999995</v>
          </cell>
          <cell r="AI42">
            <v>3192.2585698554303</v>
          </cell>
          <cell r="AJ42">
            <v>3836.5711548242002</v>
          </cell>
          <cell r="AR42">
            <v>218.33439278141697</v>
          </cell>
          <cell r="AS42">
            <v>2852.5515072405206</v>
          </cell>
          <cell r="BA42">
            <v>616.47199968239499</v>
          </cell>
          <cell r="BB42">
            <v>5092.4944709564397</v>
          </cell>
          <cell r="BJ42">
            <v>730.86435075569898</v>
          </cell>
          <cell r="BK42">
            <v>1550.3368398426401</v>
          </cell>
          <cell r="BS42">
            <v>1190.2152285938309</v>
          </cell>
          <cell r="BT42">
            <v>2165.1672724330697</v>
          </cell>
          <cell r="DF42">
            <v>1154.866592639594</v>
          </cell>
          <cell r="DG42">
            <v>3718.1349143401103</v>
          </cell>
          <cell r="DI42">
            <v>1056.52060945984</v>
          </cell>
          <cell r="DJ42">
            <v>2430.5839080724204</v>
          </cell>
          <cell r="EJ42">
            <v>3580.8821535324205</v>
          </cell>
          <cell r="EK42">
            <v>6043.7478835946204</v>
          </cell>
          <cell r="EM42">
            <v>1086.6439826839801</v>
          </cell>
          <cell r="EN42">
            <v>2235.2744877344899</v>
          </cell>
          <cell r="EP42">
            <v>762.12901209787697</v>
          </cell>
          <cell r="EQ42">
            <v>1627.8370116599399</v>
          </cell>
        </row>
        <row r="43">
          <cell r="Z43">
            <v>658.7</v>
          </cell>
          <cell r="AA43">
            <v>1448.7000000000003</v>
          </cell>
          <cell r="AI43">
            <v>2239.1540043178802</v>
          </cell>
          <cell r="AJ43">
            <v>3009.5004626298</v>
          </cell>
          <cell r="AR43">
            <v>581.55340868966687</v>
          </cell>
          <cell r="AS43">
            <v>5019.7934606256495</v>
          </cell>
          <cell r="BA43">
            <v>512.06810906611497</v>
          </cell>
          <cell r="BB43">
            <v>5287.7247189034997</v>
          </cell>
          <cell r="BJ43">
            <v>686.71080176604903</v>
          </cell>
          <cell r="BK43">
            <v>1967.9779079356999</v>
          </cell>
          <cell r="BS43">
            <v>1045.7701253878608</v>
          </cell>
          <cell r="BT43">
            <v>1564.2109702811099</v>
          </cell>
          <cell r="DF43">
            <v>1548.7534704676439</v>
          </cell>
          <cell r="DG43">
            <v>4360.1032401319599</v>
          </cell>
          <cell r="DI43">
            <v>1617.5258795520701</v>
          </cell>
          <cell r="DJ43">
            <v>2598.8665167680697</v>
          </cell>
          <cell r="EJ43">
            <v>1409.8278043728099</v>
          </cell>
          <cell r="EK43">
            <v>1473.30720146973</v>
          </cell>
          <cell r="EM43">
            <v>883.25936729936006</v>
          </cell>
          <cell r="EN43">
            <v>3284.7685048284998</v>
          </cell>
          <cell r="EP43">
            <v>1074.1171073359669</v>
          </cell>
          <cell r="EQ43">
            <v>2239.1465354694697</v>
          </cell>
        </row>
        <row r="44">
          <cell r="Z44">
            <v>299.39999999999998</v>
          </cell>
          <cell r="AA44">
            <v>603.5</v>
          </cell>
          <cell r="AI44">
            <v>2342.1237012875699</v>
          </cell>
          <cell r="AJ44">
            <v>2335.5610686903997</v>
          </cell>
          <cell r="AR44">
            <v>576.30050752920306</v>
          </cell>
          <cell r="AS44">
            <v>6345.9735326544596</v>
          </cell>
          <cell r="BA44">
            <v>511.59435090428303</v>
          </cell>
          <cell r="BB44">
            <v>3555.4221319128401</v>
          </cell>
          <cell r="BJ44">
            <v>708.204249585149</v>
          </cell>
          <cell r="BK44">
            <v>1982.7377953422601</v>
          </cell>
          <cell r="BS44">
            <v>1591.7787409552911</v>
          </cell>
          <cell r="BT44">
            <v>3759.5261812139697</v>
          </cell>
          <cell r="DF44">
            <v>1180.8110370840341</v>
          </cell>
          <cell r="DG44">
            <v>2852.7460254512207</v>
          </cell>
          <cell r="DI44">
            <v>1148.00576032703</v>
          </cell>
          <cell r="DJ44">
            <v>836.37198124894985</v>
          </cell>
          <cell r="EJ44">
            <v>682.45769686836979</v>
          </cell>
          <cell r="EK44">
            <v>767.8620496066701</v>
          </cell>
          <cell r="EM44">
            <v>1056.1554769368499</v>
          </cell>
          <cell r="EN44">
            <v>2800.1840662785503</v>
          </cell>
          <cell r="EP44">
            <v>724.950440669307</v>
          </cell>
          <cell r="EQ44">
            <v>1446.9947497551802</v>
          </cell>
        </row>
        <row r="45">
          <cell r="Z45">
            <v>530.70000000000005</v>
          </cell>
          <cell r="AA45">
            <v>449.40000000000009</v>
          </cell>
          <cell r="AI45">
            <v>2317.1540043178802</v>
          </cell>
          <cell r="AJ45">
            <v>2904.5004626298</v>
          </cell>
          <cell r="AR45">
            <v>698.05717942873002</v>
          </cell>
          <cell r="AS45">
            <v>9747.0996446376703</v>
          </cell>
          <cell r="BA45">
            <v>783.13563530794499</v>
          </cell>
          <cell r="BB45">
            <v>6127.9450676926599</v>
          </cell>
          <cell r="BJ45">
            <v>638.92316356328206</v>
          </cell>
          <cell r="BK45">
            <v>1538.91339370375</v>
          </cell>
          <cell r="BS45">
            <v>1304.5782061959408</v>
          </cell>
          <cell r="BT45">
            <v>2871.57460664475</v>
          </cell>
          <cell r="DF45">
            <v>1883.8471121201039</v>
          </cell>
          <cell r="DG45">
            <v>5705.0699792751702</v>
          </cell>
          <cell r="DI45">
            <v>1138.2713340975299</v>
          </cell>
          <cell r="DJ45">
            <v>1042.9331834347399</v>
          </cell>
          <cell r="EJ45">
            <v>1200.6100330137299</v>
          </cell>
          <cell r="EK45">
            <v>1615.4464915274998</v>
          </cell>
          <cell r="EM45">
            <v>808.81912392691993</v>
          </cell>
          <cell r="EN45">
            <v>1647.4447325555802</v>
          </cell>
          <cell r="EP45">
            <v>1179.3469923934369</v>
          </cell>
          <cell r="EQ45">
            <v>2638.1017899850699</v>
          </cell>
        </row>
        <row r="46">
          <cell r="Z46">
            <v>447.09999999999991</v>
          </cell>
          <cell r="AA46">
            <v>835</v>
          </cell>
          <cell r="AI46">
            <v>2250.1540043178802</v>
          </cell>
          <cell r="AJ46">
            <v>2985.5004626298</v>
          </cell>
          <cell r="AR46">
            <v>666.86059823214987</v>
          </cell>
          <cell r="AS46">
            <v>8187.1872514752704</v>
          </cell>
          <cell r="BA46">
            <v>366.97126221926806</v>
          </cell>
          <cell r="BB46">
            <v>3289.1786728574598</v>
          </cell>
          <cell r="BJ46">
            <v>524.31016074041702</v>
          </cell>
          <cell r="BK46">
            <v>1148.0035489613401</v>
          </cell>
          <cell r="BS46">
            <v>1428.375054680791</v>
          </cell>
          <cell r="BT46">
            <v>2493.5041419982899</v>
          </cell>
          <cell r="DF46">
            <v>1495.1419549584341</v>
          </cell>
          <cell r="DG46">
            <v>4264.2001317314107</v>
          </cell>
          <cell r="DI46">
            <v>1020.8816789251102</v>
          </cell>
          <cell r="DJ46">
            <v>1280.2170914807198</v>
          </cell>
          <cell r="EJ46">
            <v>2412.3196603429205</v>
          </cell>
          <cell r="EK46">
            <v>3367.2718020865095</v>
          </cell>
          <cell r="EM46">
            <v>954.76519480519005</v>
          </cell>
          <cell r="EN46">
            <v>2592.03090909091</v>
          </cell>
          <cell r="EP46">
            <v>1254.555703827197</v>
          </cell>
          <cell r="EQ46">
            <v>3009.1471620358802</v>
          </cell>
        </row>
        <row r="47">
          <cell r="Z47">
            <v>842</v>
          </cell>
          <cell r="AA47">
            <v>2161.4999999999995</v>
          </cell>
          <cell r="AI47">
            <v>2248.1540043178802</v>
          </cell>
          <cell r="AJ47">
            <v>2981.5004626298</v>
          </cell>
          <cell r="AR47">
            <v>633.54948712103987</v>
          </cell>
          <cell r="AS47">
            <v>6564.3816959197702</v>
          </cell>
          <cell r="BA47">
            <v>439.34946734747302</v>
          </cell>
          <cell r="BB47">
            <v>3441.3118637406496</v>
          </cell>
          <cell r="BJ47">
            <v>604.10998591524196</v>
          </cell>
          <cell r="BK47">
            <v>1848.4927098005001</v>
          </cell>
          <cell r="BS47">
            <v>698.81305468079097</v>
          </cell>
          <cell r="BT47">
            <v>1120.8567134268601</v>
          </cell>
          <cell r="DF47">
            <v>1889.9313408410242</v>
          </cell>
          <cell r="DG47">
            <v>5514.18527405234</v>
          </cell>
          <cell r="DI47">
            <v>1187.2463340975303</v>
          </cell>
          <cell r="DJ47">
            <v>1868.6498501014098</v>
          </cell>
          <cell r="EJ47">
            <v>982.33829388329991</v>
          </cell>
          <cell r="EK47">
            <v>835.7127958753299</v>
          </cell>
          <cell r="EM47">
            <v>1026.79977978543</v>
          </cell>
          <cell r="EN47">
            <v>3504.10685488425</v>
          </cell>
          <cell r="EP47">
            <v>672.12901209787697</v>
          </cell>
          <cell r="EQ47">
            <v>1425.4084402313702</v>
          </cell>
        </row>
        <row r="48">
          <cell r="Z48">
            <v>586.20000000000005</v>
          </cell>
          <cell r="AA48">
            <v>1363.4999999999995</v>
          </cell>
          <cell r="AI48">
            <v>2514.7852543178806</v>
          </cell>
          <cell r="AJ48">
            <v>3178.4004626297997</v>
          </cell>
          <cell r="AR48">
            <v>387.16328022448801</v>
          </cell>
          <cell r="AS48">
            <v>3711.7610062645899</v>
          </cell>
          <cell r="BA48">
            <v>443.66462791506103</v>
          </cell>
          <cell r="BB48">
            <v>4961.3176516420708</v>
          </cell>
          <cell r="BS48">
            <v>2011.1610938964709</v>
          </cell>
          <cell r="BT48">
            <v>4798.4052661812902</v>
          </cell>
          <cell r="DF48">
            <v>942.36659263959405</v>
          </cell>
          <cell r="DG48">
            <v>2099.4584437518706</v>
          </cell>
          <cell r="EJ48">
            <v>1075.1531086981097</v>
          </cell>
          <cell r="EK48">
            <v>1430.3671168629799</v>
          </cell>
          <cell r="EP48">
            <v>1961.136881347267</v>
          </cell>
          <cell r="EQ48">
            <v>4080.2698203766499</v>
          </cell>
        </row>
        <row r="49">
          <cell r="Z49">
            <v>543.70000000000005</v>
          </cell>
          <cell r="AA49">
            <v>913.29999999999973</v>
          </cell>
          <cell r="AI49">
            <v>2241.1540043178802</v>
          </cell>
          <cell r="AJ49">
            <v>3012.5004626298</v>
          </cell>
          <cell r="AR49">
            <v>1170.7494871210399</v>
          </cell>
          <cell r="AS49">
            <v>12452.98883877687</v>
          </cell>
          <cell r="BA49">
            <v>554.025183787895</v>
          </cell>
          <cell r="BB49">
            <v>4157.0196314631203</v>
          </cell>
          <cell r="BS49">
            <v>1236.666828265691</v>
          </cell>
          <cell r="BT49">
            <v>3578.4187080360198</v>
          </cell>
          <cell r="DF49">
            <v>1325.309774457774</v>
          </cell>
          <cell r="DG49">
            <v>4024.1121870673805</v>
          </cell>
          <cell r="EJ49">
            <v>1843.0955754366898</v>
          </cell>
          <cell r="EK49">
            <v>3451.7419220889196</v>
          </cell>
        </row>
        <row r="50">
          <cell r="Z50">
            <v>172.60000000000002</v>
          </cell>
          <cell r="AA50">
            <v>-298.09999999999991</v>
          </cell>
          <cell r="AI50">
            <v>1009.1301947940699</v>
          </cell>
          <cell r="AJ50">
            <v>1380.1353832647201</v>
          </cell>
          <cell r="AR50">
            <v>611.05717942873207</v>
          </cell>
          <cell r="AS50">
            <v>7027.6509266889698</v>
          </cell>
          <cell r="BA50">
            <v>602.08584555260097</v>
          </cell>
          <cell r="BB50">
            <v>4650.4865432278302</v>
          </cell>
          <cell r="BS50">
            <v>1221.8385648848712</v>
          </cell>
          <cell r="BT50">
            <v>2756.1390263520298</v>
          </cell>
          <cell r="DF50">
            <v>1129.2891278508541</v>
          </cell>
          <cell r="DG50">
            <v>3257.45885800208</v>
          </cell>
          <cell r="EJ50">
            <v>2035.3275411951197</v>
          </cell>
          <cell r="EK50">
            <v>2873.0998926495195</v>
          </cell>
        </row>
        <row r="51">
          <cell r="Z51">
            <v>362</v>
          </cell>
          <cell r="AA51">
            <v>842.29999999999973</v>
          </cell>
          <cell r="AI51">
            <v>2728.2903679542405</v>
          </cell>
          <cell r="AJ51">
            <v>3462.4550080843396</v>
          </cell>
          <cell r="AR51">
            <v>293.923400164518</v>
          </cell>
          <cell r="AS51">
            <v>4280.4686524415001</v>
          </cell>
          <cell r="BA51">
            <v>547.58792888593507</v>
          </cell>
          <cell r="BB51">
            <v>3660.5268210056101</v>
          </cell>
          <cell r="BS51">
            <v>1258.1201975379308</v>
          </cell>
          <cell r="BT51">
            <v>2959.9709991411401</v>
          </cell>
          <cell r="DF51">
            <v>2503.4403631313944</v>
          </cell>
          <cell r="DG51">
            <v>6569.7660618810905</v>
          </cell>
          <cell r="EJ51">
            <v>402.93530880866979</v>
          </cell>
          <cell r="EK51">
            <v>171.41428841263996</v>
          </cell>
        </row>
        <row r="52">
          <cell r="Z52">
            <v>595.20000000000005</v>
          </cell>
          <cell r="AA52">
            <v>1642.4</v>
          </cell>
          <cell r="AI52">
            <v>2344.7790043178802</v>
          </cell>
          <cell r="AJ52">
            <v>3251.2504626298</v>
          </cell>
          <cell r="AR52">
            <v>237.79296538190903</v>
          </cell>
          <cell r="AS52">
            <v>2953.4251741806402</v>
          </cell>
          <cell r="BA52">
            <v>1044.3036592230051</v>
          </cell>
          <cell r="BB52">
            <v>8117.0527885461006</v>
          </cell>
          <cell r="DF52">
            <v>677.42659263959399</v>
          </cell>
          <cell r="DG52">
            <v>2433.9749143401104</v>
          </cell>
          <cell r="EJ52">
            <v>816.87579388329982</v>
          </cell>
          <cell r="EK52">
            <v>963.12529587532981</v>
          </cell>
        </row>
        <row r="53">
          <cell r="Z53">
            <v>347.59999999999991</v>
          </cell>
          <cell r="AA53">
            <v>693.79999999999973</v>
          </cell>
          <cell r="AI53">
            <v>481.15400431787998</v>
          </cell>
          <cell r="AJ53">
            <v>1124.3754626298</v>
          </cell>
          <cell r="AR53">
            <v>598.05383494712692</v>
          </cell>
          <cell r="AS53">
            <v>7857.7730002675708</v>
          </cell>
          <cell r="BA53">
            <v>739.00557594475504</v>
          </cell>
          <cell r="BB53">
            <v>9210.3862981296988</v>
          </cell>
          <cell r="DF53">
            <v>1465.740542219424</v>
          </cell>
          <cell r="DG53">
            <v>3818.4710487938901</v>
          </cell>
          <cell r="EJ53">
            <v>1792.1089360851299</v>
          </cell>
          <cell r="EK53">
            <v>2865.3274747744099</v>
          </cell>
        </row>
        <row r="54">
          <cell r="Z54">
            <v>391.40000000000009</v>
          </cell>
          <cell r="AA54">
            <v>677.5</v>
          </cell>
          <cell r="AR54">
            <v>579.48861755582197</v>
          </cell>
          <cell r="AS54">
            <v>5792.9469133110706</v>
          </cell>
          <cell r="BA54">
            <v>573.25501749352998</v>
          </cell>
          <cell r="BB54">
            <v>3518.0321655907001</v>
          </cell>
          <cell r="DF54">
            <v>1589.875288291764</v>
          </cell>
          <cell r="DG54">
            <v>4890.50013173141</v>
          </cell>
          <cell r="EJ54">
            <v>1402.8735051509</v>
          </cell>
          <cell r="EK54">
            <v>2094.8818099598302</v>
          </cell>
        </row>
        <row r="55">
          <cell r="Z55">
            <v>558.40000000000009</v>
          </cell>
          <cell r="AA55">
            <v>1525.4</v>
          </cell>
          <cell r="AR55">
            <v>684.61312348466981</v>
          </cell>
          <cell r="AS55">
            <v>6901.1089686469695</v>
          </cell>
          <cell r="BA55">
            <v>814.94426691409512</v>
          </cell>
          <cell r="BB55">
            <v>5800.0114845423805</v>
          </cell>
          <cell r="DF55">
            <v>2215.7978426395939</v>
          </cell>
          <cell r="DG55">
            <v>7056.0036643401099</v>
          </cell>
          <cell r="EJ55">
            <v>303.33829388329991</v>
          </cell>
          <cell r="EK55">
            <v>-125.2872041246701</v>
          </cell>
        </row>
        <row r="56">
          <cell r="Z56">
            <v>725.90000000000009</v>
          </cell>
          <cell r="AA56">
            <v>1391.7999999999997</v>
          </cell>
          <cell r="AR56">
            <v>765.5222143937599</v>
          </cell>
          <cell r="AS56">
            <v>7056.1544231924709</v>
          </cell>
          <cell r="BA56">
            <v>580.33863311128698</v>
          </cell>
          <cell r="BB56">
            <v>4404.4481042606903</v>
          </cell>
          <cell r="DF56">
            <v>1783.866592639594</v>
          </cell>
          <cell r="DG56">
            <v>5046.1349143401103</v>
          </cell>
          <cell r="EJ56">
            <v>248.33829388329991</v>
          </cell>
          <cell r="EK56">
            <v>78.712795875329903</v>
          </cell>
        </row>
        <row r="57">
          <cell r="Z57">
            <v>1127.5999999999999</v>
          </cell>
          <cell r="AA57">
            <v>3152.2999999999997</v>
          </cell>
          <cell r="AR57">
            <v>513.29948712103987</v>
          </cell>
          <cell r="AS57">
            <v>7625.5816959197709</v>
          </cell>
          <cell r="BA57">
            <v>391.11869811670408</v>
          </cell>
          <cell r="BB57">
            <v>3801.16186374065</v>
          </cell>
          <cell r="DF57">
            <v>745.15230692530395</v>
          </cell>
          <cell r="DG57">
            <v>1885.23015243534</v>
          </cell>
        </row>
        <row r="58">
          <cell r="Z58">
            <v>837.5</v>
          </cell>
          <cell r="AA58">
            <v>2170.2000000000003</v>
          </cell>
          <cell r="AR58">
            <v>674.69685554208991</v>
          </cell>
          <cell r="AS58">
            <v>9168.8027485512703</v>
          </cell>
          <cell r="BA58">
            <v>620.54366659085304</v>
          </cell>
          <cell r="BB58">
            <v>5066.0927590748206</v>
          </cell>
          <cell r="DF58">
            <v>763.17428494728415</v>
          </cell>
          <cell r="DG58">
            <v>2696.6349143401103</v>
          </cell>
        </row>
        <row r="59">
          <cell r="Z59">
            <v>1001.4000000000001</v>
          </cell>
          <cell r="AA59">
            <v>2955.1</v>
          </cell>
          <cell r="AR59">
            <v>693.22317133156002</v>
          </cell>
          <cell r="AS59">
            <v>6877.8553801302696</v>
          </cell>
          <cell r="BA59">
            <v>844.87038502628502</v>
          </cell>
          <cell r="BB59">
            <v>8320.856060771599</v>
          </cell>
        </row>
        <row r="60">
          <cell r="Z60">
            <v>224.5</v>
          </cell>
          <cell r="AA60">
            <v>138.09999999999991</v>
          </cell>
          <cell r="AR60">
            <v>526.68698712103992</v>
          </cell>
          <cell r="AS60">
            <v>5545.2566959197702</v>
          </cell>
          <cell r="BA60">
            <v>1048.6049100180051</v>
          </cell>
          <cell r="BB60">
            <v>8946.7534457434995</v>
          </cell>
        </row>
        <row r="61">
          <cell r="Z61">
            <v>863.2</v>
          </cell>
          <cell r="AA61">
            <v>2495.4999999999995</v>
          </cell>
          <cell r="AR61">
            <v>730.28282045436981</v>
          </cell>
          <cell r="AS61">
            <v>7035.9816959197706</v>
          </cell>
          <cell r="BA61">
            <v>702.167928885935</v>
          </cell>
          <cell r="BB61">
            <v>4035.1757098945</v>
          </cell>
        </row>
        <row r="62">
          <cell r="Z62">
            <v>442.5</v>
          </cell>
          <cell r="AA62">
            <v>681.90000000000009</v>
          </cell>
          <cell r="AR62">
            <v>612.1066299781819</v>
          </cell>
          <cell r="AS62">
            <v>9012.595981633971</v>
          </cell>
          <cell r="BA62">
            <v>611.68384725328201</v>
          </cell>
          <cell r="BB62">
            <v>4854.1238731597996</v>
          </cell>
        </row>
        <row r="63">
          <cell r="Z63">
            <v>1030.5999999999999</v>
          </cell>
          <cell r="AA63">
            <v>3341.9</v>
          </cell>
          <cell r="AR63">
            <v>508.58282045437301</v>
          </cell>
          <cell r="AS63">
            <v>5998.5483625864308</v>
          </cell>
          <cell r="BA63">
            <v>1011.9920955525949</v>
          </cell>
          <cell r="BB63">
            <v>7112.4240432277993</v>
          </cell>
        </row>
        <row r="64">
          <cell r="Z64">
            <v>144</v>
          </cell>
          <cell r="AA64">
            <v>540.40000000000009</v>
          </cell>
          <cell r="BA64">
            <v>872.11373533754499</v>
          </cell>
          <cell r="BB64">
            <v>6970.4576453783002</v>
          </cell>
        </row>
        <row r="65">
          <cell r="BA65">
            <v>504.47883797684403</v>
          </cell>
          <cell r="BB65">
            <v>3704.5793462581296</v>
          </cell>
        </row>
      </sheetData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960E8-7326-454D-9A2B-6937DAF9A177}">
  <dimension ref="A1:FP96"/>
  <sheetViews>
    <sheetView topLeftCell="D1" zoomScale="70" zoomScaleNormal="70" workbookViewId="0">
      <selection activeCell="FD27" sqref="FD27"/>
    </sheetView>
  </sheetViews>
  <sheetFormatPr baseColWidth="10" defaultColWidth="8.83203125" defaultRowHeight="15" x14ac:dyDescent="0.2"/>
  <cols>
    <col min="1" max="1" width="9.33203125" style="5"/>
    <col min="4" max="4" width="9.33203125" style="5"/>
    <col min="7" max="7" width="9.33203125" style="5"/>
    <col min="8" max="8" width="10.6640625" customWidth="1"/>
    <col min="10" max="10" width="9.33203125" style="5"/>
    <col min="13" max="13" width="9.33203125" style="5"/>
    <col min="14" max="14" width="10.33203125" customWidth="1"/>
    <col min="16" max="16" width="9.33203125" style="5"/>
    <col min="17" max="17" width="10.33203125" customWidth="1"/>
    <col min="18" max="18" width="9.33203125" customWidth="1"/>
    <col min="19" max="19" width="9.33203125" style="5"/>
    <col min="20" max="20" width="10.83203125" customWidth="1"/>
    <col min="22" max="22" width="9.33203125" style="5"/>
    <col min="23" max="23" width="10.33203125" customWidth="1"/>
    <col min="25" max="25" width="9.33203125" style="5"/>
    <col min="26" max="26" width="9.6640625" customWidth="1"/>
    <col min="28" max="28" width="9.33203125" style="5"/>
    <col min="29" max="29" width="11" customWidth="1"/>
    <col min="31" max="31" width="9.33203125" style="5"/>
    <col min="32" max="32" width="10.1640625" customWidth="1"/>
    <col min="34" max="34" width="9.33203125" style="5"/>
  </cols>
  <sheetData>
    <row r="1" spans="1:172" s="1" customFormat="1" ht="43.75" customHeight="1" x14ac:dyDescent="0.2">
      <c r="A1" s="3"/>
      <c r="B1" s="11" t="s">
        <v>1</v>
      </c>
      <c r="D1" s="3"/>
      <c r="E1" s="12" t="s">
        <v>2</v>
      </c>
      <c r="G1" s="3"/>
      <c r="H1" s="11" t="s">
        <v>7</v>
      </c>
      <c r="J1" s="3"/>
      <c r="K1" s="12" t="s">
        <v>8</v>
      </c>
      <c r="M1" s="3"/>
      <c r="N1" s="1" t="s">
        <v>9</v>
      </c>
      <c r="P1" s="3"/>
      <c r="Q1" s="10" t="s">
        <v>11</v>
      </c>
      <c r="S1" s="3"/>
      <c r="T1" s="11" t="s">
        <v>10</v>
      </c>
      <c r="V1" s="3"/>
      <c r="W1" s="11" t="s">
        <v>10</v>
      </c>
      <c r="Y1" s="3"/>
      <c r="Z1" s="1" t="s">
        <v>14</v>
      </c>
      <c r="AB1" s="3"/>
      <c r="AC1" s="11" t="s">
        <v>12</v>
      </c>
      <c r="AE1" s="3"/>
      <c r="AF1" s="12" t="s">
        <v>13</v>
      </c>
      <c r="AH1" s="3"/>
      <c r="AI1" s="1" t="s">
        <v>15</v>
      </c>
      <c r="AK1" s="3"/>
      <c r="AL1" s="12" t="s">
        <v>16</v>
      </c>
      <c r="AN1" s="3"/>
      <c r="AO1" s="11" t="s">
        <v>17</v>
      </c>
      <c r="AQ1" s="3"/>
      <c r="AR1" s="1" t="s">
        <v>18</v>
      </c>
      <c r="AT1" s="3"/>
      <c r="AU1" s="12" t="s">
        <v>19</v>
      </c>
      <c r="AW1" s="3"/>
      <c r="AX1" s="10" t="s">
        <v>20</v>
      </c>
      <c r="AZ1" s="3"/>
      <c r="BA1" s="1" t="s">
        <v>21</v>
      </c>
      <c r="BC1" s="3"/>
      <c r="BD1" s="12" t="s">
        <v>22</v>
      </c>
      <c r="BF1" s="3"/>
      <c r="BG1" s="11" t="s">
        <v>23</v>
      </c>
      <c r="BI1" s="3"/>
      <c r="BJ1" s="1" t="s">
        <v>24</v>
      </c>
      <c r="BL1" s="3"/>
      <c r="BM1" s="12" t="s">
        <v>25</v>
      </c>
      <c r="BO1" s="3"/>
      <c r="BP1" s="10" t="s">
        <v>26</v>
      </c>
      <c r="BR1" s="3"/>
      <c r="BS1" s="1" t="s">
        <v>27</v>
      </c>
      <c r="BU1" s="3"/>
      <c r="BV1" s="11" t="s">
        <v>28</v>
      </c>
      <c r="BX1" s="3"/>
      <c r="BY1" s="10" t="s">
        <v>29</v>
      </c>
      <c r="CA1" s="3"/>
      <c r="CB1" s="11" t="s">
        <v>30</v>
      </c>
      <c r="CD1" s="3"/>
      <c r="CE1" s="13" t="s">
        <v>31</v>
      </c>
      <c r="CG1" s="3"/>
      <c r="CH1" s="1" t="s">
        <v>32</v>
      </c>
      <c r="CJ1" s="3"/>
      <c r="CK1" s="11" t="s">
        <v>33</v>
      </c>
      <c r="CM1" s="3"/>
      <c r="CN1" s="10" t="s">
        <v>34</v>
      </c>
      <c r="CP1" s="3"/>
      <c r="CQ1" s="12" t="s">
        <v>35</v>
      </c>
      <c r="CS1" s="3"/>
      <c r="CT1" s="11" t="s">
        <v>36</v>
      </c>
      <c r="CV1" s="3"/>
      <c r="CW1" s="10" t="s">
        <v>37</v>
      </c>
      <c r="CY1" s="3"/>
      <c r="CZ1" s="12" t="s">
        <v>40</v>
      </c>
      <c r="DB1" s="3"/>
      <c r="DC1" s="10" t="s">
        <v>41</v>
      </c>
      <c r="DE1" s="3"/>
      <c r="DF1" s="1" t="s">
        <v>42</v>
      </c>
      <c r="DH1" s="3"/>
      <c r="DI1" s="1" t="s">
        <v>42</v>
      </c>
      <c r="DK1" s="3"/>
      <c r="DL1" s="11" t="s">
        <v>38</v>
      </c>
      <c r="DN1" s="3"/>
      <c r="DO1" s="13" t="s">
        <v>39</v>
      </c>
      <c r="DQ1" s="3"/>
      <c r="DR1" s="12" t="s">
        <v>43</v>
      </c>
      <c r="DT1" s="3"/>
      <c r="DU1" s="12" t="s">
        <v>44</v>
      </c>
      <c r="DW1" s="3"/>
      <c r="DX1" s="10" t="s">
        <v>45</v>
      </c>
      <c r="DZ1" s="3"/>
      <c r="EA1" s="10" t="s">
        <v>46</v>
      </c>
      <c r="EC1" s="3"/>
      <c r="ED1" s="12" t="s">
        <v>47</v>
      </c>
      <c r="EF1" s="3"/>
      <c r="EG1" s="12" t="s">
        <v>47</v>
      </c>
      <c r="EI1" s="3"/>
      <c r="EJ1" s="1" t="s">
        <v>53</v>
      </c>
      <c r="EL1" s="3"/>
      <c r="EM1" s="1" t="s">
        <v>54</v>
      </c>
      <c r="EO1" s="3"/>
      <c r="EP1" s="1" t="s">
        <v>55</v>
      </c>
      <c r="ER1" s="3"/>
      <c r="ES1" s="1" t="s">
        <v>56</v>
      </c>
      <c r="EU1" s="3"/>
      <c r="EV1" s="11" t="s">
        <v>57</v>
      </c>
      <c r="EX1" s="3"/>
      <c r="EY1" s="11" t="s">
        <v>58</v>
      </c>
      <c r="FA1" s="3"/>
      <c r="FB1" s="1" t="s">
        <v>61</v>
      </c>
      <c r="FD1" s="3"/>
      <c r="FE1" s="1" t="s">
        <v>60</v>
      </c>
      <c r="FG1" s="3"/>
      <c r="FH1" s="1" t="s">
        <v>62</v>
      </c>
      <c r="FJ1" s="3"/>
      <c r="FK1" s="1" t="s">
        <v>63</v>
      </c>
      <c r="FM1" s="3"/>
      <c r="FN1" s="1" t="s">
        <v>64</v>
      </c>
      <c r="FP1" s="3"/>
    </row>
    <row r="2" spans="1:172" s="2" customFormat="1" ht="16" thickBot="1" x14ac:dyDescent="0.25">
      <c r="A2" s="4"/>
      <c r="B2" s="2" t="s">
        <v>5</v>
      </c>
      <c r="C2" s="2" t="s">
        <v>3</v>
      </c>
      <c r="D2" s="4" t="s">
        <v>4</v>
      </c>
      <c r="E2" s="2" t="s">
        <v>5</v>
      </c>
      <c r="F2" s="2" t="s">
        <v>3</v>
      </c>
      <c r="G2" s="4" t="s">
        <v>4</v>
      </c>
      <c r="H2" s="2" t="s">
        <v>5</v>
      </c>
      <c r="I2" s="2" t="s">
        <v>3</v>
      </c>
      <c r="J2" s="4" t="s">
        <v>4</v>
      </c>
      <c r="K2" s="2" t="s">
        <v>5</v>
      </c>
      <c r="L2" s="2" t="s">
        <v>3</v>
      </c>
      <c r="M2" s="4" t="s">
        <v>4</v>
      </c>
      <c r="N2" s="2" t="s">
        <v>5</v>
      </c>
      <c r="O2" s="2" t="s">
        <v>3</v>
      </c>
      <c r="P2" s="4" t="s">
        <v>4</v>
      </c>
      <c r="Q2" s="2" t="s">
        <v>5</v>
      </c>
      <c r="R2" s="2" t="s">
        <v>3</v>
      </c>
      <c r="S2" s="4" t="s">
        <v>4</v>
      </c>
      <c r="T2" s="2" t="s">
        <v>5</v>
      </c>
      <c r="U2" s="2" t="s">
        <v>3</v>
      </c>
      <c r="V2" s="4" t="s">
        <v>4</v>
      </c>
      <c r="W2" s="2" t="s">
        <v>5</v>
      </c>
      <c r="X2" s="2" t="s">
        <v>3</v>
      </c>
      <c r="Y2" s="4" t="s">
        <v>4</v>
      </c>
      <c r="Z2" s="2" t="s">
        <v>5</v>
      </c>
      <c r="AA2" s="2" t="s">
        <v>3</v>
      </c>
      <c r="AB2" s="4" t="s">
        <v>4</v>
      </c>
      <c r="AC2" s="2" t="s">
        <v>5</v>
      </c>
      <c r="AD2" s="2" t="s">
        <v>3</v>
      </c>
      <c r="AE2" s="4" t="s">
        <v>4</v>
      </c>
      <c r="AF2" s="2" t="s">
        <v>5</v>
      </c>
      <c r="AG2" s="2" t="s">
        <v>3</v>
      </c>
      <c r="AH2" s="4" t="s">
        <v>4</v>
      </c>
      <c r="AI2" s="2" t="s">
        <v>5</v>
      </c>
      <c r="AJ2" s="2" t="s">
        <v>3</v>
      </c>
      <c r="AK2" s="4" t="s">
        <v>4</v>
      </c>
      <c r="AL2" s="2" t="s">
        <v>5</v>
      </c>
      <c r="AM2" s="2" t="s">
        <v>3</v>
      </c>
      <c r="AN2" s="4" t="s">
        <v>4</v>
      </c>
      <c r="AO2" s="2" t="s">
        <v>5</v>
      </c>
      <c r="AP2" s="2" t="s">
        <v>3</v>
      </c>
      <c r="AQ2" s="4" t="s">
        <v>4</v>
      </c>
      <c r="AR2" s="2" t="s">
        <v>5</v>
      </c>
      <c r="AS2" s="2" t="s">
        <v>3</v>
      </c>
      <c r="AT2" s="4" t="s">
        <v>4</v>
      </c>
      <c r="AU2" s="2" t="s">
        <v>5</v>
      </c>
      <c r="AV2" s="2" t="s">
        <v>3</v>
      </c>
      <c r="AW2" s="4" t="s">
        <v>4</v>
      </c>
      <c r="AX2" s="2" t="s">
        <v>5</v>
      </c>
      <c r="AY2" s="2" t="s">
        <v>3</v>
      </c>
      <c r="AZ2" s="4" t="s">
        <v>4</v>
      </c>
      <c r="BA2" s="2" t="s">
        <v>5</v>
      </c>
      <c r="BB2" s="2" t="s">
        <v>3</v>
      </c>
      <c r="BC2" s="4" t="s">
        <v>4</v>
      </c>
      <c r="BD2" s="2" t="s">
        <v>5</v>
      </c>
      <c r="BE2" s="2" t="s">
        <v>3</v>
      </c>
      <c r="BF2" s="4" t="s">
        <v>4</v>
      </c>
      <c r="BG2" s="2" t="s">
        <v>5</v>
      </c>
      <c r="BH2" s="2" t="s">
        <v>3</v>
      </c>
      <c r="BI2" s="4" t="s">
        <v>4</v>
      </c>
      <c r="BJ2" s="2" t="s">
        <v>5</v>
      </c>
      <c r="BK2" s="2" t="s">
        <v>3</v>
      </c>
      <c r="BL2" s="4" t="s">
        <v>4</v>
      </c>
      <c r="BM2" s="2" t="s">
        <v>5</v>
      </c>
      <c r="BN2" s="2" t="s">
        <v>3</v>
      </c>
      <c r="BO2" s="4" t="s">
        <v>4</v>
      </c>
      <c r="BP2" s="2" t="s">
        <v>5</v>
      </c>
      <c r="BQ2" s="2" t="s">
        <v>3</v>
      </c>
      <c r="BR2" s="4" t="s">
        <v>4</v>
      </c>
      <c r="BS2" s="2" t="s">
        <v>5</v>
      </c>
      <c r="BT2" s="2" t="s">
        <v>3</v>
      </c>
      <c r="BU2" s="4" t="s">
        <v>4</v>
      </c>
      <c r="BV2" s="2" t="s">
        <v>5</v>
      </c>
      <c r="BW2" s="2" t="s">
        <v>3</v>
      </c>
      <c r="BX2" s="4" t="s">
        <v>4</v>
      </c>
      <c r="BY2" s="2" t="s">
        <v>5</v>
      </c>
      <c r="BZ2" s="2" t="s">
        <v>3</v>
      </c>
      <c r="CA2" s="4" t="s">
        <v>4</v>
      </c>
      <c r="CB2" s="2" t="s">
        <v>5</v>
      </c>
      <c r="CC2" s="2" t="s">
        <v>3</v>
      </c>
      <c r="CD2" s="4" t="s">
        <v>4</v>
      </c>
      <c r="CE2" s="2" t="s">
        <v>5</v>
      </c>
      <c r="CF2" s="2" t="s">
        <v>3</v>
      </c>
      <c r="CG2" s="4" t="s">
        <v>4</v>
      </c>
      <c r="CH2" s="2" t="s">
        <v>5</v>
      </c>
      <c r="CI2" s="2" t="s">
        <v>3</v>
      </c>
      <c r="CJ2" s="4" t="s">
        <v>4</v>
      </c>
      <c r="CK2" s="2" t="s">
        <v>5</v>
      </c>
      <c r="CL2" s="2" t="s">
        <v>3</v>
      </c>
      <c r="CM2" s="4" t="s">
        <v>4</v>
      </c>
      <c r="CN2" s="2" t="s">
        <v>5</v>
      </c>
      <c r="CO2" s="2" t="s">
        <v>3</v>
      </c>
      <c r="CP2" s="4" t="s">
        <v>4</v>
      </c>
      <c r="CQ2" s="2" t="s">
        <v>5</v>
      </c>
      <c r="CR2" s="2" t="s">
        <v>3</v>
      </c>
      <c r="CS2" s="4" t="s">
        <v>4</v>
      </c>
      <c r="CT2" s="2" t="s">
        <v>5</v>
      </c>
      <c r="CU2" s="2" t="s">
        <v>3</v>
      </c>
      <c r="CV2" s="4" t="s">
        <v>4</v>
      </c>
      <c r="CW2" s="2" t="s">
        <v>5</v>
      </c>
      <c r="CX2" s="2" t="s">
        <v>3</v>
      </c>
      <c r="CY2" s="4" t="s">
        <v>4</v>
      </c>
      <c r="CZ2" s="2" t="s">
        <v>5</v>
      </c>
      <c r="DA2" s="2" t="s">
        <v>3</v>
      </c>
      <c r="DB2" s="4" t="s">
        <v>4</v>
      </c>
      <c r="DC2" s="2" t="s">
        <v>5</v>
      </c>
      <c r="DD2" s="2" t="s">
        <v>3</v>
      </c>
      <c r="DE2" s="4" t="s">
        <v>4</v>
      </c>
      <c r="DF2" s="2" t="s">
        <v>5</v>
      </c>
      <c r="DG2" s="2" t="s">
        <v>3</v>
      </c>
      <c r="DH2" s="4" t="s">
        <v>4</v>
      </c>
      <c r="DI2" s="2" t="s">
        <v>5</v>
      </c>
      <c r="DJ2" s="2" t="s">
        <v>3</v>
      </c>
      <c r="DK2" s="4" t="s">
        <v>4</v>
      </c>
      <c r="DL2" s="2" t="s">
        <v>5</v>
      </c>
      <c r="DM2" s="2" t="s">
        <v>3</v>
      </c>
      <c r="DN2" s="4" t="s">
        <v>4</v>
      </c>
      <c r="DO2" s="2" t="s">
        <v>5</v>
      </c>
      <c r="DP2" s="2" t="s">
        <v>3</v>
      </c>
      <c r="DQ2" s="4" t="s">
        <v>4</v>
      </c>
      <c r="DR2" s="2" t="s">
        <v>5</v>
      </c>
      <c r="DS2" s="2" t="s">
        <v>3</v>
      </c>
      <c r="DT2" s="4" t="s">
        <v>4</v>
      </c>
      <c r="DU2" s="2" t="s">
        <v>5</v>
      </c>
      <c r="DV2" s="2" t="s">
        <v>3</v>
      </c>
      <c r="DW2" s="4" t="s">
        <v>4</v>
      </c>
      <c r="DX2" s="2" t="s">
        <v>5</v>
      </c>
      <c r="DY2" s="2" t="s">
        <v>3</v>
      </c>
      <c r="DZ2" s="4" t="s">
        <v>4</v>
      </c>
      <c r="EA2" s="2" t="s">
        <v>5</v>
      </c>
      <c r="EB2" s="2" t="s">
        <v>3</v>
      </c>
      <c r="EC2" s="4" t="s">
        <v>4</v>
      </c>
      <c r="ED2" s="2" t="s">
        <v>5</v>
      </c>
      <c r="EE2" s="2" t="s">
        <v>3</v>
      </c>
      <c r="EF2" s="4" t="s">
        <v>4</v>
      </c>
      <c r="EG2" s="2" t="s">
        <v>5</v>
      </c>
      <c r="EH2" s="2" t="s">
        <v>3</v>
      </c>
      <c r="EI2" s="4" t="s">
        <v>4</v>
      </c>
      <c r="EJ2" s="2" t="s">
        <v>5</v>
      </c>
      <c r="EK2" s="2" t="s">
        <v>3</v>
      </c>
      <c r="EL2" s="4" t="s">
        <v>4</v>
      </c>
      <c r="EM2" s="2" t="s">
        <v>5</v>
      </c>
      <c r="EN2" s="2" t="s">
        <v>3</v>
      </c>
      <c r="EO2" s="4" t="s">
        <v>4</v>
      </c>
      <c r="EP2" s="2" t="s">
        <v>5</v>
      </c>
      <c r="EQ2" s="2" t="s">
        <v>3</v>
      </c>
      <c r="ER2" s="4" t="s">
        <v>4</v>
      </c>
      <c r="ES2" s="2" t="s">
        <v>5</v>
      </c>
      <c r="ET2" s="2" t="s">
        <v>3</v>
      </c>
      <c r="EU2" s="4" t="s">
        <v>4</v>
      </c>
      <c r="EV2" s="2" t="s">
        <v>5</v>
      </c>
      <c r="EW2" s="2" t="s">
        <v>3</v>
      </c>
      <c r="EX2" s="4" t="s">
        <v>4</v>
      </c>
      <c r="EY2" s="2" t="s">
        <v>5</v>
      </c>
      <c r="EZ2" s="2" t="s">
        <v>3</v>
      </c>
      <c r="FA2" s="4" t="s">
        <v>4</v>
      </c>
      <c r="FB2" s="2" t="s">
        <v>5</v>
      </c>
      <c r="FC2" s="2" t="s">
        <v>3</v>
      </c>
      <c r="FD2" s="4" t="s">
        <v>4</v>
      </c>
      <c r="FE2" s="2" t="s">
        <v>5</v>
      </c>
      <c r="FF2" s="2" t="s">
        <v>3</v>
      </c>
      <c r="FG2" s="4" t="s">
        <v>4</v>
      </c>
      <c r="FH2" s="2" t="s">
        <v>5</v>
      </c>
      <c r="FI2" s="2" t="s">
        <v>3</v>
      </c>
      <c r="FJ2" s="4" t="s">
        <v>4</v>
      </c>
      <c r="FK2" s="2" t="s">
        <v>5</v>
      </c>
      <c r="FL2" s="2" t="s">
        <v>3</v>
      </c>
      <c r="FM2" s="4" t="s">
        <v>4</v>
      </c>
      <c r="FN2" s="2" t="s">
        <v>5</v>
      </c>
      <c r="FO2" s="2" t="s">
        <v>3</v>
      </c>
      <c r="FP2" s="4" t="s">
        <v>4</v>
      </c>
    </row>
    <row r="3" spans="1:172" s="7" customFormat="1" ht="16" thickBot="1" x14ac:dyDescent="0.25">
      <c r="A3" s="6" t="s">
        <v>6</v>
      </c>
      <c r="B3" s="7">
        <v>2077.4</v>
      </c>
      <c r="C3" s="7">
        <v>5490.4</v>
      </c>
      <c r="D3" s="8">
        <v>22151.200000000001</v>
      </c>
      <c r="E3" s="7">
        <v>666.8</v>
      </c>
      <c r="F3" s="7">
        <v>3626.5</v>
      </c>
      <c r="G3" s="8">
        <v>21837.8</v>
      </c>
      <c r="H3" s="9">
        <v>540.821445667783</v>
      </c>
      <c r="I3" s="7">
        <v>3488.74629009095</v>
      </c>
      <c r="J3" s="7">
        <v>13520.6730493058</v>
      </c>
      <c r="K3" s="7">
        <v>305.34684517168699</v>
      </c>
      <c r="L3" s="7">
        <v>2214.5893144911302</v>
      </c>
      <c r="M3" s="7">
        <v>13490.6434858063</v>
      </c>
      <c r="N3" s="7">
        <v>3960.2459526774501</v>
      </c>
      <c r="O3" s="7">
        <v>2799.5917808219101</v>
      </c>
      <c r="P3" s="7">
        <v>15342.4240348692</v>
      </c>
      <c r="Q3" s="7">
        <v>1325</v>
      </c>
      <c r="R3" s="7">
        <v>3366.9</v>
      </c>
      <c r="S3" s="8">
        <v>27859.200000000001</v>
      </c>
      <c r="T3" s="7">
        <v>2622.4</v>
      </c>
      <c r="U3" s="7">
        <v>4246.7</v>
      </c>
      <c r="V3" s="8">
        <v>21334.400000000001</v>
      </c>
      <c r="W3" s="7">
        <v>1024.8</v>
      </c>
      <c r="X3" s="7">
        <v>4396.3</v>
      </c>
      <c r="Y3" s="8">
        <v>18857.099999999999</v>
      </c>
      <c r="Z3" s="7">
        <v>699</v>
      </c>
      <c r="AA3" s="7">
        <v>3079.9</v>
      </c>
      <c r="AB3" s="8">
        <v>15226.2</v>
      </c>
      <c r="AC3" s="7">
        <v>1022.2</v>
      </c>
      <c r="AD3" s="7">
        <v>4463.3999999999996</v>
      </c>
      <c r="AE3" s="8">
        <v>22923.200000000001</v>
      </c>
      <c r="AF3" s="7">
        <v>665.3</v>
      </c>
      <c r="AG3" s="7">
        <v>9721</v>
      </c>
      <c r="AH3" s="8">
        <v>26841.3</v>
      </c>
      <c r="AI3" s="9">
        <v>1663.84599568212</v>
      </c>
      <c r="AJ3" s="7">
        <v>2031.4995373702</v>
      </c>
      <c r="AK3" s="7">
        <v>12642.274904903799</v>
      </c>
      <c r="AL3" s="7">
        <v>1244.05851851851</v>
      </c>
      <c r="AM3" s="7">
        <v>4976.3438518518496</v>
      </c>
      <c r="AN3" s="7">
        <v>22080.074370370301</v>
      </c>
      <c r="AO3" s="7">
        <v>714.99264705882297</v>
      </c>
      <c r="AP3" s="7">
        <v>4320.9922794117601</v>
      </c>
      <c r="AQ3" s="7">
        <v>19126.727941176399</v>
      </c>
      <c r="AR3" s="7">
        <v>355.25051287896002</v>
      </c>
      <c r="AS3" s="7">
        <v>3466.6183040802298</v>
      </c>
      <c r="AT3" s="7">
        <v>15424.749487121</v>
      </c>
      <c r="AU3" s="7">
        <v>338.34039023619499</v>
      </c>
      <c r="AV3" s="7">
        <v>1234.75685283197</v>
      </c>
      <c r="AW3" s="7">
        <v>7906.4847144324103</v>
      </c>
      <c r="AX3" s="7">
        <v>1139.4245742092401</v>
      </c>
      <c r="AY3" s="7">
        <v>3409.4175790754198</v>
      </c>
      <c r="AZ3" s="7">
        <v>20120.5751216545</v>
      </c>
      <c r="BA3" s="7">
        <v>347.11207111406497</v>
      </c>
      <c r="BB3" s="7">
        <v>3735.2842901055001</v>
      </c>
      <c r="BC3" s="7">
        <v>12491.0336462573</v>
      </c>
      <c r="BD3" s="7">
        <v>567.35207823960798</v>
      </c>
      <c r="BE3" s="7">
        <v>3197.5591381417998</v>
      </c>
      <c r="BF3" s="7">
        <v>19293.696974327599</v>
      </c>
      <c r="BG3" s="7">
        <v>579.33714962495003</v>
      </c>
      <c r="BH3" s="7">
        <v>6632.41887090406</v>
      </c>
      <c r="BI3" s="7">
        <v>20632.101065929699</v>
      </c>
      <c r="BJ3" s="7">
        <v>336.52637772112098</v>
      </c>
      <c r="BK3" s="7">
        <v>1207.3618356540401</v>
      </c>
      <c r="BL3" s="7">
        <v>8613.2956788912797</v>
      </c>
      <c r="BM3" s="7">
        <v>367.43942696979099</v>
      </c>
      <c r="BN3" s="7">
        <v>3096.50436001245</v>
      </c>
      <c r="BO3" s="7">
        <v>16913.239644970399</v>
      </c>
      <c r="BP3" s="7">
        <v>413.48270619536299</v>
      </c>
      <c r="BQ3" s="7">
        <v>2335.60376282782</v>
      </c>
      <c r="BR3" s="7">
        <v>17060.204675028501</v>
      </c>
      <c r="BS3" s="7">
        <v>572.93694531920903</v>
      </c>
      <c r="BT3" s="7">
        <v>1389.0718580017101</v>
      </c>
      <c r="BU3" s="7">
        <v>6836.7494989979896</v>
      </c>
      <c r="BV3" s="7">
        <v>3393.8846153846098</v>
      </c>
      <c r="BW3" s="7">
        <v>4294.4412587412498</v>
      </c>
      <c r="BX3" s="7">
        <v>21908.606293706202</v>
      </c>
      <c r="BY3" s="7">
        <v>1839.2303382232999</v>
      </c>
      <c r="BZ3" s="7">
        <v>3765.5403422982799</v>
      </c>
      <c r="CA3" s="7">
        <v>21155.341585167</v>
      </c>
      <c r="CB3" s="7">
        <v>2096.2076256499099</v>
      </c>
      <c r="CC3" s="7">
        <v>4636.5878682842203</v>
      </c>
      <c r="CD3" s="7">
        <v>13766.816984401999</v>
      </c>
      <c r="CE3" s="7">
        <v>659.05216641517495</v>
      </c>
      <c r="CF3" s="7">
        <v>4155.4263849967601</v>
      </c>
      <c r="CG3" s="7">
        <v>20396.654235826602</v>
      </c>
      <c r="CH3" s="7">
        <v>961.03611361007495</v>
      </c>
      <c r="CI3" s="7">
        <v>2949.9285438889601</v>
      </c>
      <c r="CJ3" s="7">
        <v>10651.846420768499</v>
      </c>
      <c r="CK3" s="7">
        <v>1764.39731285988</v>
      </c>
      <c r="CL3" s="7">
        <v>5895.1158029430499</v>
      </c>
      <c r="CM3" s="7">
        <v>16378.549584132999</v>
      </c>
      <c r="CN3" s="7">
        <v>433.25602165087901</v>
      </c>
      <c r="CO3" s="7">
        <v>3432.1388362652201</v>
      </c>
      <c r="CP3" s="7">
        <v>16133.7883626522</v>
      </c>
      <c r="CQ3" s="7">
        <v>2870.8430981316801</v>
      </c>
      <c r="CR3" s="7">
        <v>6308.9673499002301</v>
      </c>
      <c r="CS3" s="7">
        <v>19768.8138944313</v>
      </c>
      <c r="CT3" s="7">
        <v>3076.48218390804</v>
      </c>
      <c r="CU3" s="7">
        <v>4948.1890804597697</v>
      </c>
      <c r="CV3" s="7">
        <v>21813.2942528735</v>
      </c>
      <c r="CW3" s="7">
        <v>1800.9243185078899</v>
      </c>
      <c r="CX3" s="7">
        <v>4478.6090387374397</v>
      </c>
      <c r="CY3" s="7">
        <v>19135.533357245298</v>
      </c>
      <c r="CZ3" s="7">
        <v>841.089747684445</v>
      </c>
      <c r="DA3" s="7">
        <v>4797.8506866815696</v>
      </c>
      <c r="DB3" s="7">
        <v>23657.491057170198</v>
      </c>
      <c r="DC3" s="7">
        <v>1261.5580666815799</v>
      </c>
      <c r="DD3" s="7">
        <v>2085.5918550011102</v>
      </c>
      <c r="DE3" s="7">
        <v>11139.701946744201</v>
      </c>
      <c r="DF3" s="7">
        <v>711.13340736040595</v>
      </c>
      <c r="DG3" s="7">
        <v>2013.8650856598899</v>
      </c>
      <c r="DH3" s="7">
        <v>9361.9901649746098</v>
      </c>
      <c r="DI3" s="7">
        <v>1280.9286659024699</v>
      </c>
      <c r="DJ3" s="7">
        <v>1819.30014989859</v>
      </c>
      <c r="DK3" s="7">
        <v>11394.6778061899</v>
      </c>
      <c r="DL3" s="7">
        <v>2357.9697835851298</v>
      </c>
      <c r="DM3" s="7">
        <v>4477.2621478154297</v>
      </c>
      <c r="DN3" s="7">
        <v>23814.346263781099</v>
      </c>
      <c r="DO3" s="7">
        <v>1016.54399457136</v>
      </c>
      <c r="DP3" s="7">
        <v>3153.3958380456902</v>
      </c>
      <c r="DQ3" s="7">
        <v>16496.716806152399</v>
      </c>
      <c r="DR3" s="7">
        <v>1319.9496630994799</v>
      </c>
      <c r="DS3" s="7">
        <v>4395.5148632580203</v>
      </c>
      <c r="DT3" s="7">
        <v>17432.8263971462</v>
      </c>
      <c r="DU3" s="7">
        <v>460.49672424061902</v>
      </c>
      <c r="DV3" s="7">
        <v>5237.0839785586604</v>
      </c>
      <c r="DW3" s="7">
        <v>20898.307325789101</v>
      </c>
      <c r="DX3" s="7">
        <v>1689.67196745562</v>
      </c>
      <c r="DY3" s="7">
        <v>4508.0769230769201</v>
      </c>
      <c r="DZ3" s="7">
        <v>22979.3650147929</v>
      </c>
      <c r="EA3" s="7">
        <v>665.58277488210399</v>
      </c>
      <c r="EB3" s="7">
        <v>3216.58401588483</v>
      </c>
      <c r="EC3" s="7">
        <v>12641.335318937699</v>
      </c>
      <c r="ED3">
        <v>1004.97936177592</v>
      </c>
      <c r="EE3">
        <v>4253.2389871661399</v>
      </c>
      <c r="EF3">
        <v>17294.662330905299</v>
      </c>
      <c r="EG3">
        <v>2074.80752571737</v>
      </c>
      <c r="EH3">
        <v>3654.0406063887299</v>
      </c>
      <c r="EI3">
        <v>21290.184353004799</v>
      </c>
      <c r="EJ3">
        <v>1889.6617061167001</v>
      </c>
      <c r="EK3">
        <v>2428.2872041246701</v>
      </c>
      <c r="EL3">
        <v>12220.620810874099</v>
      </c>
      <c r="EM3">
        <v>686.68935064934999</v>
      </c>
      <c r="EN3">
        <v>2220.43662337662</v>
      </c>
      <c r="EO3">
        <v>10004.510324675301</v>
      </c>
      <c r="EP3">
        <v>735.049559330693</v>
      </c>
      <c r="EQ3">
        <v>1908.9844169114799</v>
      </c>
      <c r="ER3">
        <v>13881.498403371999</v>
      </c>
      <c r="ES3">
        <v>1663.7235086118301</v>
      </c>
      <c r="ET3">
        <v>2210.6062507129</v>
      </c>
      <c r="EU3">
        <v>6762.1725789893899</v>
      </c>
      <c r="EV3">
        <v>1587.41495844875</v>
      </c>
      <c r="EW3">
        <v>3402.1822714681398</v>
      </c>
      <c r="EX3">
        <v>13611.449307479201</v>
      </c>
      <c r="EY3">
        <v>1877.7793079096</v>
      </c>
      <c r="EZ3">
        <v>2981.1401836158102</v>
      </c>
      <c r="FA3">
        <v>12261.162429378501</v>
      </c>
      <c r="FB3">
        <v>1186.9096286107199</v>
      </c>
      <c r="FC3">
        <v>2590.4762035763401</v>
      </c>
      <c r="FD3">
        <v>12370.365749656101</v>
      </c>
      <c r="FE3">
        <v>538.52968793151001</v>
      </c>
      <c r="FF3">
        <v>1459.4147104851299</v>
      </c>
      <c r="FG3">
        <v>6826.2237871674397</v>
      </c>
      <c r="FH3">
        <v>389.86909807786998</v>
      </c>
      <c r="FI3">
        <v>1939.1734844751099</v>
      </c>
      <c r="FJ3">
        <v>8636.1167077377995</v>
      </c>
      <c r="FK3">
        <v>467.99633643718499</v>
      </c>
      <c r="FL3">
        <v>1387.6638681117299</v>
      </c>
      <c r="FM3">
        <v>5577.8643718516196</v>
      </c>
      <c r="FN3">
        <v>782.35600884244298</v>
      </c>
      <c r="FO3">
        <v>1642.7494975884199</v>
      </c>
      <c r="FP3">
        <v>6579.2305064308603</v>
      </c>
    </row>
    <row r="4" spans="1:172" x14ac:dyDescent="0.2">
      <c r="A4"/>
      <c r="B4">
        <v>2709.2</v>
      </c>
      <c r="C4">
        <v>5624.6</v>
      </c>
      <c r="D4" s="5">
        <v>22614.6</v>
      </c>
      <c r="E4">
        <v>730</v>
      </c>
      <c r="F4">
        <v>4257.2</v>
      </c>
      <c r="G4" s="5">
        <v>23440.2</v>
      </c>
      <c r="H4">
        <v>1153.1428571428501</v>
      </c>
      <c r="I4">
        <v>4340.1547619047597</v>
      </c>
      <c r="J4">
        <v>13550.589285714201</v>
      </c>
      <c r="K4">
        <v>1017.10714285714</v>
      </c>
      <c r="L4">
        <v>5118.0714285714203</v>
      </c>
      <c r="M4">
        <v>16357.0714285714</v>
      </c>
      <c r="N4">
        <v>7120.7092731829498</v>
      </c>
      <c r="O4">
        <v>5765.6499582288998</v>
      </c>
      <c r="P4">
        <v>22178.947368420999</v>
      </c>
      <c r="Q4">
        <v>1568.3</v>
      </c>
      <c r="R4">
        <v>3153.7</v>
      </c>
      <c r="S4" s="5">
        <v>22129.1</v>
      </c>
      <c r="T4">
        <v>3640.2</v>
      </c>
      <c r="U4">
        <v>4768.5</v>
      </c>
      <c r="V4" s="5">
        <v>22072.9</v>
      </c>
      <c r="W4">
        <v>1563.3</v>
      </c>
      <c r="X4">
        <v>5730.1</v>
      </c>
      <c r="Y4" s="5">
        <v>18653.8</v>
      </c>
      <c r="Z4">
        <v>951.8</v>
      </c>
      <c r="AA4">
        <v>3474.9</v>
      </c>
      <c r="AB4" s="5">
        <v>19676.2</v>
      </c>
      <c r="AC4">
        <v>1237.7</v>
      </c>
      <c r="AD4">
        <v>4903.1000000000004</v>
      </c>
      <c r="AE4" s="5">
        <v>24235</v>
      </c>
      <c r="AF4">
        <v>1555</v>
      </c>
      <c r="AG4">
        <v>14514.8</v>
      </c>
      <c r="AH4" s="5">
        <v>27963.200000000001</v>
      </c>
      <c r="AI4">
        <v>4068.0909090908999</v>
      </c>
      <c r="AJ4">
        <v>4656.3461538461497</v>
      </c>
      <c r="AK4">
        <v>22276.4545454545</v>
      </c>
      <c r="AL4">
        <v>1950.6258992805699</v>
      </c>
      <c r="AM4">
        <v>7065.8920863309304</v>
      </c>
      <c r="AN4">
        <v>18869.446043165401</v>
      </c>
      <c r="AO4">
        <v>1017.64864864864</v>
      </c>
      <c r="AP4">
        <v>4419.8108108108099</v>
      </c>
      <c r="AQ4">
        <v>20554.459459459398</v>
      </c>
      <c r="AR4">
        <v>717.86101694915203</v>
      </c>
      <c r="AS4">
        <v>8064.7118644067796</v>
      </c>
      <c r="AT4">
        <v>23659.620338983001</v>
      </c>
      <c r="AU4">
        <v>1553.7730375426599</v>
      </c>
      <c r="AV4">
        <v>2759.9300341296898</v>
      </c>
      <c r="AW4">
        <v>18077.133105802001</v>
      </c>
      <c r="AX4">
        <v>1888.1350974930299</v>
      </c>
      <c r="AY4">
        <v>3998.71448467966</v>
      </c>
      <c r="AZ4">
        <v>19981.158774373202</v>
      </c>
      <c r="BA4">
        <v>1128.8486842105201</v>
      </c>
      <c r="BB4">
        <v>10226.243421052601</v>
      </c>
      <c r="BC4">
        <v>21022.7631578947</v>
      </c>
      <c r="BD4">
        <v>820.79469434832697</v>
      </c>
      <c r="BE4">
        <v>3552.2918108419799</v>
      </c>
      <c r="BF4">
        <v>16436.113033448601</v>
      </c>
      <c r="BG4">
        <v>1086.28816793893</v>
      </c>
      <c r="BH4">
        <v>8068.1708015267104</v>
      </c>
      <c r="BI4">
        <v>20115.739503816701</v>
      </c>
      <c r="BJ4">
        <v>1081.63736263736</v>
      </c>
      <c r="BK4">
        <v>2817.9157509157499</v>
      </c>
      <c r="BL4">
        <v>16880.2124542124</v>
      </c>
      <c r="BM4">
        <v>587.29630706600699</v>
      </c>
      <c r="BN4">
        <v>3868.0456528060399</v>
      </c>
      <c r="BO4">
        <v>14322.1302704274</v>
      </c>
      <c r="BP4">
        <v>789.95</v>
      </c>
      <c r="BQ4">
        <v>3301.125</v>
      </c>
      <c r="BR4">
        <v>17098.099999999999</v>
      </c>
      <c r="BS4">
        <v>1470.55555555555</v>
      </c>
      <c r="BT4">
        <v>3346.0158730158701</v>
      </c>
      <c r="BU4">
        <v>11468.4126984126</v>
      </c>
      <c r="BV4">
        <v>3686.82</v>
      </c>
      <c r="BW4">
        <v>4261.6400000000003</v>
      </c>
      <c r="BX4">
        <v>21877.72</v>
      </c>
      <c r="BY4">
        <v>3183.71057513914</v>
      </c>
      <c r="BZ4">
        <v>6072.7384044526898</v>
      </c>
      <c r="CA4">
        <v>31044.808905380301</v>
      </c>
      <c r="CB4">
        <v>3433.4124087591199</v>
      </c>
      <c r="CC4">
        <v>5506.2755474452497</v>
      </c>
      <c r="CD4">
        <v>15420.5401459854</v>
      </c>
      <c r="CE4">
        <v>1432.4404145077699</v>
      </c>
      <c r="CF4">
        <v>6937.6424870466299</v>
      </c>
      <c r="CG4">
        <v>35043.518134714999</v>
      </c>
      <c r="CH4">
        <v>2616.0804597701099</v>
      </c>
      <c r="CI4">
        <v>8763.0804597701099</v>
      </c>
      <c r="CJ4">
        <v>15451.8505747126</v>
      </c>
      <c r="CK4">
        <v>2588.7824267782398</v>
      </c>
      <c r="CL4">
        <v>6809.0836820083596</v>
      </c>
      <c r="CM4">
        <v>17575.698744769801</v>
      </c>
      <c r="CN4">
        <v>787.69387755102002</v>
      </c>
      <c r="CO4">
        <v>4267.51428571428</v>
      </c>
      <c r="CP4">
        <v>14563.230612244801</v>
      </c>
      <c r="CQ4">
        <v>4681.5263157894697</v>
      </c>
      <c r="CR4">
        <v>9320.2070433436493</v>
      </c>
      <c r="CS4">
        <v>25440.330495356</v>
      </c>
      <c r="CT4">
        <v>4277.4956249999996</v>
      </c>
      <c r="CU4">
        <v>5499.546875</v>
      </c>
      <c r="CV4">
        <v>22145.86</v>
      </c>
      <c r="CW4">
        <v>3271.1451876019501</v>
      </c>
      <c r="CX4">
        <v>6237.8009787928204</v>
      </c>
      <c r="CY4">
        <v>18486.872756933099</v>
      </c>
      <c r="CZ4">
        <v>1531.4</v>
      </c>
      <c r="DA4">
        <v>6121.85</v>
      </c>
      <c r="DB4">
        <v>17788.55</v>
      </c>
      <c r="DC4">
        <v>2520.2636363636302</v>
      </c>
      <c r="DD4">
        <v>3814.8636363636301</v>
      </c>
      <c r="DE4">
        <v>13176.9727272727</v>
      </c>
      <c r="DF4">
        <v>1546.5</v>
      </c>
      <c r="DG4">
        <v>4452.5952380952303</v>
      </c>
      <c r="DH4">
        <v>10217.166666666601</v>
      </c>
      <c r="DI4">
        <v>3921.0560747663499</v>
      </c>
      <c r="DJ4">
        <v>5861.3613707165096</v>
      </c>
      <c r="DK4">
        <v>18464.781931464098</v>
      </c>
      <c r="DL4">
        <v>4508.7951219512197</v>
      </c>
      <c r="DM4">
        <v>5387.4317073170696</v>
      </c>
      <c r="DN4">
        <v>24819.083739837399</v>
      </c>
      <c r="DO4">
        <v>1900.2996108949401</v>
      </c>
      <c r="DP4">
        <v>4895.6770428015498</v>
      </c>
      <c r="DQ4">
        <v>22842.883268482401</v>
      </c>
      <c r="DR4">
        <v>3810.3183139534799</v>
      </c>
      <c r="DS4">
        <v>6035.2151162790697</v>
      </c>
      <c r="DT4">
        <v>17295.620639534802</v>
      </c>
      <c r="DU4">
        <v>1252.5603644646901</v>
      </c>
      <c r="DV4">
        <v>6907.7312072892901</v>
      </c>
      <c r="DW4">
        <v>16626.273348519298</v>
      </c>
      <c r="DX4">
        <v>2773.9867768595</v>
      </c>
      <c r="DY4">
        <v>5552.1537190082599</v>
      </c>
      <c r="DZ4">
        <v>23159.4743801652</v>
      </c>
      <c r="EA4">
        <v>1288.58139534883</v>
      </c>
      <c r="EB4">
        <v>3574.0697674418602</v>
      </c>
      <c r="EC4">
        <v>13093.7906976744</v>
      </c>
      <c r="ED4">
        <v>2177.6</v>
      </c>
      <c r="EE4">
        <v>6503.1272727272699</v>
      </c>
      <c r="EF4">
        <v>18532.745454545398</v>
      </c>
      <c r="EG4">
        <v>3792.96330275229</v>
      </c>
      <c r="EH4">
        <v>4602.0825688073301</v>
      </c>
      <c r="EI4">
        <v>22167.623853211</v>
      </c>
      <c r="EJ4">
        <v>3749.0746268656699</v>
      </c>
      <c r="EK4">
        <v>5362.6044776119397</v>
      </c>
      <c r="EL4">
        <v>16226.238805970101</v>
      </c>
      <c r="EM4">
        <v>1989.82539682539</v>
      </c>
      <c r="EN4">
        <v>6693.0793650793603</v>
      </c>
      <c r="EO4">
        <v>17410.4126984127</v>
      </c>
      <c r="EP4">
        <v>1766.5</v>
      </c>
      <c r="EQ4">
        <v>3676.3249999999998</v>
      </c>
      <c r="ER4">
        <v>17691.45</v>
      </c>
      <c r="ES4">
        <v>3617.2971311475399</v>
      </c>
      <c r="ET4">
        <v>6721.1352459016398</v>
      </c>
      <c r="EU4">
        <v>11479.221311475399</v>
      </c>
      <c r="EV4">
        <v>1840.8947368421</v>
      </c>
      <c r="EW4">
        <v>3906.21052631578</v>
      </c>
      <c r="EX4">
        <v>14157</v>
      </c>
      <c r="EY4">
        <v>2181.1530612244801</v>
      </c>
      <c r="EZ4">
        <v>3692.86734693877</v>
      </c>
      <c r="FA4">
        <v>13446.367346938699</v>
      </c>
      <c r="FB4">
        <v>2375.7800000000002</v>
      </c>
      <c r="FC4">
        <v>5524.4319999999998</v>
      </c>
      <c r="FD4">
        <v>18829.48</v>
      </c>
      <c r="FE4">
        <v>1563.75</v>
      </c>
      <c r="FF4">
        <v>4662.55</v>
      </c>
      <c r="FG4">
        <v>10990.9</v>
      </c>
      <c r="FH4">
        <v>1131.64705882352</v>
      </c>
      <c r="FI4">
        <v>5824.625</v>
      </c>
      <c r="FJ4">
        <v>15668.4852941176</v>
      </c>
      <c r="FK4">
        <v>1435.953125</v>
      </c>
      <c r="FL4">
        <v>3916.796875</v>
      </c>
      <c r="FM4">
        <v>9460.390625</v>
      </c>
      <c r="FN4">
        <v>1994.88028169014</v>
      </c>
      <c r="FO4">
        <v>4081.2112676056299</v>
      </c>
      <c r="FP4">
        <v>8663.0563380281692</v>
      </c>
    </row>
    <row r="5" spans="1:172" x14ac:dyDescent="0.2">
      <c r="B5">
        <v>2131.4</v>
      </c>
      <c r="C5">
        <v>6089.1</v>
      </c>
      <c r="D5" s="5">
        <v>25761.3</v>
      </c>
      <c r="E5">
        <v>730</v>
      </c>
      <c r="F5">
        <v>3576</v>
      </c>
      <c r="G5" s="5">
        <v>21481</v>
      </c>
      <c r="H5">
        <v>922.25967741935403</v>
      </c>
      <c r="I5">
        <v>3730.1161290322498</v>
      </c>
      <c r="J5">
        <v>12925.3612903225</v>
      </c>
      <c r="K5">
        <v>1096.19572953736</v>
      </c>
      <c r="L5">
        <v>4910.2811387900301</v>
      </c>
      <c r="M5">
        <v>15046.302491103201</v>
      </c>
      <c r="N5">
        <v>6377.3655462184797</v>
      </c>
      <c r="O5">
        <v>5058.6190476190404</v>
      </c>
      <c r="P5">
        <v>18977.2605042016</v>
      </c>
      <c r="Q5">
        <v>2172.6999999999998</v>
      </c>
      <c r="R5">
        <v>3977.2</v>
      </c>
      <c r="S5" s="5">
        <v>26119.9</v>
      </c>
      <c r="T5">
        <v>3042.3</v>
      </c>
      <c r="U5">
        <v>4443.3</v>
      </c>
      <c r="V5" s="5">
        <v>22146</v>
      </c>
      <c r="W5">
        <v>1595.8</v>
      </c>
      <c r="X5">
        <v>6157.1</v>
      </c>
      <c r="Y5" s="5">
        <v>18341.2</v>
      </c>
      <c r="Z5">
        <v>981.3</v>
      </c>
      <c r="AA5">
        <v>3386</v>
      </c>
      <c r="AB5" s="5">
        <v>18887.8</v>
      </c>
      <c r="AC5">
        <v>1772.5</v>
      </c>
      <c r="AD5">
        <v>4200</v>
      </c>
      <c r="AE5" s="5">
        <v>19727.3</v>
      </c>
      <c r="AF5">
        <v>978.3</v>
      </c>
      <c r="AG5">
        <v>8926.7999999999993</v>
      </c>
      <c r="AH5" s="5">
        <v>19415.2</v>
      </c>
      <c r="AI5">
        <v>3054.875</v>
      </c>
      <c r="AJ5">
        <v>3451.83152173913</v>
      </c>
      <c r="AK5">
        <v>20508.0217391304</v>
      </c>
      <c r="AL5">
        <v>1523</v>
      </c>
      <c r="AM5">
        <v>5684.2727272727197</v>
      </c>
      <c r="AN5">
        <v>17409.227272727199</v>
      </c>
      <c r="AO5">
        <v>1306.4841795437801</v>
      </c>
      <c r="AP5">
        <v>5048.0353200883001</v>
      </c>
      <c r="AQ5">
        <v>16338.131714495899</v>
      </c>
      <c r="AR5">
        <v>854.57692307692298</v>
      </c>
      <c r="AS5">
        <v>10880.0115384615</v>
      </c>
      <c r="AT5">
        <v>28755.396153846101</v>
      </c>
      <c r="AU5">
        <v>1626.29192546583</v>
      </c>
      <c r="AV5">
        <v>3259.1180124223602</v>
      </c>
      <c r="AW5">
        <v>19638.202898550699</v>
      </c>
      <c r="AX5">
        <v>2142.6871846619501</v>
      </c>
      <c r="AY5">
        <v>4402.6125126135203</v>
      </c>
      <c r="AZ5">
        <v>22319.897073662902</v>
      </c>
      <c r="BA5">
        <v>1063.2075949366999</v>
      </c>
      <c r="BB5">
        <v>10064.146835443</v>
      </c>
      <c r="BC5">
        <v>24828.384810126499</v>
      </c>
      <c r="BD5">
        <v>1061.57794676806</v>
      </c>
      <c r="BE5">
        <v>4480.2509505703401</v>
      </c>
      <c r="BF5">
        <v>19208.1730038022</v>
      </c>
      <c r="BG5">
        <v>1382.3532338308401</v>
      </c>
      <c r="BH5">
        <v>8480.3631840796006</v>
      </c>
      <c r="BI5">
        <v>17708.7475124378</v>
      </c>
      <c r="BJ5">
        <v>927.92523364485896</v>
      </c>
      <c r="BK5">
        <v>2730.5887850467202</v>
      </c>
      <c r="BL5">
        <v>15029.700934579399</v>
      </c>
      <c r="BM5">
        <v>478.84090909090901</v>
      </c>
      <c r="BN5">
        <v>3230.5681818181802</v>
      </c>
      <c r="BO5">
        <v>13877.2045454545</v>
      </c>
      <c r="BP5">
        <v>1030.38095238095</v>
      </c>
      <c r="BQ5">
        <v>4101.5238095238001</v>
      </c>
      <c r="BR5">
        <v>18044.571428571398</v>
      </c>
      <c r="BS5">
        <v>1417.7096774193501</v>
      </c>
      <c r="BT5">
        <v>3287.7419354838698</v>
      </c>
      <c r="BU5">
        <v>11458.2903225806</v>
      </c>
      <c r="BV5">
        <v>4463.35897435897</v>
      </c>
      <c r="BW5">
        <v>4663.0256410256397</v>
      </c>
      <c r="BX5">
        <v>24549.2051282051</v>
      </c>
      <c r="BY5">
        <v>2510.2555910543101</v>
      </c>
      <c r="BZ5">
        <v>4897.9105431309899</v>
      </c>
      <c r="CA5">
        <v>24946.6038338658</v>
      </c>
      <c r="CB5">
        <v>3418.09161793372</v>
      </c>
      <c r="CC5">
        <v>6123.4522417153903</v>
      </c>
      <c r="CD5">
        <v>15021.4093567251</v>
      </c>
      <c r="CE5">
        <v>1019.56603773584</v>
      </c>
      <c r="CF5">
        <v>4512.1603773584902</v>
      </c>
      <c r="CG5">
        <v>25331.698113207502</v>
      </c>
      <c r="CH5">
        <v>2114.2982456140298</v>
      </c>
      <c r="CI5">
        <v>7898.4035087719203</v>
      </c>
      <c r="CJ5">
        <v>15034.3421052631</v>
      </c>
      <c r="CK5">
        <v>2184.0645161290299</v>
      </c>
      <c r="CL5">
        <v>7040.4032258064499</v>
      </c>
      <c r="CM5">
        <v>20522.919354838701</v>
      </c>
      <c r="CN5">
        <v>945.13409090908999</v>
      </c>
      <c r="CO5">
        <v>4393.9659090908999</v>
      </c>
      <c r="CP5">
        <v>15310.8</v>
      </c>
      <c r="CQ5">
        <v>4647.78244274809</v>
      </c>
      <c r="CR5">
        <v>9034.0667938931292</v>
      </c>
      <c r="CS5">
        <v>24362.771946564801</v>
      </c>
      <c r="CT5">
        <v>4428.0221811460196</v>
      </c>
      <c r="CU5">
        <v>5826.1035120147799</v>
      </c>
      <c r="CV5">
        <v>23124.574861367801</v>
      </c>
      <c r="CW5">
        <v>2859.4916201117298</v>
      </c>
      <c r="CX5">
        <v>5581.0670391061403</v>
      </c>
      <c r="CY5">
        <v>18065.955307262499</v>
      </c>
      <c r="CZ5">
        <v>1482.8</v>
      </c>
      <c r="DA5">
        <v>4981.8</v>
      </c>
      <c r="DB5">
        <v>18093.5</v>
      </c>
      <c r="DC5">
        <v>2326.4407407407398</v>
      </c>
      <c r="DD5">
        <v>3335.74444444444</v>
      </c>
      <c r="DE5">
        <v>15693.744444444401</v>
      </c>
      <c r="DF5">
        <v>3368.41</v>
      </c>
      <c r="DG5">
        <v>10306.44</v>
      </c>
      <c r="DH5">
        <v>17058.12</v>
      </c>
      <c r="DI5">
        <v>3757.07865168539</v>
      </c>
      <c r="DJ5">
        <v>4953.9363295880103</v>
      </c>
      <c r="DK5">
        <v>18366.498127340801</v>
      </c>
      <c r="DL5">
        <v>3433.23418573351</v>
      </c>
      <c r="DM5">
        <v>4553.8048452220701</v>
      </c>
      <c r="DN5">
        <v>21162.823687752301</v>
      </c>
      <c r="DO5">
        <v>3380.99196787148</v>
      </c>
      <c r="DP5">
        <v>6547.3895582329296</v>
      </c>
      <c r="DQ5">
        <v>24411.393574297101</v>
      </c>
      <c r="DR5">
        <v>4007.1205211726301</v>
      </c>
      <c r="DS5">
        <v>6182.0651465798001</v>
      </c>
      <c r="DT5">
        <v>16037.3973941368</v>
      </c>
      <c r="DU5">
        <v>1385.0444444444399</v>
      </c>
      <c r="DV5">
        <v>8124.3888888888796</v>
      </c>
      <c r="DW5">
        <v>20678.0222222222</v>
      </c>
      <c r="DX5">
        <v>3088.8127147766299</v>
      </c>
      <c r="DY5">
        <v>6084.3402061855604</v>
      </c>
      <c r="DZ5">
        <v>22404.752577319501</v>
      </c>
      <c r="EA5">
        <v>1107.3235294117601</v>
      </c>
      <c r="EB5">
        <v>4032.1470588235202</v>
      </c>
      <c r="EC5">
        <v>12654.205882352901</v>
      </c>
      <c r="ED5">
        <v>2662.4248366012998</v>
      </c>
      <c r="EE5">
        <v>8142.5294117646999</v>
      </c>
      <c r="EF5">
        <v>19936.777777777701</v>
      </c>
      <c r="EG5">
        <v>3318.2137404580099</v>
      </c>
      <c r="EH5">
        <v>4165.8931297709896</v>
      </c>
      <c r="EI5">
        <v>21950.213740457999</v>
      </c>
      <c r="EJ5">
        <v>3046.7636363636302</v>
      </c>
      <c r="EK5">
        <v>4516.5636363636304</v>
      </c>
      <c r="EL5">
        <v>12470.0363636363</v>
      </c>
      <c r="EM5">
        <v>1793.9790209790201</v>
      </c>
      <c r="EN5">
        <v>5972.4405594405598</v>
      </c>
      <c r="EO5">
        <v>16125.916083915999</v>
      </c>
      <c r="EP5">
        <v>2415.5740740740698</v>
      </c>
      <c r="EQ5">
        <v>4422.3703703703704</v>
      </c>
      <c r="ER5">
        <v>17231.703703703701</v>
      </c>
      <c r="ES5">
        <v>4244.3765957446803</v>
      </c>
      <c r="ET5">
        <v>8749.7659574467998</v>
      </c>
      <c r="EU5">
        <v>12054.5829787234</v>
      </c>
      <c r="EV5">
        <v>2417.2835820895498</v>
      </c>
      <c r="EW5">
        <v>4037.7985074626799</v>
      </c>
      <c r="EX5">
        <v>12728.970149253701</v>
      </c>
      <c r="EY5">
        <v>2360.1282051282001</v>
      </c>
      <c r="EZ5">
        <v>3643.9914529914499</v>
      </c>
      <c r="FA5">
        <v>14419</v>
      </c>
      <c r="FB5">
        <v>2547.6080402010002</v>
      </c>
      <c r="FC5">
        <v>5851.2060301507499</v>
      </c>
      <c r="FD5">
        <v>18412.221105527598</v>
      </c>
      <c r="FE5">
        <v>1701.23809523809</v>
      </c>
      <c r="FF5">
        <v>4425.4761904761899</v>
      </c>
      <c r="FG5">
        <v>11816.714285714201</v>
      </c>
      <c r="FH5">
        <v>2133.81538461538</v>
      </c>
      <c r="FI5">
        <v>10666.253846153801</v>
      </c>
      <c r="FJ5">
        <v>21072.5846153846</v>
      </c>
      <c r="FK5">
        <v>1636.875</v>
      </c>
      <c r="FL5">
        <v>4132.2916666666597</v>
      </c>
      <c r="FM5">
        <v>9907.0625</v>
      </c>
      <c r="FN5">
        <v>1447</v>
      </c>
      <c r="FO5">
        <v>2914</v>
      </c>
      <c r="FP5">
        <v>8842</v>
      </c>
    </row>
    <row r="6" spans="1:172" x14ac:dyDescent="0.2">
      <c r="B6">
        <v>2412.4</v>
      </c>
      <c r="C6">
        <v>5821.4</v>
      </c>
      <c r="D6" s="5">
        <v>21384.5</v>
      </c>
      <c r="E6">
        <v>705</v>
      </c>
      <c r="F6">
        <v>4001</v>
      </c>
      <c r="G6" s="5">
        <v>22598</v>
      </c>
      <c r="H6">
        <v>933.85714285714198</v>
      </c>
      <c r="I6">
        <v>4094.38095238095</v>
      </c>
      <c r="J6">
        <v>13253.9435626102</v>
      </c>
      <c r="K6">
        <v>1182.6666666666599</v>
      </c>
      <c r="L6">
        <v>4357.5</v>
      </c>
      <c r="M6">
        <v>12709.958333333299</v>
      </c>
      <c r="N6">
        <v>7975.3996447602103</v>
      </c>
      <c r="O6">
        <v>7207.91296625222</v>
      </c>
      <c r="P6">
        <v>21844.396092362302</v>
      </c>
      <c r="Q6">
        <v>1533.1</v>
      </c>
      <c r="R6">
        <v>3194.9</v>
      </c>
      <c r="S6" s="5">
        <v>22335.1</v>
      </c>
      <c r="T6">
        <v>3342</v>
      </c>
      <c r="U6">
        <v>4474.5</v>
      </c>
      <c r="V6" s="5">
        <v>21473.9</v>
      </c>
      <c r="W6">
        <v>2555</v>
      </c>
      <c r="X6">
        <v>6545.1</v>
      </c>
      <c r="Y6" s="5">
        <v>16407.400000000001</v>
      </c>
      <c r="Z6">
        <v>1199.3</v>
      </c>
      <c r="AA6">
        <v>4007.5</v>
      </c>
      <c r="AB6" s="5">
        <v>21067.4</v>
      </c>
      <c r="AC6">
        <v>1536.1</v>
      </c>
      <c r="AD6">
        <v>4407.1000000000004</v>
      </c>
      <c r="AE6" s="5">
        <v>21230.1</v>
      </c>
      <c r="AF6">
        <v>1302.4000000000001</v>
      </c>
      <c r="AG6">
        <v>12991.6</v>
      </c>
      <c r="AH6" s="5">
        <v>28052.3</v>
      </c>
      <c r="AI6">
        <v>2922.3127272727202</v>
      </c>
      <c r="AJ6">
        <v>3365.7018181818098</v>
      </c>
      <c r="AK6">
        <v>20347.541818181799</v>
      </c>
      <c r="AL6">
        <v>1524.9032258064501</v>
      </c>
      <c r="AM6">
        <v>5539.8709677419301</v>
      </c>
      <c r="AN6">
        <v>22077.064516129001</v>
      </c>
      <c r="AO6">
        <v>1187.23170731707</v>
      </c>
      <c r="AP6">
        <v>4529.0487804878003</v>
      </c>
      <c r="AQ6">
        <v>17986.8780487804</v>
      </c>
      <c r="AR6">
        <v>1145.40725806451</v>
      </c>
      <c r="AS6">
        <v>12680.5</v>
      </c>
      <c r="AT6">
        <v>30301.254032257999</v>
      </c>
      <c r="AU6">
        <v>2032.8968609865401</v>
      </c>
      <c r="AV6">
        <v>3335.8161434977501</v>
      </c>
      <c r="AW6">
        <v>25906.930493273499</v>
      </c>
      <c r="AX6">
        <v>2162.1449603624001</v>
      </c>
      <c r="AY6">
        <v>4792.1562853907099</v>
      </c>
      <c r="AZ6">
        <v>26131.180067950099</v>
      </c>
      <c r="BA6">
        <v>846.81887755102002</v>
      </c>
      <c r="BB6">
        <v>8037.2295918367299</v>
      </c>
      <c r="BC6">
        <v>24165.6887755102</v>
      </c>
      <c r="BD6">
        <v>845.01503759398497</v>
      </c>
      <c r="BE6">
        <v>3709.9147869674098</v>
      </c>
      <c r="BF6">
        <v>16410</v>
      </c>
      <c r="BG6">
        <v>1436.60507757404</v>
      </c>
      <c r="BH6">
        <v>9139.9520451339904</v>
      </c>
      <c r="BI6">
        <v>20724.7475317348</v>
      </c>
      <c r="BJ6">
        <v>944.15887850467197</v>
      </c>
      <c r="BK6">
        <v>2615.2523364485901</v>
      </c>
      <c r="BL6">
        <v>14685.252336448501</v>
      </c>
      <c r="BM6">
        <v>505.28947368421001</v>
      </c>
      <c r="BN6">
        <v>3652.10526315789</v>
      </c>
      <c r="BO6">
        <v>14955.631578947299</v>
      </c>
      <c r="BP6">
        <v>714.98823529411698</v>
      </c>
      <c r="BQ6">
        <v>3106.5058823529398</v>
      </c>
      <c r="BR6">
        <v>18498.2117647058</v>
      </c>
      <c r="BS6">
        <v>1570.6842105263099</v>
      </c>
      <c r="BT6">
        <v>3109.6315789473601</v>
      </c>
      <c r="BU6">
        <v>12061.368421052601</v>
      </c>
      <c r="BV6">
        <v>3832.3763440860198</v>
      </c>
      <c r="BW6">
        <v>4168.6774193548299</v>
      </c>
      <c r="BX6">
        <v>22827.118279569801</v>
      </c>
      <c r="BY6">
        <v>2698.2230483271301</v>
      </c>
      <c r="BZ6">
        <v>5630.6914498141196</v>
      </c>
      <c r="CA6">
        <v>29148.970260222999</v>
      </c>
      <c r="CB6">
        <v>3570.4353741496502</v>
      </c>
      <c r="CC6">
        <v>5804.8775510203996</v>
      </c>
      <c r="CD6">
        <v>16628.809523809501</v>
      </c>
      <c r="CE6">
        <v>1426.7438423645301</v>
      </c>
      <c r="CF6">
        <v>6579.5911330049203</v>
      </c>
      <c r="CG6">
        <v>31944.763546798</v>
      </c>
      <c r="CH6">
        <v>1929.3622047244</v>
      </c>
      <c r="CI6">
        <v>6790.7480314960603</v>
      </c>
      <c r="CJ6">
        <v>12585.338582677099</v>
      </c>
      <c r="CK6">
        <v>2499.875</v>
      </c>
      <c r="CL6">
        <v>6947.25</v>
      </c>
      <c r="CM6">
        <v>15700.125</v>
      </c>
      <c r="CN6">
        <v>999.38726790450903</v>
      </c>
      <c r="CO6">
        <v>5520.8302387267904</v>
      </c>
      <c r="CP6">
        <v>18899.721485411101</v>
      </c>
      <c r="CQ6">
        <v>4400.0098135426797</v>
      </c>
      <c r="CR6">
        <v>8668.2787046123594</v>
      </c>
      <c r="CS6">
        <v>23844.3876349362</v>
      </c>
      <c r="CT6">
        <v>3659.6453744493301</v>
      </c>
      <c r="CU6">
        <v>5153.9647577092501</v>
      </c>
      <c r="CV6">
        <v>22039.550660792898</v>
      </c>
      <c r="CW6">
        <v>2345.26011560693</v>
      </c>
      <c r="CX6">
        <v>5158.7976878612699</v>
      </c>
      <c r="CY6">
        <v>22092.439306358301</v>
      </c>
      <c r="CZ6">
        <v>2016.88095238095</v>
      </c>
      <c r="DA6">
        <v>7392.4285714285697</v>
      </c>
      <c r="DB6">
        <v>17181.833333333299</v>
      </c>
      <c r="DC6">
        <v>2983.2789699570799</v>
      </c>
      <c r="DD6">
        <v>3744.4978540772499</v>
      </c>
      <c r="DE6">
        <v>13637.755364806801</v>
      </c>
      <c r="DF6">
        <v>2018.4210526315701</v>
      </c>
      <c r="DG6">
        <v>5522.5526315789402</v>
      </c>
      <c r="DH6">
        <v>15344.052631578899</v>
      </c>
      <c r="DI6">
        <v>4739.2370689655099</v>
      </c>
      <c r="DJ6">
        <v>6389.4525862068904</v>
      </c>
      <c r="DK6">
        <v>21765.232758620601</v>
      </c>
      <c r="DL6">
        <v>4056.40137614678</v>
      </c>
      <c r="DM6">
        <v>4993.6055045871499</v>
      </c>
      <c r="DN6">
        <v>24385.071100917401</v>
      </c>
      <c r="DO6">
        <v>3031.2024291497901</v>
      </c>
      <c r="DP6">
        <v>6083.8461538461497</v>
      </c>
      <c r="DQ6">
        <v>25754.113360323801</v>
      </c>
      <c r="DR6">
        <v>2797.3885135135101</v>
      </c>
      <c r="DS6">
        <v>5128.02027027027</v>
      </c>
      <c r="DT6">
        <v>13715.692567567499</v>
      </c>
      <c r="DU6">
        <v>1107.61538461538</v>
      </c>
      <c r="DV6">
        <v>6073.7350427350402</v>
      </c>
      <c r="DW6">
        <v>17097.512820512798</v>
      </c>
      <c r="DX6">
        <v>3001.27005870841</v>
      </c>
      <c r="DY6">
        <v>6278.9021526418701</v>
      </c>
      <c r="DZ6">
        <v>25436.023483365901</v>
      </c>
      <c r="EA6">
        <v>1188.4615384615299</v>
      </c>
      <c r="EB6">
        <v>3854.9615384615299</v>
      </c>
      <c r="EC6">
        <v>12520</v>
      </c>
      <c r="ED6">
        <v>2439</v>
      </c>
      <c r="EE6">
        <v>7006</v>
      </c>
      <c r="EF6">
        <v>19967</v>
      </c>
      <c r="EG6">
        <v>4726.0144927536203</v>
      </c>
      <c r="EH6">
        <v>5038.1304347825999</v>
      </c>
      <c r="EI6">
        <v>21286.789855072398</v>
      </c>
      <c r="EJ6">
        <v>3023</v>
      </c>
      <c r="EK6">
        <v>4506.6031746031704</v>
      </c>
      <c r="EL6">
        <v>11579.1428571428</v>
      </c>
      <c r="EM6">
        <v>1491.35526315789</v>
      </c>
      <c r="EN6">
        <v>4545.1578947368398</v>
      </c>
      <c r="EO6">
        <v>14940.526315789401</v>
      </c>
      <c r="EP6">
        <v>1531.98630136986</v>
      </c>
      <c r="EQ6">
        <v>3788.80821917808</v>
      </c>
      <c r="ER6">
        <v>17197.273972602699</v>
      </c>
      <c r="ES6">
        <v>3400.5777777777698</v>
      </c>
      <c r="ET6">
        <v>6417.9580246913501</v>
      </c>
      <c r="EU6">
        <v>9897.8691358024698</v>
      </c>
      <c r="EV6">
        <v>3002.3241379310298</v>
      </c>
      <c r="EW6">
        <v>3963.4793103448201</v>
      </c>
      <c r="EX6">
        <v>10523.8655172413</v>
      </c>
      <c r="EY6">
        <v>2473.13333333333</v>
      </c>
      <c r="EZ6">
        <v>3603.7111111111099</v>
      </c>
      <c r="FA6">
        <v>13827.0666666666</v>
      </c>
      <c r="FB6">
        <v>2709.3662790697599</v>
      </c>
      <c r="FC6">
        <v>5626.7441860465096</v>
      </c>
      <c r="FD6">
        <v>16873.918604651099</v>
      </c>
      <c r="FE6">
        <v>1645.0869565217299</v>
      </c>
      <c r="FF6">
        <v>4220.4782608695596</v>
      </c>
      <c r="FG6">
        <v>13050.9130434782</v>
      </c>
      <c r="FH6">
        <v>1424.4298245614</v>
      </c>
      <c r="FI6">
        <v>7280.7192982456099</v>
      </c>
      <c r="FJ6">
        <v>20788.298245614002</v>
      </c>
      <c r="FK6">
        <v>1430.95</v>
      </c>
      <c r="FL6">
        <v>4350.8500000000004</v>
      </c>
      <c r="FM6">
        <v>9625.4500000000007</v>
      </c>
      <c r="FN6">
        <v>1956.90425531914</v>
      </c>
      <c r="FO6">
        <v>4203.1595744680799</v>
      </c>
      <c r="FP6">
        <v>10279.691489361699</v>
      </c>
    </row>
    <row r="7" spans="1:172" x14ac:dyDescent="0.2">
      <c r="B7">
        <v>3147.6</v>
      </c>
      <c r="C7">
        <v>6135.3</v>
      </c>
      <c r="D7" s="5">
        <v>22135</v>
      </c>
      <c r="E7">
        <v>1089.3</v>
      </c>
      <c r="F7">
        <v>4683.8</v>
      </c>
      <c r="G7" s="5">
        <v>25924.5</v>
      </c>
      <c r="H7">
        <v>1084.1921568627399</v>
      </c>
      <c r="I7">
        <v>4507.9843137254902</v>
      </c>
      <c r="J7">
        <v>15315.207843137199</v>
      </c>
      <c r="K7">
        <v>1797.5373134328299</v>
      </c>
      <c r="L7">
        <v>6020.3432835820804</v>
      </c>
      <c r="M7">
        <v>14063.044776119399</v>
      </c>
      <c r="N7">
        <v>6496.48979591836</v>
      </c>
      <c r="O7">
        <v>5577.1836734693798</v>
      </c>
      <c r="P7">
        <v>19459.859183673401</v>
      </c>
      <c r="Q7">
        <v>1994.9</v>
      </c>
      <c r="R7">
        <v>3877.2</v>
      </c>
      <c r="S7" s="5">
        <v>28301.4</v>
      </c>
      <c r="T7">
        <v>4061.7</v>
      </c>
      <c r="U7">
        <v>5278.8</v>
      </c>
      <c r="V7" s="5">
        <v>21129.599999999999</v>
      </c>
      <c r="W7">
        <v>1563.1</v>
      </c>
      <c r="X7">
        <v>5823.7</v>
      </c>
      <c r="Y7" s="5">
        <v>21145.7</v>
      </c>
      <c r="Z7">
        <v>1831.6</v>
      </c>
      <c r="AA7">
        <v>6233.2</v>
      </c>
      <c r="AB7" s="5">
        <v>26262.5</v>
      </c>
      <c r="AC7">
        <v>1758.9</v>
      </c>
      <c r="AD7">
        <v>5170.3999999999996</v>
      </c>
      <c r="AE7" s="5">
        <v>24527.1</v>
      </c>
      <c r="AF7">
        <v>1522.7</v>
      </c>
      <c r="AG7">
        <v>14144</v>
      </c>
      <c r="AH7" s="5">
        <v>26506.6</v>
      </c>
      <c r="AI7">
        <v>2675.36633663366</v>
      </c>
      <c r="AJ7">
        <v>3391.0297029702901</v>
      </c>
      <c r="AK7">
        <v>19102.247524752402</v>
      </c>
      <c r="AL7">
        <v>1463</v>
      </c>
      <c r="AM7">
        <v>5350</v>
      </c>
      <c r="AN7">
        <v>16816</v>
      </c>
      <c r="AO7">
        <v>1114.57142857142</v>
      </c>
      <c r="AP7">
        <v>4834.9428571428498</v>
      </c>
      <c r="AQ7">
        <v>21307.4285714285</v>
      </c>
      <c r="AR7">
        <v>724.64754098360595</v>
      </c>
      <c r="AS7">
        <v>7669.9590163934399</v>
      </c>
      <c r="AT7">
        <v>23331.672131147501</v>
      </c>
      <c r="AU7">
        <v>1424.1132075471601</v>
      </c>
      <c r="AV7">
        <v>2460.7358490565998</v>
      </c>
      <c r="AW7">
        <v>16121.1981132075</v>
      </c>
      <c r="AX7">
        <v>2044.9270440251501</v>
      </c>
      <c r="AY7">
        <v>4752.6905660377297</v>
      </c>
      <c r="AZ7">
        <v>24323.8389937106</v>
      </c>
      <c r="BA7">
        <v>992.21754385964903</v>
      </c>
      <c r="BB7">
        <v>8520.97192982456</v>
      </c>
      <c r="BC7">
        <v>25887.849122807002</v>
      </c>
      <c r="BD7">
        <v>1070.5578034682001</v>
      </c>
      <c r="BE7">
        <v>4287.9595375722502</v>
      </c>
      <c r="BF7">
        <v>18763.514450866998</v>
      </c>
      <c r="BG7">
        <v>994.284848484848</v>
      </c>
      <c r="BH7">
        <v>7509.2333333333299</v>
      </c>
      <c r="BI7">
        <v>17383.342424242401</v>
      </c>
      <c r="BJ7">
        <v>1159.5875000000001</v>
      </c>
      <c r="BK7">
        <v>3125.2624999999998</v>
      </c>
      <c r="BL7">
        <v>16310.525</v>
      </c>
      <c r="BM7">
        <v>503.60747663551399</v>
      </c>
      <c r="BN7">
        <v>3479.0373831775701</v>
      </c>
      <c r="BO7">
        <v>13807.271028037299</v>
      </c>
      <c r="BP7">
        <v>637.36734693877497</v>
      </c>
      <c r="BQ7">
        <v>3012.5204081632601</v>
      </c>
      <c r="BR7">
        <v>18299.4081632653</v>
      </c>
      <c r="BS7">
        <v>1491.2758620689599</v>
      </c>
      <c r="BT7">
        <v>3817.1494252873499</v>
      </c>
      <c r="BU7">
        <v>10003.655172413701</v>
      </c>
      <c r="BV7">
        <v>4255.0814814814803</v>
      </c>
      <c r="BW7">
        <v>4986.3592592592504</v>
      </c>
      <c r="BX7">
        <v>23253.337037036999</v>
      </c>
      <c r="BY7">
        <v>2402.81467181467</v>
      </c>
      <c r="BZ7">
        <v>4580.3166023166004</v>
      </c>
      <c r="CA7">
        <v>24220.915057915001</v>
      </c>
      <c r="CB7">
        <v>2943.43896713615</v>
      </c>
      <c r="CC7">
        <v>5350.64319248826</v>
      </c>
      <c r="CD7">
        <v>15788.6737089201</v>
      </c>
      <c r="CE7">
        <v>1526.2992700729901</v>
      </c>
      <c r="CF7">
        <v>6298.3065693430599</v>
      </c>
      <c r="CG7">
        <v>26657.7153284671</v>
      </c>
      <c r="CH7">
        <v>1741.39215686274</v>
      </c>
      <c r="CI7">
        <v>4943.1568627450897</v>
      </c>
      <c r="CJ7">
        <v>14578.892156862699</v>
      </c>
      <c r="CK7">
        <v>2505</v>
      </c>
      <c r="CL7">
        <v>6708</v>
      </c>
      <c r="CM7">
        <v>15730</v>
      </c>
      <c r="CN7">
        <v>714.13636363636294</v>
      </c>
      <c r="CO7">
        <v>4212.8318181818104</v>
      </c>
      <c r="CP7">
        <v>15013.659090908999</v>
      </c>
      <c r="CQ7">
        <v>4538.9987834549802</v>
      </c>
      <c r="CR7">
        <v>9270.7773722627699</v>
      </c>
      <c r="CS7">
        <v>24594.536496350302</v>
      </c>
      <c r="CT7">
        <v>4292.9700272479504</v>
      </c>
      <c r="CU7">
        <v>5903.4877384196097</v>
      </c>
      <c r="CV7">
        <v>23698.029972752</v>
      </c>
      <c r="CW7">
        <v>3502.8203592814298</v>
      </c>
      <c r="CX7">
        <v>6088.9880239520899</v>
      </c>
      <c r="CY7">
        <v>18956.329341317301</v>
      </c>
      <c r="CZ7">
        <v>1485.5</v>
      </c>
      <c r="DA7">
        <v>6039.375</v>
      </c>
      <c r="DB7">
        <v>16930.25</v>
      </c>
      <c r="DC7">
        <v>2666</v>
      </c>
      <c r="DD7">
        <v>3512</v>
      </c>
      <c r="DE7">
        <v>14655</v>
      </c>
      <c r="DF7">
        <v>2805.3478260869501</v>
      </c>
      <c r="DG7">
        <v>8206.2608695652107</v>
      </c>
      <c r="DH7">
        <v>15914.217391304301</v>
      </c>
      <c r="DI7">
        <v>4026.9695431472001</v>
      </c>
      <c r="DJ7">
        <v>5441.3959390862901</v>
      </c>
      <c r="DK7">
        <v>19644.477157360401</v>
      </c>
      <c r="DL7">
        <v>2921.3615023474099</v>
      </c>
      <c r="DM7">
        <v>4680.31455399061</v>
      </c>
      <c r="DN7">
        <v>23439.704225352099</v>
      </c>
      <c r="DO7">
        <v>1628.29596412556</v>
      </c>
      <c r="DP7">
        <v>4610.8161434977501</v>
      </c>
      <c r="DQ7">
        <v>23503.766816143499</v>
      </c>
      <c r="DR7">
        <v>2287.0872483221401</v>
      </c>
      <c r="DS7">
        <v>5326.8791946308702</v>
      </c>
      <c r="DT7">
        <v>17939.5973154362</v>
      </c>
      <c r="DU7">
        <v>1678.0458715596301</v>
      </c>
      <c r="DV7">
        <v>10716.825688073301</v>
      </c>
      <c r="DW7">
        <v>21048.770642201802</v>
      </c>
      <c r="DX7">
        <v>3456.5</v>
      </c>
      <c r="DY7">
        <v>6542.8918128654896</v>
      </c>
      <c r="DZ7">
        <v>22465.423976608101</v>
      </c>
      <c r="EA7">
        <v>1120</v>
      </c>
      <c r="EB7">
        <v>3830</v>
      </c>
      <c r="EC7">
        <v>13211</v>
      </c>
      <c r="ED7">
        <v>2172.48888888888</v>
      </c>
      <c r="EE7">
        <v>7266.3555555555504</v>
      </c>
      <c r="EF7">
        <v>21269.644444444399</v>
      </c>
      <c r="EG7">
        <v>3058.2558139534799</v>
      </c>
      <c r="EH7">
        <v>4378.1279069767397</v>
      </c>
      <c r="EI7">
        <v>22566.930232558101</v>
      </c>
      <c r="EJ7">
        <v>3051.6511627906898</v>
      </c>
      <c r="EK7">
        <v>3873.13953488372</v>
      </c>
      <c r="EL7">
        <v>13959.6162790697</v>
      </c>
      <c r="EM7">
        <v>1340.71641791044</v>
      </c>
      <c r="EN7">
        <v>4114.86567164179</v>
      </c>
      <c r="EO7">
        <v>14517.119402984999</v>
      </c>
      <c r="EP7">
        <v>1561.27906976744</v>
      </c>
      <c r="EQ7">
        <v>3207.4651162790601</v>
      </c>
      <c r="ER7">
        <v>16585.0232558139</v>
      </c>
      <c r="ES7">
        <v>2372.3491620111699</v>
      </c>
      <c r="ET7">
        <v>4392.3882681564201</v>
      </c>
      <c r="EU7">
        <v>7457.9022346368702</v>
      </c>
      <c r="EV7">
        <v>2205.4411764705801</v>
      </c>
      <c r="EW7">
        <v>4069.3529411764698</v>
      </c>
      <c r="EX7">
        <v>15993.147058823501</v>
      </c>
      <c r="EY7">
        <v>3464.42245989304</v>
      </c>
      <c r="EZ7">
        <v>4172.8663101604197</v>
      </c>
      <c r="FA7">
        <v>13986.4491978609</v>
      </c>
      <c r="FB7">
        <v>3488.7666666666601</v>
      </c>
      <c r="FC7">
        <v>7378.3333333333303</v>
      </c>
      <c r="FD7">
        <v>20023.72</v>
      </c>
      <c r="FE7">
        <v>1500.0769230769199</v>
      </c>
      <c r="FF7">
        <v>3805.3846153846098</v>
      </c>
      <c r="FG7">
        <v>9432.3076923076896</v>
      </c>
      <c r="FH7">
        <v>1353.24107142857</v>
      </c>
      <c r="FI7">
        <v>6291.3928571428496</v>
      </c>
      <c r="FJ7">
        <v>19659.2053571428</v>
      </c>
      <c r="FK7">
        <v>1511.5833333333301</v>
      </c>
      <c r="FL7">
        <v>3371.2916666666601</v>
      </c>
      <c r="FM7">
        <v>9206.625</v>
      </c>
      <c r="FN7">
        <v>2078.45652173913</v>
      </c>
      <c r="FO7">
        <v>5005.2913043478202</v>
      </c>
      <c r="FP7">
        <v>9653.2434782608598</v>
      </c>
    </row>
    <row r="8" spans="1:172" x14ac:dyDescent="0.2">
      <c r="B8">
        <v>3220.2</v>
      </c>
      <c r="C8">
        <v>6711.6</v>
      </c>
      <c r="D8" s="5">
        <v>22561.8</v>
      </c>
      <c r="E8">
        <v>736.8</v>
      </c>
      <c r="F8">
        <v>3328.6</v>
      </c>
      <c r="G8" s="5">
        <v>20717.8</v>
      </c>
      <c r="H8">
        <v>971.67489711934104</v>
      </c>
      <c r="I8">
        <v>4087.4403292181</v>
      </c>
      <c r="J8">
        <v>13753.3086419753</v>
      </c>
      <c r="K8">
        <v>1237.6119402985</v>
      </c>
      <c r="L8">
        <v>5692.8358208955196</v>
      </c>
      <c r="M8">
        <v>16231</v>
      </c>
      <c r="N8">
        <v>6707.12325581395</v>
      </c>
      <c r="O8">
        <v>6077.9790697674398</v>
      </c>
      <c r="P8">
        <v>18553.732558139502</v>
      </c>
      <c r="Q8">
        <v>2031.8</v>
      </c>
      <c r="R8">
        <v>3725.9</v>
      </c>
      <c r="S8" s="5">
        <v>23743.1</v>
      </c>
      <c r="T8">
        <v>4071.5</v>
      </c>
      <c r="U8">
        <v>5177.3</v>
      </c>
      <c r="V8" s="5">
        <v>21398.9</v>
      </c>
      <c r="W8">
        <v>2462.8000000000002</v>
      </c>
      <c r="X8">
        <v>6525.5</v>
      </c>
      <c r="Y8" s="5">
        <v>18247.8</v>
      </c>
      <c r="Z8">
        <v>1004.1</v>
      </c>
      <c r="AA8">
        <v>3988.6</v>
      </c>
      <c r="AB8" s="5">
        <v>20072.2</v>
      </c>
      <c r="AC8">
        <v>1436.8</v>
      </c>
      <c r="AD8">
        <v>4885.8</v>
      </c>
      <c r="AE8" s="5">
        <v>24309.9</v>
      </c>
      <c r="AF8">
        <v>1119.7</v>
      </c>
      <c r="AG8">
        <v>12423</v>
      </c>
      <c r="AH8" s="5">
        <v>29452.7</v>
      </c>
      <c r="AI8">
        <v>3756.8646748681899</v>
      </c>
      <c r="AJ8">
        <v>4368.5659050966597</v>
      </c>
      <c r="AK8">
        <v>21182.683655535999</v>
      </c>
      <c r="AL8">
        <v>2170.9272727272701</v>
      </c>
      <c r="AM8">
        <v>8646.1272727272699</v>
      </c>
      <c r="AN8">
        <v>23288.181818181802</v>
      </c>
      <c r="AO8">
        <v>2164.46551724137</v>
      </c>
      <c r="AP8">
        <v>7202.1896551724103</v>
      </c>
      <c r="AQ8">
        <v>21883.307471264299</v>
      </c>
      <c r="AR8">
        <v>655</v>
      </c>
      <c r="AS8">
        <v>6741.0041152263302</v>
      </c>
      <c r="AT8">
        <v>20007.333333333299</v>
      </c>
      <c r="AU8">
        <v>1439.4806451612901</v>
      </c>
      <c r="AV8">
        <v>2865.1645161290298</v>
      </c>
      <c r="AW8">
        <v>18579.554838709599</v>
      </c>
      <c r="AX8">
        <v>2100.2954898911298</v>
      </c>
      <c r="AY8">
        <v>4643.8926905132103</v>
      </c>
      <c r="AZ8">
        <v>24613.367029548899</v>
      </c>
      <c r="BA8">
        <v>919.36619718309805</v>
      </c>
      <c r="BB8">
        <v>8643.25</v>
      </c>
      <c r="BC8">
        <v>22182.6936619718</v>
      </c>
      <c r="BD8">
        <v>892.23208191126196</v>
      </c>
      <c r="BE8">
        <v>3760.1262798634798</v>
      </c>
      <c r="BF8">
        <v>19527.474402730299</v>
      </c>
      <c r="BG8">
        <v>1090.80149812734</v>
      </c>
      <c r="BH8">
        <v>7527.2059925093599</v>
      </c>
      <c r="BI8">
        <v>15636.9325842696</v>
      </c>
      <c r="BJ8">
        <v>1269.0734767025001</v>
      </c>
      <c r="BK8">
        <v>3428.9050179211399</v>
      </c>
      <c r="BL8">
        <v>17457.157706093101</v>
      </c>
      <c r="BM8">
        <v>450.88679245282998</v>
      </c>
      <c r="BN8">
        <v>3538.6132075471601</v>
      </c>
      <c r="BO8">
        <v>19166.264150943302</v>
      </c>
      <c r="BP8">
        <v>860.77981651376103</v>
      </c>
      <c r="BQ8">
        <v>3586.7247706421999</v>
      </c>
      <c r="BR8">
        <v>21177.3119266055</v>
      </c>
      <c r="BS8">
        <v>1230.62962962962</v>
      </c>
      <c r="BT8">
        <v>3509.4074074074001</v>
      </c>
      <c r="BU8">
        <v>12672.185185185101</v>
      </c>
      <c r="BV8">
        <v>3694.4247787610602</v>
      </c>
      <c r="BW8">
        <v>4489.6283185840703</v>
      </c>
      <c r="BX8">
        <v>23794.265486725599</v>
      </c>
      <c r="BY8">
        <v>2470.0452674897101</v>
      </c>
      <c r="BZ8">
        <v>5263.2427983539001</v>
      </c>
      <c r="CA8">
        <v>29389.514403292102</v>
      </c>
      <c r="CB8">
        <v>2045.1858190708999</v>
      </c>
      <c r="CC8">
        <v>4109.1784841075796</v>
      </c>
      <c r="CD8">
        <v>10590.466992665</v>
      </c>
      <c r="CE8">
        <v>1237.7796610169401</v>
      </c>
      <c r="CF8">
        <v>6740.9966101694899</v>
      </c>
      <c r="CG8">
        <v>33685.735593220299</v>
      </c>
      <c r="CH8">
        <v>2266.8333333333298</v>
      </c>
      <c r="CI8">
        <v>7335.2333333333299</v>
      </c>
      <c r="CJ8">
        <v>13585.475</v>
      </c>
      <c r="CK8">
        <v>2513</v>
      </c>
      <c r="CL8">
        <v>6672</v>
      </c>
      <c r="CM8">
        <v>15388</v>
      </c>
      <c r="CN8">
        <v>941.48598130841106</v>
      </c>
      <c r="CO8">
        <v>5296.8925233644804</v>
      </c>
      <c r="CP8">
        <v>16180.1728971962</v>
      </c>
      <c r="CQ8">
        <v>4072.6833333333302</v>
      </c>
      <c r="CR8">
        <v>8190.8361111111099</v>
      </c>
      <c r="CS8">
        <v>25094.152777777701</v>
      </c>
      <c r="CT8">
        <v>4229.4187499999998</v>
      </c>
      <c r="CU8">
        <v>5668.0593749999998</v>
      </c>
      <c r="CV8">
        <v>24684.193749999999</v>
      </c>
      <c r="CW8">
        <v>2895.4357142857102</v>
      </c>
      <c r="CX8">
        <v>5959.2928571428502</v>
      </c>
      <c r="CY8">
        <v>21041.214285714199</v>
      </c>
      <c r="CZ8">
        <v>1785.42857142857</v>
      </c>
      <c r="DA8">
        <v>7500.5714285714203</v>
      </c>
      <c r="DB8">
        <v>16739.4571428571</v>
      </c>
      <c r="DC8">
        <v>2233.66496163682</v>
      </c>
      <c r="DD8">
        <v>3135.62915601023</v>
      </c>
      <c r="DE8">
        <v>15690.2225063938</v>
      </c>
      <c r="DF8">
        <v>1644.7857142857099</v>
      </c>
      <c r="DG8">
        <v>5197.8571428571404</v>
      </c>
      <c r="DH8">
        <v>13590.3928571428</v>
      </c>
      <c r="DI8">
        <v>2289.8129496402798</v>
      </c>
      <c r="DJ8">
        <v>3546.6618705035899</v>
      </c>
      <c r="DK8">
        <v>14125.654676258901</v>
      </c>
      <c r="DL8">
        <v>3828.1435768261899</v>
      </c>
      <c r="DM8">
        <v>5149.8060453400503</v>
      </c>
      <c r="DN8">
        <v>25325.1309823677</v>
      </c>
      <c r="DO8">
        <v>1940.3045685279101</v>
      </c>
      <c r="DP8">
        <v>5053.8629441624298</v>
      </c>
      <c r="DQ8">
        <v>25399.847715735999</v>
      </c>
      <c r="DR8">
        <v>3541.66929133858</v>
      </c>
      <c r="DS8">
        <v>5162.2440944881801</v>
      </c>
      <c r="DT8">
        <v>12757.842519685</v>
      </c>
      <c r="DU8">
        <v>879.5</v>
      </c>
      <c r="DV8">
        <v>6514.4047619047597</v>
      </c>
      <c r="DW8">
        <v>19676.523809523798</v>
      </c>
      <c r="DX8">
        <v>2434.06204379562</v>
      </c>
      <c r="DY8">
        <v>5392.5875912408701</v>
      </c>
      <c r="DZ8">
        <v>25097.186131386799</v>
      </c>
      <c r="EA8">
        <v>1389.3403041824999</v>
      </c>
      <c r="EB8">
        <v>3947.98098859315</v>
      </c>
      <c r="EC8">
        <v>13358.7034220532</v>
      </c>
      <c r="ED8">
        <v>2194.2222222222199</v>
      </c>
      <c r="EE8">
        <v>5701.6111111111104</v>
      </c>
      <c r="EF8">
        <v>13811.1944444444</v>
      </c>
      <c r="EG8">
        <v>2550.9595959595899</v>
      </c>
      <c r="EH8">
        <v>3816.43434343434</v>
      </c>
      <c r="EI8">
        <v>21752.272727272699</v>
      </c>
      <c r="EJ8">
        <v>4161.5606060605996</v>
      </c>
      <c r="EK8">
        <v>6297.5833333333303</v>
      </c>
      <c r="EL8">
        <v>17313.015151515101</v>
      </c>
      <c r="EM8">
        <v>1885.19402985074</v>
      </c>
      <c r="EN8">
        <v>5071.6268656716402</v>
      </c>
      <c r="EO8">
        <v>18298.0746268656</v>
      </c>
      <c r="EP8">
        <v>1775.9019607843099</v>
      </c>
      <c r="EQ8">
        <v>4155.5784313725399</v>
      </c>
      <c r="ER8">
        <v>18029.980392156798</v>
      </c>
      <c r="ES8">
        <v>3581.7137931034399</v>
      </c>
      <c r="ET8">
        <v>8015.1793103448199</v>
      </c>
      <c r="EU8">
        <v>9697.4137931034402</v>
      </c>
      <c r="EV8">
        <v>2643.8909090909001</v>
      </c>
      <c r="EW8">
        <v>3897.5545454545399</v>
      </c>
      <c r="EX8">
        <v>13466.1</v>
      </c>
      <c r="EY8">
        <v>2654.3928571428501</v>
      </c>
      <c r="EZ8">
        <v>3802.8392857142799</v>
      </c>
      <c r="FA8">
        <v>16165.3928571428</v>
      </c>
      <c r="FB8">
        <v>2490.2290076335798</v>
      </c>
      <c r="FC8">
        <v>5441.1679389312903</v>
      </c>
      <c r="FD8">
        <v>15508.2671755725</v>
      </c>
      <c r="FE8">
        <v>2042.65</v>
      </c>
      <c r="FF8">
        <v>5278.05</v>
      </c>
      <c r="FG8">
        <v>12923.15</v>
      </c>
      <c r="FH8">
        <v>2811.5327102803699</v>
      </c>
      <c r="FI8">
        <v>14474.0373831775</v>
      </c>
      <c r="FJ8">
        <v>31891.345794392499</v>
      </c>
      <c r="FK8">
        <v>1465.69811320754</v>
      </c>
      <c r="FL8">
        <v>3236.7358490565998</v>
      </c>
      <c r="FM8">
        <v>10515.7358490566</v>
      </c>
      <c r="FN8">
        <v>1705.57954545454</v>
      </c>
      <c r="FO8">
        <v>3485.0568181818098</v>
      </c>
      <c r="FP8">
        <v>8121.9090909090901</v>
      </c>
    </row>
    <row r="9" spans="1:172" x14ac:dyDescent="0.2">
      <c r="B9">
        <v>4133.2</v>
      </c>
      <c r="C9">
        <v>6954.2</v>
      </c>
      <c r="D9" s="5">
        <v>23315.3</v>
      </c>
      <c r="E9">
        <v>995</v>
      </c>
      <c r="F9">
        <v>4554</v>
      </c>
      <c r="G9" s="5">
        <v>24991</v>
      </c>
      <c r="H9">
        <v>1350.9090909090901</v>
      </c>
      <c r="I9">
        <v>5221.7511961722403</v>
      </c>
      <c r="J9">
        <v>16219.090909090901</v>
      </c>
      <c r="K9">
        <v>1081.9516129032199</v>
      </c>
      <c r="L9">
        <v>5413.7096774193496</v>
      </c>
      <c r="M9">
        <v>17245.806451612902</v>
      </c>
      <c r="N9">
        <v>6378.0765306122403</v>
      </c>
      <c r="O9">
        <v>4624.75</v>
      </c>
      <c r="P9">
        <v>18617.186224489698</v>
      </c>
      <c r="Q9">
        <v>1215.2</v>
      </c>
      <c r="R9">
        <v>3261.6</v>
      </c>
      <c r="S9" s="5">
        <v>26747.200000000001</v>
      </c>
      <c r="T9">
        <v>4276.3999999999996</v>
      </c>
      <c r="U9">
        <v>4737.1000000000004</v>
      </c>
      <c r="V9" s="5">
        <v>19836.900000000001</v>
      </c>
      <c r="W9">
        <v>1679.4</v>
      </c>
      <c r="X9">
        <v>5420.8</v>
      </c>
      <c r="Y9" s="5">
        <v>16252.9</v>
      </c>
      <c r="Z9">
        <v>1486.7</v>
      </c>
      <c r="AA9">
        <v>4083.1</v>
      </c>
      <c r="AB9" s="5">
        <v>22580.6</v>
      </c>
      <c r="AC9">
        <v>1578.2</v>
      </c>
      <c r="AD9">
        <v>5055.2</v>
      </c>
      <c r="AE9" s="5">
        <v>25871.3</v>
      </c>
      <c r="AF9">
        <v>977.1</v>
      </c>
      <c r="AG9">
        <v>11282.9</v>
      </c>
      <c r="AH9" s="5">
        <v>29402.6</v>
      </c>
      <c r="AI9">
        <v>2327</v>
      </c>
      <c r="AJ9">
        <v>2710</v>
      </c>
      <c r="AK9">
        <v>15661</v>
      </c>
      <c r="AL9">
        <v>1824.4761904761899</v>
      </c>
      <c r="AM9">
        <v>7371.1428571428496</v>
      </c>
      <c r="AN9">
        <v>22001.3809523809</v>
      </c>
      <c r="AO9">
        <v>1035</v>
      </c>
      <c r="AP9">
        <v>5149.5263157894697</v>
      </c>
      <c r="AQ9">
        <v>23787.578947368402</v>
      </c>
      <c r="AR9">
        <v>707.78947368420995</v>
      </c>
      <c r="AS9">
        <v>7609.1359649122796</v>
      </c>
      <c r="AT9">
        <v>18854.934210526299</v>
      </c>
      <c r="AU9">
        <v>1569.88421052631</v>
      </c>
      <c r="AV9">
        <v>2628.9298245614</v>
      </c>
      <c r="AW9">
        <v>16862.501754385899</v>
      </c>
      <c r="AX9">
        <v>1652.63725490196</v>
      </c>
      <c r="AY9">
        <v>4569.7794117646999</v>
      </c>
      <c r="AZ9">
        <v>28062.3316993464</v>
      </c>
      <c r="BA9">
        <v>1025.9361702127601</v>
      </c>
      <c r="BB9">
        <v>9050.7234042553191</v>
      </c>
      <c r="BC9">
        <v>27914.326241134699</v>
      </c>
      <c r="BD9">
        <v>1046.50190114068</v>
      </c>
      <c r="BE9">
        <v>4712.7680608364999</v>
      </c>
      <c r="BF9">
        <v>17742.581749049401</v>
      </c>
      <c r="BG9">
        <v>1252.1860465116199</v>
      </c>
      <c r="BH9">
        <v>8303.8488372092997</v>
      </c>
      <c r="BI9">
        <v>18314.151162790698</v>
      </c>
      <c r="BJ9">
        <v>1196.40606060606</v>
      </c>
      <c r="BK9">
        <v>3233.0666666666598</v>
      </c>
      <c r="BL9">
        <v>18187.909090909001</v>
      </c>
      <c r="BM9">
        <v>529.17687074829905</v>
      </c>
      <c r="BN9">
        <v>4319.4761904761899</v>
      </c>
      <c r="BO9">
        <v>16432.027210884298</v>
      </c>
      <c r="BP9">
        <v>867.34042553191398</v>
      </c>
      <c r="BQ9">
        <v>3116.4255319148901</v>
      </c>
      <c r="BR9">
        <v>20997.191489361699</v>
      </c>
      <c r="BS9">
        <v>1287.88888888888</v>
      </c>
      <c r="BT9">
        <v>3564.74074074074</v>
      </c>
      <c r="BU9">
        <v>8436.8148148148102</v>
      </c>
      <c r="BV9">
        <v>4192.9942693409703</v>
      </c>
      <c r="BW9">
        <v>4771.1776504297904</v>
      </c>
      <c r="BX9">
        <v>24222.383954154699</v>
      </c>
      <c r="BY9">
        <v>2653.4325581395301</v>
      </c>
      <c r="BZ9">
        <v>5795.7627906976704</v>
      </c>
      <c r="CA9">
        <v>26405.255813953401</v>
      </c>
      <c r="CB9">
        <v>3022.2727272727202</v>
      </c>
      <c r="CC9">
        <v>5436.9116161616103</v>
      </c>
      <c r="CD9">
        <v>14881.333333333299</v>
      </c>
      <c r="CE9">
        <v>1122.4777777777699</v>
      </c>
      <c r="CF9">
        <v>6193.1111111111104</v>
      </c>
      <c r="CG9">
        <v>29027.3</v>
      </c>
      <c r="CH9">
        <v>2273.64345991561</v>
      </c>
      <c r="CI9">
        <v>7542.6392405063198</v>
      </c>
      <c r="CJ9">
        <v>15146.166666666601</v>
      </c>
      <c r="CK9">
        <v>2708.38034188034</v>
      </c>
      <c r="CL9">
        <v>6776.8760683760602</v>
      </c>
      <c r="CM9">
        <v>16962.944444444402</v>
      </c>
      <c r="CN9">
        <v>776.04761904761904</v>
      </c>
      <c r="CO9">
        <v>4249.1904761904698</v>
      </c>
      <c r="CP9">
        <v>19481.6285714285</v>
      </c>
      <c r="CQ9">
        <v>4218.7027027026998</v>
      </c>
      <c r="CR9">
        <v>7940.7853736089</v>
      </c>
      <c r="CS9">
        <v>24459.389507154199</v>
      </c>
      <c r="CT9">
        <v>4744.19333333333</v>
      </c>
      <c r="CU9">
        <v>5766.6033333333298</v>
      </c>
      <c r="CV9">
        <v>25188.51</v>
      </c>
      <c r="CW9">
        <v>3507.3722627737202</v>
      </c>
      <c r="CX9">
        <v>5381.5474452554699</v>
      </c>
      <c r="CY9">
        <v>17985.788321167802</v>
      </c>
      <c r="CZ9">
        <v>1931.78947368421</v>
      </c>
      <c r="DA9">
        <v>7046.0789473684199</v>
      </c>
      <c r="DB9">
        <v>17434.289473684199</v>
      </c>
      <c r="DC9">
        <v>2831.0949999999998</v>
      </c>
      <c r="DD9">
        <v>3015.49</v>
      </c>
      <c r="DE9">
        <v>12748.76</v>
      </c>
      <c r="DF9">
        <v>2569.0518518518502</v>
      </c>
      <c r="DG9">
        <v>7210.8666666666604</v>
      </c>
      <c r="DH9">
        <v>16734.759259259201</v>
      </c>
      <c r="DI9">
        <v>3978.5681818181802</v>
      </c>
      <c r="DJ9">
        <v>5320.8787878787798</v>
      </c>
      <c r="DK9">
        <v>19441.803030302999</v>
      </c>
      <c r="DL9">
        <v>2488.7901554404102</v>
      </c>
      <c r="DM9">
        <v>4738.0984455958496</v>
      </c>
      <c r="DN9">
        <v>24134.533678756401</v>
      </c>
      <c r="DO9">
        <v>1613.27108433734</v>
      </c>
      <c r="DP9">
        <v>4464.7710843373497</v>
      </c>
      <c r="DQ9">
        <v>20841.524096385499</v>
      </c>
      <c r="DR9">
        <v>2526.9875000000002</v>
      </c>
      <c r="DS9">
        <v>4843.9250000000002</v>
      </c>
      <c r="DT9">
        <v>14652.737499999999</v>
      </c>
      <c r="DU9">
        <v>1131.7831325301199</v>
      </c>
      <c r="DV9">
        <v>8500.9397590361405</v>
      </c>
      <c r="DW9">
        <v>21378.156626505999</v>
      </c>
      <c r="DX9">
        <v>3497.6462882095998</v>
      </c>
      <c r="DY9">
        <v>6178.6026200873303</v>
      </c>
      <c r="DZ9">
        <v>21432.148471615699</v>
      </c>
      <c r="EA9">
        <v>1427</v>
      </c>
      <c r="EB9">
        <v>3441</v>
      </c>
      <c r="EC9">
        <v>13334</v>
      </c>
      <c r="ED9">
        <v>2101.2678571428501</v>
      </c>
      <c r="EE9">
        <v>6294.4821428571404</v>
      </c>
      <c r="EF9">
        <v>22079.357142857101</v>
      </c>
      <c r="EG9">
        <v>3124.6616541353301</v>
      </c>
      <c r="EH9">
        <v>4110.7518796992399</v>
      </c>
      <c r="EI9">
        <v>24117.4962406015</v>
      </c>
      <c r="EJ9">
        <v>3206.0186915887798</v>
      </c>
      <c r="EK9">
        <v>4124.7757009345796</v>
      </c>
      <c r="EL9">
        <v>13070.8224299065</v>
      </c>
      <c r="EM9">
        <v>1273.61832061068</v>
      </c>
      <c r="EN9">
        <v>3808.1450381679301</v>
      </c>
      <c r="EO9">
        <v>13490.4885496183</v>
      </c>
      <c r="EP9">
        <v>1775.02</v>
      </c>
      <c r="EQ9">
        <v>3889.65</v>
      </c>
      <c r="ER9">
        <v>17134.810000000001</v>
      </c>
      <c r="ES9">
        <v>2556.3639575971702</v>
      </c>
      <c r="ET9">
        <v>3252.4699646643098</v>
      </c>
      <c r="EU9">
        <v>8501.3745583038799</v>
      </c>
      <c r="EV9">
        <v>2625.3205479451999</v>
      </c>
      <c r="EW9">
        <v>3596.8</v>
      </c>
      <c r="EX9">
        <v>11631.854794520499</v>
      </c>
      <c r="EY9">
        <v>2738.0075757575701</v>
      </c>
      <c r="EZ9">
        <v>3640.1212121212102</v>
      </c>
      <c r="FA9">
        <v>12877.272727272701</v>
      </c>
      <c r="FB9">
        <v>1809.14634146341</v>
      </c>
      <c r="FC9">
        <v>4127.9674796747904</v>
      </c>
      <c r="FD9">
        <v>16016.926829268201</v>
      </c>
      <c r="FE9">
        <v>1613.57142857142</v>
      </c>
      <c r="FF9">
        <v>3862.5714285714198</v>
      </c>
      <c r="FG9">
        <v>11875.4285714285</v>
      </c>
      <c r="FH9">
        <v>1288.8514851485099</v>
      </c>
      <c r="FI9">
        <v>5634.3069306930602</v>
      </c>
      <c r="FJ9">
        <v>18074.663366336601</v>
      </c>
      <c r="FK9">
        <v>1572.02564102564</v>
      </c>
      <c r="FL9">
        <v>3719.1538461538398</v>
      </c>
      <c r="FM9">
        <v>10397.2307692307</v>
      </c>
      <c r="FN9">
        <v>1903.9363636363601</v>
      </c>
      <c r="FO9">
        <v>4190.1545454545403</v>
      </c>
      <c r="FP9">
        <v>9176.6090909090908</v>
      </c>
    </row>
    <row r="10" spans="1:172" x14ac:dyDescent="0.2">
      <c r="B10">
        <v>3139.9</v>
      </c>
      <c r="C10">
        <v>5675.7</v>
      </c>
      <c r="D10" s="5">
        <v>22078.400000000001</v>
      </c>
      <c r="E10">
        <v>879</v>
      </c>
      <c r="F10">
        <v>4290</v>
      </c>
      <c r="G10" s="5">
        <v>22729.4</v>
      </c>
      <c r="H10">
        <v>859.16751269035501</v>
      </c>
      <c r="I10">
        <v>3640.1776649746098</v>
      </c>
      <c r="J10">
        <v>12601.1878172588</v>
      </c>
      <c r="K10">
        <v>1018.52522255192</v>
      </c>
      <c r="L10">
        <v>4501.1068249258096</v>
      </c>
      <c r="M10">
        <v>12929.7032640949</v>
      </c>
      <c r="N10">
        <v>6270.1064935064896</v>
      </c>
      <c r="O10">
        <v>4905.5974025974001</v>
      </c>
      <c r="P10">
        <v>20858.340259740198</v>
      </c>
      <c r="Q10">
        <v>1353</v>
      </c>
      <c r="R10">
        <v>3072.3</v>
      </c>
      <c r="S10" s="5">
        <v>22937.599999999999</v>
      </c>
      <c r="T10">
        <v>3751.1</v>
      </c>
      <c r="U10">
        <v>4484.1000000000004</v>
      </c>
      <c r="V10" s="5">
        <v>20989.1</v>
      </c>
      <c r="W10">
        <v>1416.9</v>
      </c>
      <c r="X10">
        <v>5454.7</v>
      </c>
      <c r="Y10" s="5">
        <v>24415.200000000001</v>
      </c>
      <c r="Z10">
        <v>1548.3</v>
      </c>
      <c r="AA10">
        <v>4723</v>
      </c>
      <c r="AB10" s="5">
        <v>22394.7</v>
      </c>
      <c r="AC10">
        <v>2076.5</v>
      </c>
      <c r="AD10">
        <v>5344.8</v>
      </c>
      <c r="AE10" s="5">
        <v>23599.1</v>
      </c>
      <c r="AF10">
        <v>1448.4</v>
      </c>
      <c r="AG10">
        <v>13201.6</v>
      </c>
      <c r="AH10" s="5">
        <v>28794.1</v>
      </c>
      <c r="AI10">
        <v>2984.9327731092399</v>
      </c>
      <c r="AJ10">
        <v>3696.7563025210002</v>
      </c>
      <c r="AK10">
        <v>18866.8235294117</v>
      </c>
      <c r="AL10">
        <v>1520</v>
      </c>
      <c r="AM10">
        <v>4786</v>
      </c>
      <c r="AN10">
        <v>22723</v>
      </c>
      <c r="AO10">
        <v>1539.4981796116499</v>
      </c>
      <c r="AP10">
        <v>5525.73847087378</v>
      </c>
      <c r="AQ10">
        <v>19523.7888349514</v>
      </c>
      <c r="AR10">
        <v>664.89954337899496</v>
      </c>
      <c r="AS10">
        <v>6763.4566210045596</v>
      </c>
      <c r="AT10">
        <v>21388.9406392694</v>
      </c>
      <c r="AU10">
        <v>1356.1083333333299</v>
      </c>
      <c r="AV10">
        <v>2553.1291666666598</v>
      </c>
      <c r="AW10">
        <v>17132.825000000001</v>
      </c>
      <c r="AX10">
        <v>2302.9747706421999</v>
      </c>
      <c r="AY10">
        <v>4688.0504587155901</v>
      </c>
      <c r="AZ10">
        <v>22891.6651376146</v>
      </c>
      <c r="BA10">
        <v>876.42366412213698</v>
      </c>
      <c r="BB10">
        <v>9170.8664122137397</v>
      </c>
      <c r="BC10">
        <v>22358.3854961832</v>
      </c>
      <c r="BD10">
        <v>956.74778761061896</v>
      </c>
      <c r="BE10">
        <v>4097.1106194690201</v>
      </c>
      <c r="BF10">
        <v>18175.0575221238</v>
      </c>
      <c r="BG10">
        <v>1117.66515837104</v>
      </c>
      <c r="BH10">
        <v>7753.7330316742</v>
      </c>
      <c r="BI10">
        <v>17242.217194570101</v>
      </c>
      <c r="BJ10">
        <v>1180.9391891891801</v>
      </c>
      <c r="BK10">
        <v>3625.2533783783701</v>
      </c>
      <c r="BL10">
        <v>14837.520270270201</v>
      </c>
      <c r="BM10">
        <v>561.67913549459604</v>
      </c>
      <c r="BN10">
        <v>3549.34746467165</v>
      </c>
      <c r="BO10">
        <v>14588.9376558603</v>
      </c>
      <c r="BP10">
        <v>732.93333333333305</v>
      </c>
      <c r="BQ10">
        <v>3144.73888888888</v>
      </c>
      <c r="BR10">
        <v>20198.8</v>
      </c>
      <c r="BS10">
        <v>1338.1818181818101</v>
      </c>
      <c r="BT10">
        <v>2851.1363636363599</v>
      </c>
      <c r="BU10">
        <v>10464.909090908999</v>
      </c>
      <c r="BV10">
        <v>3513.4324324324298</v>
      </c>
      <c r="BW10">
        <v>4448.3243243243196</v>
      </c>
      <c r="BX10">
        <v>21372.6756756756</v>
      </c>
      <c r="BY10">
        <v>3232.4306930693001</v>
      </c>
      <c r="BZ10">
        <v>5808.5594059405903</v>
      </c>
      <c r="CA10">
        <v>29807.836633663301</v>
      </c>
      <c r="CB10">
        <v>3291.6060606060601</v>
      </c>
      <c r="CC10">
        <v>6145.5404040404001</v>
      </c>
      <c r="CD10">
        <v>16350.439393939299</v>
      </c>
      <c r="CE10">
        <v>1262.6304347826001</v>
      </c>
      <c r="CF10">
        <v>6910.4130434782601</v>
      </c>
      <c r="CG10">
        <v>23479.326086956498</v>
      </c>
      <c r="CH10">
        <v>2736.66171003717</v>
      </c>
      <c r="CI10">
        <v>10098.4052044609</v>
      </c>
      <c r="CJ10">
        <v>18299.565055761999</v>
      </c>
      <c r="CK10">
        <v>2404.6666666666601</v>
      </c>
      <c r="CL10">
        <v>6394</v>
      </c>
      <c r="CM10">
        <v>16567.333333333299</v>
      </c>
      <c r="CN10">
        <v>672.64248704663203</v>
      </c>
      <c r="CO10">
        <v>4419.3834196891103</v>
      </c>
      <c r="CP10">
        <v>15293.3005181347</v>
      </c>
      <c r="CQ10">
        <v>4158.1966101694898</v>
      </c>
      <c r="CR10">
        <v>7956.5745762711804</v>
      </c>
      <c r="CS10">
        <v>22922.354237288098</v>
      </c>
      <c r="CT10">
        <v>4576.5057471264299</v>
      </c>
      <c r="CU10">
        <v>5798.6839080459704</v>
      </c>
      <c r="CV10">
        <v>24034.7126436781</v>
      </c>
      <c r="CW10">
        <v>3255.5343511450301</v>
      </c>
      <c r="CX10">
        <v>6395.5190839694596</v>
      </c>
      <c r="CY10">
        <v>23864.030534351099</v>
      </c>
      <c r="CZ10">
        <v>1618.36</v>
      </c>
      <c r="DA10">
        <v>7217.72</v>
      </c>
      <c r="DB10">
        <v>18638.28</v>
      </c>
      <c r="DC10">
        <v>2709.5</v>
      </c>
      <c r="DD10">
        <v>3678.5</v>
      </c>
      <c r="DE10">
        <v>16184</v>
      </c>
      <c r="DF10">
        <v>2643.6208333333302</v>
      </c>
      <c r="DG10">
        <v>7431.2124999999996</v>
      </c>
      <c r="DH10">
        <v>16142.666666666601</v>
      </c>
      <c r="DI10">
        <v>2471.75</v>
      </c>
      <c r="DJ10">
        <v>3425.2272727272698</v>
      </c>
      <c r="DK10">
        <v>19178.371212121201</v>
      </c>
      <c r="DL10">
        <v>5210.3067846607601</v>
      </c>
      <c r="DM10">
        <v>5765.0117994100201</v>
      </c>
      <c r="DN10">
        <v>23900.716814159201</v>
      </c>
      <c r="DO10">
        <v>1929.6428571428501</v>
      </c>
      <c r="DP10">
        <v>4433.1753246753196</v>
      </c>
      <c r="DQ10">
        <v>21458.948051947998</v>
      </c>
      <c r="DR10">
        <v>2681.4109589041</v>
      </c>
      <c r="DS10">
        <v>5817.6575342465703</v>
      </c>
      <c r="DT10">
        <v>16153.6575342465</v>
      </c>
      <c r="DU10">
        <v>1235.9583333333301</v>
      </c>
      <c r="DV10">
        <v>6815.3472222222199</v>
      </c>
      <c r="DW10">
        <v>18010.666666666599</v>
      </c>
      <c r="DX10">
        <v>3054.3540669856402</v>
      </c>
      <c r="DY10">
        <v>6308.34928229665</v>
      </c>
      <c r="DZ10">
        <v>24758.196172248801</v>
      </c>
      <c r="EA10">
        <v>986.22388059701495</v>
      </c>
      <c r="EB10">
        <v>3652.2388059701402</v>
      </c>
      <c r="EC10">
        <v>13439.5522388059</v>
      </c>
      <c r="ED10">
        <v>2473</v>
      </c>
      <c r="EE10">
        <v>6701</v>
      </c>
      <c r="EF10">
        <v>16352</v>
      </c>
      <c r="EG10">
        <v>3096</v>
      </c>
      <c r="EH10">
        <v>4875.5</v>
      </c>
      <c r="EI10">
        <v>22462</v>
      </c>
      <c r="EJ10">
        <v>4223.3823529411702</v>
      </c>
      <c r="EK10">
        <v>5774.3970588235297</v>
      </c>
      <c r="EL10">
        <v>15568.8235294117</v>
      </c>
      <c r="EM10">
        <v>2233.7627118644</v>
      </c>
      <c r="EN10">
        <v>6556.2033898304999</v>
      </c>
      <c r="EO10">
        <v>14685.169491525399</v>
      </c>
      <c r="EP10">
        <v>2362.0609756097501</v>
      </c>
      <c r="EQ10">
        <v>5589.2439024390196</v>
      </c>
      <c r="ER10">
        <v>17555.243902439001</v>
      </c>
      <c r="ES10">
        <v>2495.5</v>
      </c>
      <c r="ET10">
        <v>3279.5181159420199</v>
      </c>
      <c r="EU10">
        <v>9112.2246376811599</v>
      </c>
      <c r="EV10">
        <v>2448.23529411764</v>
      </c>
      <c r="EW10">
        <v>4131.1176470588198</v>
      </c>
      <c r="EX10">
        <v>14344.1176470588</v>
      </c>
      <c r="EY10">
        <v>2617.1130434782599</v>
      </c>
      <c r="EZ10">
        <v>3955.3217391304302</v>
      </c>
      <c r="FA10">
        <v>15830.665217391301</v>
      </c>
      <c r="FB10">
        <v>2442.5555555555502</v>
      </c>
      <c r="FC10">
        <v>5897.75925925925</v>
      </c>
      <c r="FD10">
        <v>18301.777777777701</v>
      </c>
      <c r="FE10">
        <v>1648.1568627450899</v>
      </c>
      <c r="FF10">
        <v>4428.9215686274501</v>
      </c>
      <c r="FG10">
        <v>12003.372549019599</v>
      </c>
      <c r="FH10">
        <v>1154.0404040404001</v>
      </c>
      <c r="FI10">
        <v>5302.5353535353497</v>
      </c>
      <c r="FJ10">
        <v>17313.404040403999</v>
      </c>
      <c r="FK10">
        <v>1714.1552795031</v>
      </c>
      <c r="FL10">
        <v>4617.6273291925399</v>
      </c>
      <c r="FM10">
        <v>11140.2422360248</v>
      </c>
      <c r="FN10">
        <v>2144.1607142857101</v>
      </c>
      <c r="FO10">
        <v>5011.9821428571404</v>
      </c>
      <c r="FP10">
        <v>10442.901785714201</v>
      </c>
    </row>
    <row r="11" spans="1:172" x14ac:dyDescent="0.2">
      <c r="B11">
        <v>2847</v>
      </c>
      <c r="C11">
        <v>6206</v>
      </c>
      <c r="D11" s="5">
        <v>23438</v>
      </c>
      <c r="E11">
        <v>607.9</v>
      </c>
      <c r="F11">
        <v>3028.4</v>
      </c>
      <c r="G11" s="5">
        <v>18782.599999999999</v>
      </c>
      <c r="H11">
        <v>937.11038961038901</v>
      </c>
      <c r="I11">
        <v>3658.4935064934998</v>
      </c>
      <c r="J11">
        <v>12704.2662337662</v>
      </c>
      <c r="K11">
        <v>1014.7719298245599</v>
      </c>
      <c r="L11">
        <v>4963.7192982456099</v>
      </c>
      <c r="M11">
        <v>13505.8771929824</v>
      </c>
      <c r="N11">
        <v>8192.4</v>
      </c>
      <c r="O11">
        <v>7165.6366197183097</v>
      </c>
      <c r="P11">
        <v>24493.909859154901</v>
      </c>
      <c r="Q11">
        <v>2050.5</v>
      </c>
      <c r="R11">
        <v>3752</v>
      </c>
      <c r="S11" s="5">
        <v>26940.6</v>
      </c>
      <c r="T11">
        <v>4203.3999999999996</v>
      </c>
      <c r="U11">
        <v>4601.7</v>
      </c>
      <c r="V11" s="5">
        <v>19813.099999999999</v>
      </c>
      <c r="W11">
        <v>2508.9</v>
      </c>
      <c r="X11">
        <v>6199.4</v>
      </c>
      <c r="Y11" s="5">
        <v>20654.900000000001</v>
      </c>
      <c r="Z11">
        <v>1710.8</v>
      </c>
      <c r="AA11">
        <v>5561.9</v>
      </c>
      <c r="AB11" s="5">
        <v>26974.2</v>
      </c>
      <c r="AC11">
        <v>1318.2</v>
      </c>
      <c r="AD11">
        <v>3225</v>
      </c>
      <c r="AE11" s="5">
        <v>16607.900000000001</v>
      </c>
      <c r="AF11">
        <v>843.9</v>
      </c>
      <c r="AG11">
        <v>10875.7</v>
      </c>
      <c r="AH11" s="5">
        <v>25106.799999999999</v>
      </c>
      <c r="AI11">
        <v>3182.7363636363598</v>
      </c>
      <c r="AJ11">
        <v>3633.7363636363598</v>
      </c>
      <c r="AK11">
        <v>19831.290909090902</v>
      </c>
      <c r="AL11">
        <v>1814.6341463414601</v>
      </c>
      <c r="AM11">
        <v>7211.0487804878003</v>
      </c>
      <c r="AN11">
        <v>24861.195121951201</v>
      </c>
      <c r="AO11">
        <v>1240.2333333333299</v>
      </c>
      <c r="AP11">
        <v>5229.3249999999998</v>
      </c>
      <c r="AQ11">
        <v>21708.366666666599</v>
      </c>
      <c r="AR11">
        <v>1144.05504587155</v>
      </c>
      <c r="AS11">
        <v>11940.5825688073</v>
      </c>
      <c r="AT11">
        <v>31666.2293577981</v>
      </c>
      <c r="AU11">
        <v>1353.84322033898</v>
      </c>
      <c r="AV11">
        <v>2735.4661016949099</v>
      </c>
      <c r="AW11">
        <v>16092.9110169491</v>
      </c>
      <c r="AX11">
        <v>1739.8020565552699</v>
      </c>
      <c r="AY11">
        <v>4375.76863753213</v>
      </c>
      <c r="AZ11">
        <v>20310.8097686375</v>
      </c>
      <c r="BA11">
        <v>1020.62452107279</v>
      </c>
      <c r="BB11">
        <v>8834.3486590038301</v>
      </c>
      <c r="BC11">
        <v>25638.210727969301</v>
      </c>
      <c r="BD11">
        <v>869.54634146341402</v>
      </c>
      <c r="BE11">
        <v>3994.54634146341</v>
      </c>
      <c r="BF11">
        <v>18833</v>
      </c>
      <c r="BG11">
        <v>753.72037914691896</v>
      </c>
      <c r="BH11">
        <v>7214.6350710900397</v>
      </c>
      <c r="BI11">
        <v>22254.298578198999</v>
      </c>
      <c r="BJ11">
        <v>939.80327868852396</v>
      </c>
      <c r="BK11">
        <v>2293.1721311475399</v>
      </c>
      <c r="BL11">
        <v>14752.040983606499</v>
      </c>
      <c r="BM11">
        <v>541.50489510489501</v>
      </c>
      <c r="BN11">
        <v>3602.0223776223702</v>
      </c>
      <c r="BO11">
        <v>14607.576223776199</v>
      </c>
      <c r="BP11">
        <v>1154.11350293542</v>
      </c>
      <c r="BQ11">
        <v>4527.6457925635996</v>
      </c>
      <c r="BR11">
        <v>20542.804305283698</v>
      </c>
      <c r="BS11">
        <v>1784.140625</v>
      </c>
      <c r="BT11">
        <v>3694.875</v>
      </c>
      <c r="BU11">
        <v>12095.265625</v>
      </c>
      <c r="BV11">
        <v>4537.9439528023504</v>
      </c>
      <c r="BW11">
        <v>4723.9203539823002</v>
      </c>
      <c r="BX11">
        <v>24328.247787610599</v>
      </c>
      <c r="BY11">
        <v>3385.4</v>
      </c>
      <c r="BZ11">
        <v>5327.0974358974299</v>
      </c>
      <c r="CA11">
        <v>30075.323076922999</v>
      </c>
      <c r="CB11">
        <v>3220.9114285714199</v>
      </c>
      <c r="CC11">
        <v>5576.0485714285696</v>
      </c>
      <c r="CD11">
        <v>16129.8857142857</v>
      </c>
      <c r="CE11">
        <v>1387.04819277108</v>
      </c>
      <c r="CF11">
        <v>6686.1265060240903</v>
      </c>
      <c r="CG11">
        <v>25448.0722891566</v>
      </c>
      <c r="CH11">
        <v>2078.96</v>
      </c>
      <c r="CI11">
        <v>6109.1360000000004</v>
      </c>
      <c r="CJ11">
        <v>15678.183999999999</v>
      </c>
      <c r="CK11">
        <v>2451</v>
      </c>
      <c r="CL11">
        <v>6150</v>
      </c>
      <c r="CM11">
        <v>15938</v>
      </c>
      <c r="CN11">
        <v>659.00558659217802</v>
      </c>
      <c r="CO11">
        <v>3487.6703910614501</v>
      </c>
      <c r="CP11">
        <v>14595.162011173101</v>
      </c>
      <c r="CQ11">
        <v>4542.7649006622496</v>
      </c>
      <c r="CR11">
        <v>8961.6953642384105</v>
      </c>
      <c r="CS11">
        <v>22079.993377483399</v>
      </c>
      <c r="CT11">
        <v>3519.7329192546499</v>
      </c>
      <c r="CU11">
        <v>5299.9440993788803</v>
      </c>
      <c r="CV11">
        <v>20483.167701863302</v>
      </c>
      <c r="CW11">
        <v>2903.4227642276401</v>
      </c>
      <c r="CX11">
        <v>6167.6910569105603</v>
      </c>
      <c r="CY11">
        <v>21777.5447154471</v>
      </c>
      <c r="CZ11">
        <v>2811.8305084745698</v>
      </c>
      <c r="DA11">
        <v>8333.9491525423691</v>
      </c>
      <c r="DB11">
        <v>17967.372881355899</v>
      </c>
      <c r="DC11">
        <v>3054.7142857142799</v>
      </c>
      <c r="DD11">
        <v>3831.8571428571399</v>
      </c>
      <c r="DE11">
        <v>15892.964285714201</v>
      </c>
      <c r="DF11">
        <v>2409.4910714285702</v>
      </c>
      <c r="DG11">
        <v>6578.0446428571404</v>
      </c>
      <c r="DH11">
        <v>16766.285714285699</v>
      </c>
      <c r="DI11">
        <v>2168.1526717557199</v>
      </c>
      <c r="DJ11">
        <v>2789.8015267175501</v>
      </c>
      <c r="DK11">
        <v>15941.793893129699</v>
      </c>
      <c r="DL11">
        <v>2702.74285714285</v>
      </c>
      <c r="DM11">
        <v>5251.3047619047602</v>
      </c>
      <c r="DN11">
        <v>28371.1</v>
      </c>
      <c r="DO11">
        <v>2354.3947368421</v>
      </c>
      <c r="DP11">
        <v>5126.2039473684199</v>
      </c>
      <c r="DQ11">
        <v>24460.828947368402</v>
      </c>
      <c r="DR11">
        <v>2361.45454545454</v>
      </c>
      <c r="DS11">
        <v>4997.8787878787798</v>
      </c>
      <c r="DT11">
        <v>16085.833333333299</v>
      </c>
      <c r="DU11">
        <v>836.05882352941103</v>
      </c>
      <c r="DV11">
        <v>6725.9558823529396</v>
      </c>
      <c r="DW11">
        <v>20033.102941176399</v>
      </c>
      <c r="DX11">
        <v>2739.4390243902399</v>
      </c>
      <c r="DY11">
        <v>5795.53170731707</v>
      </c>
      <c r="DZ11">
        <v>24960.234146341401</v>
      </c>
      <c r="EA11">
        <v>1688.69354838709</v>
      </c>
      <c r="EB11">
        <v>3669.4516129032199</v>
      </c>
      <c r="EC11">
        <v>13462.7903225806</v>
      </c>
      <c r="ED11">
        <v>2476.5</v>
      </c>
      <c r="EE11">
        <v>6976.5</v>
      </c>
      <c r="EF11">
        <v>19119.5</v>
      </c>
      <c r="EG11">
        <v>3127</v>
      </c>
      <c r="EH11">
        <v>4886</v>
      </c>
      <c r="EI11">
        <v>21993</v>
      </c>
      <c r="EJ11">
        <v>2385.1098901098899</v>
      </c>
      <c r="EK11">
        <v>3184.58241758241</v>
      </c>
      <c r="EL11">
        <v>12939.461538461501</v>
      </c>
      <c r="EM11">
        <v>1785.81944444444</v>
      </c>
      <c r="EN11">
        <v>5542.2222222222199</v>
      </c>
      <c r="EO11">
        <v>14106.402777777699</v>
      </c>
      <c r="EP11">
        <v>2480.3230769230699</v>
      </c>
      <c r="EQ11">
        <v>5922.6769230769196</v>
      </c>
      <c r="ER11">
        <v>21173.523076923</v>
      </c>
      <c r="ES11">
        <v>2361.1680000000001</v>
      </c>
      <c r="ET11">
        <v>3127.5279999999998</v>
      </c>
      <c r="EU11">
        <v>8099.8519999999999</v>
      </c>
      <c r="EV11">
        <v>1715.3</v>
      </c>
      <c r="EW11">
        <v>3299.95</v>
      </c>
      <c r="EX11">
        <v>13939.35</v>
      </c>
      <c r="EY11">
        <v>2332</v>
      </c>
      <c r="EZ11">
        <v>3751</v>
      </c>
      <c r="FA11">
        <v>15786</v>
      </c>
      <c r="FB11">
        <v>2210.9444444444398</v>
      </c>
      <c r="FC11">
        <v>4908.2222222222199</v>
      </c>
      <c r="FD11">
        <v>14601.1759259259</v>
      </c>
      <c r="FE11">
        <v>1413.8</v>
      </c>
      <c r="FF11">
        <v>2953.1</v>
      </c>
      <c r="FG11">
        <v>10327.6</v>
      </c>
      <c r="FH11">
        <v>1198.5567010309201</v>
      </c>
      <c r="FI11">
        <v>5867.2886597938104</v>
      </c>
      <c r="FJ11">
        <v>16222.391752577299</v>
      </c>
      <c r="FK11">
        <v>2357.83516483516</v>
      </c>
      <c r="FL11">
        <v>7005.8461538461497</v>
      </c>
      <c r="FM11">
        <v>12558.373626373599</v>
      </c>
      <c r="FN11">
        <v>1834.6610169491501</v>
      </c>
      <c r="FO11">
        <v>4059.5169491525398</v>
      </c>
      <c r="FP11">
        <v>10146.6016949152</v>
      </c>
    </row>
    <row r="12" spans="1:172" x14ac:dyDescent="0.2">
      <c r="B12">
        <v>2882.5</v>
      </c>
      <c r="C12">
        <v>6248.4</v>
      </c>
      <c r="D12" s="5">
        <v>23905.599999999999</v>
      </c>
      <c r="E12">
        <v>817</v>
      </c>
      <c r="F12">
        <v>3747</v>
      </c>
      <c r="G12" s="5">
        <v>22701.5</v>
      </c>
      <c r="H12">
        <v>751.91240875912399</v>
      </c>
      <c r="I12">
        <v>4265.02919708029</v>
      </c>
      <c r="J12">
        <v>15250.4452554744</v>
      </c>
      <c r="K12">
        <v>1260.4054054054</v>
      </c>
      <c r="L12">
        <v>5417.7387387387298</v>
      </c>
      <c r="M12">
        <v>13744.2972972972</v>
      </c>
      <c r="N12">
        <v>6362.9795321637403</v>
      </c>
      <c r="O12">
        <v>5581.1432748538</v>
      </c>
      <c r="P12">
        <v>20828.8888888888</v>
      </c>
      <c r="Q12">
        <v>1708.9</v>
      </c>
      <c r="R12">
        <v>3472.3</v>
      </c>
      <c r="S12" s="5">
        <v>24535.1</v>
      </c>
      <c r="T12">
        <v>4043.7</v>
      </c>
      <c r="U12">
        <v>4536.8</v>
      </c>
      <c r="V12" s="5">
        <v>20163.400000000001</v>
      </c>
      <c r="W12">
        <v>2498.8000000000002</v>
      </c>
      <c r="X12">
        <v>6003.6</v>
      </c>
      <c r="Y12" s="5">
        <v>17423.2</v>
      </c>
      <c r="Z12">
        <v>1051.5</v>
      </c>
      <c r="AA12">
        <v>3710.5</v>
      </c>
      <c r="AB12" s="5">
        <v>21789.8</v>
      </c>
      <c r="AC12">
        <v>1993</v>
      </c>
      <c r="AD12">
        <v>5528.7</v>
      </c>
      <c r="AE12" s="5">
        <v>25916.3</v>
      </c>
      <c r="AF12">
        <v>1568.4</v>
      </c>
      <c r="AG12">
        <v>14909.9</v>
      </c>
      <c r="AH12" s="5">
        <v>28057.7</v>
      </c>
      <c r="AI12">
        <v>2569</v>
      </c>
      <c r="AJ12">
        <v>2973</v>
      </c>
      <c r="AK12">
        <v>16350</v>
      </c>
      <c r="AL12">
        <v>2366.7325227963502</v>
      </c>
      <c r="AM12">
        <v>8503.2492401215804</v>
      </c>
      <c r="AN12">
        <v>20439.568389057698</v>
      </c>
      <c r="AO12">
        <v>1124</v>
      </c>
      <c r="AP12">
        <v>5567</v>
      </c>
      <c r="AQ12">
        <v>21873</v>
      </c>
      <c r="AR12">
        <v>765.76168224298999</v>
      </c>
      <c r="AS12">
        <v>7256.8878504672803</v>
      </c>
      <c r="AT12">
        <v>24816.514018691501</v>
      </c>
      <c r="AU12">
        <v>1052.42654028436</v>
      </c>
      <c r="AV12">
        <v>2266.2796208530799</v>
      </c>
      <c r="AW12">
        <v>14954.6824644549</v>
      </c>
      <c r="AX12">
        <v>1991.9542857142801</v>
      </c>
      <c r="AY12">
        <v>3980.12857142857</v>
      </c>
      <c r="AZ12">
        <v>21903.0885714285</v>
      </c>
      <c r="BA12">
        <v>761.87096774193503</v>
      </c>
      <c r="BB12">
        <v>6688.1612903225796</v>
      </c>
      <c r="BC12">
        <v>16523.875</v>
      </c>
      <c r="BD12">
        <v>874.67156862745003</v>
      </c>
      <c r="BE12">
        <v>3906.5588235294099</v>
      </c>
      <c r="BF12">
        <v>18176.259803921501</v>
      </c>
      <c r="BG12">
        <v>988.43918918918905</v>
      </c>
      <c r="BH12">
        <v>7949.3783783783701</v>
      </c>
      <c r="BI12">
        <v>20173.9054054054</v>
      </c>
      <c r="BJ12">
        <v>1107.0303030303</v>
      </c>
      <c r="BK12">
        <v>3200.9924242424199</v>
      </c>
      <c r="BL12">
        <v>16493.359090909002</v>
      </c>
      <c r="BM12">
        <v>496.95263157894698</v>
      </c>
      <c r="BN12">
        <v>3399.1157894736798</v>
      </c>
      <c r="BO12">
        <v>16158.947368421001</v>
      </c>
      <c r="BP12">
        <v>740.11475409835998</v>
      </c>
      <c r="BQ12">
        <v>2698.6393442622898</v>
      </c>
      <c r="BR12">
        <v>15964.213114754</v>
      </c>
      <c r="BS12">
        <v>1876.9347826086901</v>
      </c>
      <c r="BT12">
        <v>5224.5869565217299</v>
      </c>
      <c r="BU12">
        <v>9442.9782608695605</v>
      </c>
      <c r="BV12">
        <v>4807.6666666666597</v>
      </c>
      <c r="BW12">
        <v>4298.5416666666597</v>
      </c>
      <c r="BX12">
        <v>23365.847222222201</v>
      </c>
      <c r="BY12">
        <v>2524.2096774193501</v>
      </c>
      <c r="BZ12">
        <v>5037.7849462365502</v>
      </c>
      <c r="CA12">
        <v>23940.489247311802</v>
      </c>
      <c r="CB12">
        <v>3106.4603174603099</v>
      </c>
      <c r="CC12">
        <v>5632.4126984126897</v>
      </c>
      <c r="CD12">
        <v>13833.1333333333</v>
      </c>
      <c r="CE12">
        <v>1380.3062500000001</v>
      </c>
      <c r="CF12">
        <v>7011.3874999999998</v>
      </c>
      <c r="CG12">
        <v>27310.868750000001</v>
      </c>
      <c r="CH12">
        <v>2395.6218487394899</v>
      </c>
      <c r="CI12">
        <v>7716.4201680672204</v>
      </c>
      <c r="CJ12">
        <v>18873.5042016806</v>
      </c>
      <c r="CK12">
        <v>2874.67050691244</v>
      </c>
      <c r="CL12">
        <v>6397.7165898617504</v>
      </c>
      <c r="CM12">
        <v>16004.163594469999</v>
      </c>
      <c r="CN12">
        <v>653.82312925170004</v>
      </c>
      <c r="CO12">
        <v>3250.1496598639401</v>
      </c>
      <c r="CP12">
        <v>12802.734693877501</v>
      </c>
      <c r="CQ12">
        <v>3712.3014184397098</v>
      </c>
      <c r="CR12">
        <v>7950.9361702127599</v>
      </c>
      <c r="CS12">
        <v>19398.3723404255</v>
      </c>
      <c r="CT12">
        <v>4831.4615384615299</v>
      </c>
      <c r="CU12">
        <v>5733.40769230769</v>
      </c>
      <c r="CV12">
        <v>21804.2846153846</v>
      </c>
      <c r="CW12">
        <v>3308.2950819672101</v>
      </c>
      <c r="CX12">
        <v>6023.3196721311397</v>
      </c>
      <c r="CY12">
        <v>20786.639344262199</v>
      </c>
      <c r="CZ12">
        <v>1983.51162790697</v>
      </c>
      <c r="DA12">
        <v>7503.1860465116197</v>
      </c>
      <c r="DB12">
        <v>18989.744186046501</v>
      </c>
      <c r="DC12">
        <v>2751.9191919191899</v>
      </c>
      <c r="DD12">
        <v>3247.7727272727202</v>
      </c>
      <c r="DE12">
        <v>14133.5303030303</v>
      </c>
      <c r="DF12">
        <v>1757.84210526315</v>
      </c>
      <c r="DG12">
        <v>3974.6578947368398</v>
      </c>
      <c r="DH12">
        <v>12078.3157894736</v>
      </c>
      <c r="DI12">
        <v>2500.77692307692</v>
      </c>
      <c r="DJ12">
        <v>3311.4153846153799</v>
      </c>
      <c r="DK12">
        <v>13309.6</v>
      </c>
      <c r="DL12">
        <v>3279.0099502487501</v>
      </c>
      <c r="DM12">
        <v>4888.1542288557202</v>
      </c>
      <c r="DN12">
        <v>22667.562189054701</v>
      </c>
      <c r="DO12">
        <v>1866.8243243243201</v>
      </c>
      <c r="DP12">
        <v>4558.4054054054004</v>
      </c>
      <c r="DQ12">
        <v>23119.121621621602</v>
      </c>
      <c r="DR12">
        <v>3902.1230769230701</v>
      </c>
      <c r="DS12">
        <v>6231.90769230769</v>
      </c>
      <c r="DT12">
        <v>15074.8153846153</v>
      </c>
      <c r="DU12">
        <v>1132.80303030303</v>
      </c>
      <c r="DV12">
        <v>7447.0303030303003</v>
      </c>
      <c r="DW12">
        <v>16601.7878787878</v>
      </c>
      <c r="DX12">
        <v>2207.8242424242399</v>
      </c>
      <c r="DY12">
        <v>5286.2666666666601</v>
      </c>
      <c r="DZ12">
        <v>23423.575757575702</v>
      </c>
      <c r="EA12">
        <v>1023.49056603773</v>
      </c>
      <c r="EB12">
        <v>3774.2075471698099</v>
      </c>
      <c r="EC12">
        <v>12630.339622641501</v>
      </c>
      <c r="ED12">
        <v>2183.2452830188599</v>
      </c>
      <c r="EE12">
        <v>6164.0377358490496</v>
      </c>
      <c r="EF12">
        <v>20228.264150943302</v>
      </c>
      <c r="EG12">
        <v>3392.23692307692</v>
      </c>
      <c r="EH12">
        <v>4432.5169230769197</v>
      </c>
      <c r="EI12">
        <v>23441.2369230769</v>
      </c>
      <c r="EJ12">
        <v>3517.4640522875802</v>
      </c>
      <c r="EK12">
        <v>4510.0718954248296</v>
      </c>
      <c r="EL12">
        <v>14964.392156862699</v>
      </c>
      <c r="EM12">
        <v>2105.1568627450902</v>
      </c>
      <c r="EN12">
        <v>7200.9869281045703</v>
      </c>
      <c r="EO12">
        <v>14653.666666666601</v>
      </c>
      <c r="EP12">
        <v>1885.54347826086</v>
      </c>
      <c r="EQ12">
        <v>4387.0217391304304</v>
      </c>
      <c r="ER12">
        <v>23046.641304347799</v>
      </c>
      <c r="ES12">
        <v>3095.1681818181801</v>
      </c>
      <c r="ET12">
        <v>5988.7954545454504</v>
      </c>
      <c r="EU12">
        <v>9698.0318181818093</v>
      </c>
      <c r="EV12">
        <v>2543.3243243243201</v>
      </c>
      <c r="EW12">
        <v>3863.0810810810799</v>
      </c>
      <c r="EX12">
        <v>13119.054054054001</v>
      </c>
      <c r="EY12">
        <v>2727.7733333333299</v>
      </c>
      <c r="EZ12">
        <v>3696.32</v>
      </c>
      <c r="FA12">
        <v>15531.186666666599</v>
      </c>
      <c r="FB12">
        <v>2467.6831683168298</v>
      </c>
      <c r="FC12">
        <v>5818.1089108910801</v>
      </c>
      <c r="FD12">
        <v>16569.9207920792</v>
      </c>
      <c r="FE12">
        <v>2225.9056603773502</v>
      </c>
      <c r="FF12">
        <v>5485.3962264150896</v>
      </c>
      <c r="FG12">
        <v>13037.396226415</v>
      </c>
      <c r="FH12">
        <v>1048.0104166666599</v>
      </c>
      <c r="FI12">
        <v>4121.6770833333303</v>
      </c>
      <c r="FJ12">
        <v>16660.010416666599</v>
      </c>
      <c r="FK12">
        <v>1584.4117647058799</v>
      </c>
      <c r="FL12">
        <v>4648.3823529411702</v>
      </c>
      <c r="FM12">
        <v>9558.8235294117603</v>
      </c>
      <c r="FN12">
        <v>2146.93103448275</v>
      </c>
      <c r="FO12">
        <v>4608.8850574712596</v>
      </c>
      <c r="FP12">
        <v>9656.4712643678104</v>
      </c>
    </row>
    <row r="13" spans="1:172" x14ac:dyDescent="0.2">
      <c r="B13">
        <v>2482.9</v>
      </c>
      <c r="C13">
        <v>6645.8</v>
      </c>
      <c r="D13" s="5">
        <v>23960.9</v>
      </c>
      <c r="E13">
        <v>932.7</v>
      </c>
      <c r="F13">
        <v>4037.4</v>
      </c>
      <c r="G13" s="5">
        <v>24840.7</v>
      </c>
      <c r="H13">
        <v>825.48507462686496</v>
      </c>
      <c r="I13">
        <v>3782.7164179104402</v>
      </c>
      <c r="J13">
        <v>14951.3731343283</v>
      </c>
      <c r="K13">
        <v>1219.56127886323</v>
      </c>
      <c r="L13">
        <v>5451.8543516873797</v>
      </c>
      <c r="M13">
        <v>14045.179396092301</v>
      </c>
      <c r="N13">
        <v>6375.1424050632904</v>
      </c>
      <c r="O13">
        <v>5053.2151898734101</v>
      </c>
      <c r="P13">
        <v>19886.379746835399</v>
      </c>
      <c r="Q13">
        <v>2169.8000000000002</v>
      </c>
      <c r="R13">
        <v>3683.9</v>
      </c>
      <c r="S13" s="5">
        <v>29874.7</v>
      </c>
      <c r="T13">
        <v>3386</v>
      </c>
      <c r="U13">
        <v>4192.3</v>
      </c>
      <c r="V13" s="5">
        <v>18852.2</v>
      </c>
      <c r="W13">
        <v>1645.1</v>
      </c>
      <c r="X13">
        <v>5661.6</v>
      </c>
      <c r="Y13" s="5">
        <v>22717.7</v>
      </c>
      <c r="Z13">
        <v>1882.5</v>
      </c>
      <c r="AA13">
        <v>5876.9</v>
      </c>
      <c r="AB13" s="5">
        <v>27236.7</v>
      </c>
      <c r="AC13">
        <v>1489</v>
      </c>
      <c r="AD13">
        <v>4725.5</v>
      </c>
      <c r="AE13" s="5">
        <v>24138.799999999999</v>
      </c>
      <c r="AF13">
        <v>887</v>
      </c>
      <c r="AG13">
        <v>9859.9</v>
      </c>
      <c r="AH13" s="5">
        <v>24596.2</v>
      </c>
      <c r="AI13">
        <v>2704.9019607843102</v>
      </c>
      <c r="AJ13">
        <v>3503.27450980392</v>
      </c>
      <c r="AK13">
        <v>18473.313725490101</v>
      </c>
      <c r="AL13">
        <v>2280.2771084337301</v>
      </c>
      <c r="AM13">
        <v>7698.6867469879498</v>
      </c>
      <c r="AN13">
        <v>21074.9397590361</v>
      </c>
      <c r="AO13">
        <v>1703</v>
      </c>
      <c r="AP13">
        <v>6843</v>
      </c>
      <c r="AQ13">
        <v>21744</v>
      </c>
      <c r="AR13">
        <v>681.81132075471703</v>
      </c>
      <c r="AS13">
        <v>5992.35849056603</v>
      </c>
      <c r="AT13">
        <v>21360.358490565999</v>
      </c>
      <c r="AU13">
        <v>1375.30731707317</v>
      </c>
      <c r="AV13">
        <v>2615.9414634146301</v>
      </c>
      <c r="AW13">
        <v>19067.487804878001</v>
      </c>
      <c r="AX13">
        <v>1766.1111111111099</v>
      </c>
      <c r="AY13">
        <v>4015.7074074073998</v>
      </c>
      <c r="AZ13">
        <v>21371.492592592502</v>
      </c>
      <c r="BA13">
        <v>811.23170731707296</v>
      </c>
      <c r="BB13">
        <v>7443.5487804878003</v>
      </c>
      <c r="BC13">
        <v>19976.894308942999</v>
      </c>
      <c r="BD13">
        <v>797.37128712871197</v>
      </c>
      <c r="BE13">
        <v>3739.0693069306899</v>
      </c>
      <c r="BF13">
        <v>15895.405940594001</v>
      </c>
      <c r="BG13">
        <v>1088.21641791044</v>
      </c>
      <c r="BH13">
        <v>7256.9179104477598</v>
      </c>
      <c r="BI13">
        <v>18041.8731343283</v>
      </c>
      <c r="BJ13">
        <v>862.91044776119395</v>
      </c>
      <c r="BK13">
        <v>2911.7164179104402</v>
      </c>
      <c r="BL13">
        <v>14319.6119402985</v>
      </c>
      <c r="BM13">
        <v>553.08108108108104</v>
      </c>
      <c r="BN13">
        <v>3459.2432432432402</v>
      </c>
      <c r="BO13">
        <v>14605.7837837837</v>
      </c>
      <c r="BP13">
        <v>756.48672566371602</v>
      </c>
      <c r="BQ13">
        <v>3063.34513274336</v>
      </c>
      <c r="BR13">
        <v>18042.575221238902</v>
      </c>
      <c r="BS13">
        <v>1937.0084985835599</v>
      </c>
      <c r="BT13">
        <v>4921.7818696883796</v>
      </c>
      <c r="BU13">
        <v>11982.178470254899</v>
      </c>
      <c r="BV13">
        <v>3761.5238095238001</v>
      </c>
      <c r="BW13">
        <v>4617.6547619047597</v>
      </c>
      <c r="BX13">
        <v>21113.238095238001</v>
      </c>
      <c r="BY13">
        <v>2693.3707865168499</v>
      </c>
      <c r="BZ13">
        <v>5044.9044943820199</v>
      </c>
      <c r="CA13">
        <v>28159.6404494382</v>
      </c>
      <c r="CB13">
        <v>3010.5472972972898</v>
      </c>
      <c r="CC13">
        <v>5388.72972972973</v>
      </c>
      <c r="CD13">
        <v>15264.567567567499</v>
      </c>
      <c r="CE13">
        <v>1229</v>
      </c>
      <c r="CF13">
        <v>7328</v>
      </c>
      <c r="CG13">
        <v>33417</v>
      </c>
      <c r="CH13">
        <v>1919.98969072164</v>
      </c>
      <c r="CI13">
        <v>6654.0721649484503</v>
      </c>
      <c r="CJ13">
        <v>17518.773195876201</v>
      </c>
      <c r="CK13">
        <v>3019.2180746561799</v>
      </c>
      <c r="CL13">
        <v>7007.7298624754403</v>
      </c>
      <c r="CM13">
        <v>17778.9076620825</v>
      </c>
      <c r="CN13">
        <v>891.263888888888</v>
      </c>
      <c r="CO13">
        <v>4985.8402777777701</v>
      </c>
      <c r="CP13">
        <v>15038.347222222201</v>
      </c>
      <c r="CQ13">
        <v>3904.8641975308601</v>
      </c>
      <c r="CR13">
        <v>7952.2716049382698</v>
      </c>
      <c r="CS13">
        <v>21486.0411522633</v>
      </c>
      <c r="CT13">
        <v>4018.3538461538401</v>
      </c>
      <c r="CU13">
        <v>5387.1153846153802</v>
      </c>
      <c r="CV13">
        <v>22841.838461538398</v>
      </c>
      <c r="CW13">
        <v>4822.4421052631496</v>
      </c>
      <c r="CX13">
        <v>6597.1789473684203</v>
      </c>
      <c r="CY13">
        <v>19793.3368421052</v>
      </c>
      <c r="CZ13">
        <v>2225.99047619047</v>
      </c>
      <c r="DA13">
        <v>7536.5714285714203</v>
      </c>
      <c r="DB13">
        <v>17912.495238095202</v>
      </c>
      <c r="DC13">
        <v>1748.8372093023199</v>
      </c>
      <c r="DD13">
        <v>2292.0465116279001</v>
      </c>
      <c r="DE13">
        <v>16053.0232558139</v>
      </c>
      <c r="DF13">
        <v>1261.25</v>
      </c>
      <c r="DG13">
        <v>4158.625</v>
      </c>
      <c r="DH13">
        <v>13584.875</v>
      </c>
      <c r="DI13">
        <v>3408.3064516129002</v>
      </c>
      <c r="DJ13">
        <v>4833.2016129032199</v>
      </c>
      <c r="DK13">
        <v>20028.9354838709</v>
      </c>
      <c r="DL13">
        <v>3297.6560846560801</v>
      </c>
      <c r="DM13">
        <v>5021.2222222222199</v>
      </c>
      <c r="DN13">
        <v>24381.687830687799</v>
      </c>
      <c r="DO13">
        <v>2185.9583333333298</v>
      </c>
      <c r="DP13">
        <v>4672.0833333333303</v>
      </c>
      <c r="DQ13">
        <v>20991.333333333299</v>
      </c>
      <c r="DR13">
        <v>3072.6065573770402</v>
      </c>
      <c r="DS13">
        <v>5562.0819672131101</v>
      </c>
      <c r="DT13">
        <v>17186.803278688501</v>
      </c>
      <c r="DU13">
        <v>1339.7846153846101</v>
      </c>
      <c r="DV13">
        <v>6805.6769230769196</v>
      </c>
      <c r="DW13">
        <v>17145.599999999999</v>
      </c>
      <c r="DX13">
        <v>2693.3356643356601</v>
      </c>
      <c r="DY13">
        <v>6113.8321678321599</v>
      </c>
      <c r="DZ13">
        <v>24910.391608391601</v>
      </c>
      <c r="EA13">
        <v>1201.84269662921</v>
      </c>
      <c r="EB13">
        <v>3885.48314606741</v>
      </c>
      <c r="EC13">
        <v>14160.4831460674</v>
      </c>
      <c r="ED13">
        <v>2714.4601769911501</v>
      </c>
      <c r="EE13">
        <v>6657.8318584070703</v>
      </c>
      <c r="EF13">
        <v>17131.132743362799</v>
      </c>
      <c r="EG13">
        <v>2096.0843373493899</v>
      </c>
      <c r="EH13">
        <v>4019.7349397590301</v>
      </c>
      <c r="EI13">
        <v>24187.975903614399</v>
      </c>
      <c r="EJ13">
        <v>4352.3333333333303</v>
      </c>
      <c r="EK13">
        <v>5877.13131313131</v>
      </c>
      <c r="EL13">
        <v>15106.9494949494</v>
      </c>
      <c r="EM13">
        <v>1949.20454545454</v>
      </c>
      <c r="EN13">
        <v>5493.5454545454504</v>
      </c>
      <c r="EO13">
        <v>14783.9545454545</v>
      </c>
      <c r="EP13">
        <v>1594.175</v>
      </c>
      <c r="EQ13">
        <v>2964.45</v>
      </c>
      <c r="ER13">
        <v>18917.05</v>
      </c>
      <c r="ES13">
        <v>2938.0949999999998</v>
      </c>
      <c r="ET13">
        <v>5634.1949999999997</v>
      </c>
      <c r="EU13">
        <v>8780.8349999999991</v>
      </c>
      <c r="EV13">
        <v>3272.1545893719799</v>
      </c>
      <c r="EW13">
        <v>4312.95652173913</v>
      </c>
      <c r="EX13">
        <v>13120.396135265701</v>
      </c>
      <c r="EY13">
        <v>2647.4683544303798</v>
      </c>
      <c r="EZ13">
        <v>3516.3417721518899</v>
      </c>
      <c r="FA13">
        <v>15396.645569620199</v>
      </c>
      <c r="FB13">
        <v>2166.4183673469302</v>
      </c>
      <c r="FC13">
        <v>4763.1122448979504</v>
      </c>
      <c r="FD13">
        <v>16694.755102040799</v>
      </c>
      <c r="FE13">
        <v>1645.8181818181799</v>
      </c>
      <c r="FF13">
        <v>4351.8636363636297</v>
      </c>
      <c r="FG13">
        <v>12293.772727272701</v>
      </c>
      <c r="FH13">
        <v>1188.1489361702099</v>
      </c>
      <c r="FI13">
        <v>5466.2978723404203</v>
      </c>
      <c r="FJ13">
        <v>19330</v>
      </c>
      <c r="FK13">
        <v>2130.2755102040801</v>
      </c>
      <c r="FL13">
        <v>4976.5612244897902</v>
      </c>
      <c r="FM13">
        <v>9989.5204081632601</v>
      </c>
      <c r="FN13">
        <v>2235.6551724137898</v>
      </c>
      <c r="FO13">
        <v>5419.7816091954001</v>
      </c>
      <c r="FP13">
        <v>10009.1379310344</v>
      </c>
    </row>
    <row r="14" spans="1:172" x14ac:dyDescent="0.2">
      <c r="B14">
        <v>2800.5</v>
      </c>
      <c r="C14">
        <v>6567</v>
      </c>
      <c r="D14" s="5">
        <v>24387</v>
      </c>
      <c r="E14">
        <v>646</v>
      </c>
      <c r="F14">
        <v>3124</v>
      </c>
      <c r="G14" s="5">
        <v>20363</v>
      </c>
      <c r="H14">
        <v>759.30630630630606</v>
      </c>
      <c r="I14">
        <v>4055.2162162162099</v>
      </c>
      <c r="J14">
        <v>15049.639639639599</v>
      </c>
      <c r="K14">
        <v>982</v>
      </c>
      <c r="L14">
        <v>3776</v>
      </c>
      <c r="M14">
        <v>14269</v>
      </c>
      <c r="N14">
        <v>7728.9365671641699</v>
      </c>
      <c r="O14">
        <v>6526.3320895522302</v>
      </c>
      <c r="P14">
        <v>19189.0223880597</v>
      </c>
      <c r="Q14">
        <v>2443.3000000000002</v>
      </c>
      <c r="R14">
        <v>3945.8</v>
      </c>
      <c r="S14" s="5">
        <v>29194.799999999999</v>
      </c>
      <c r="T14">
        <v>3646.5</v>
      </c>
      <c r="U14">
        <v>4676</v>
      </c>
      <c r="V14" s="5">
        <v>19519</v>
      </c>
      <c r="W14">
        <v>2539.1</v>
      </c>
      <c r="X14">
        <v>6452.2</v>
      </c>
      <c r="Y14" s="5">
        <v>22823.4</v>
      </c>
      <c r="Z14">
        <v>1263.2</v>
      </c>
      <c r="AA14">
        <v>4364.5</v>
      </c>
      <c r="AB14" s="5">
        <v>16649.400000000001</v>
      </c>
      <c r="AC14">
        <v>1379.9</v>
      </c>
      <c r="AD14">
        <v>3278.4</v>
      </c>
      <c r="AE14" s="5">
        <v>18137.3</v>
      </c>
      <c r="AF14">
        <v>1095</v>
      </c>
      <c r="AG14">
        <v>8842</v>
      </c>
      <c r="AH14" s="5">
        <v>22877</v>
      </c>
      <c r="AI14">
        <v>3548.8</v>
      </c>
      <c r="AJ14">
        <v>4835.1166666666604</v>
      </c>
      <c r="AK14">
        <v>21457.3166666666</v>
      </c>
      <c r="AL14">
        <v>2368.85365853658</v>
      </c>
      <c r="AM14">
        <v>7767.4878048780402</v>
      </c>
      <c r="AN14">
        <v>18765.237804878001</v>
      </c>
      <c r="AO14">
        <v>1519.0979591836699</v>
      </c>
      <c r="AP14">
        <v>5728.6918367346898</v>
      </c>
      <c r="AQ14">
        <v>18289.808163265301</v>
      </c>
      <c r="AR14">
        <v>644.90995260663499</v>
      </c>
      <c r="AS14">
        <v>5762.9952606634997</v>
      </c>
      <c r="AT14">
        <v>20475.3791469194</v>
      </c>
      <c r="AU14">
        <v>1551.6896551724101</v>
      </c>
      <c r="AV14">
        <v>2826.2512315270901</v>
      </c>
      <c r="AW14">
        <v>18839.9064039408</v>
      </c>
      <c r="AX14">
        <v>1870.6505576208101</v>
      </c>
      <c r="AY14">
        <v>4513.0817843866098</v>
      </c>
      <c r="AZ14">
        <v>28743.847583643099</v>
      </c>
      <c r="BA14">
        <v>864.79166666666595</v>
      </c>
      <c r="BB14">
        <v>7813.5583333333298</v>
      </c>
      <c r="BC14">
        <v>20203.4375</v>
      </c>
      <c r="BD14">
        <v>906.63583815028903</v>
      </c>
      <c r="BE14">
        <v>4044.5606936416102</v>
      </c>
      <c r="BF14">
        <v>19266.578034681999</v>
      </c>
      <c r="BG14">
        <v>892.71929824561403</v>
      </c>
      <c r="BH14">
        <v>7639.6666666666597</v>
      </c>
      <c r="BI14">
        <v>21148.2192982456</v>
      </c>
      <c r="BJ14">
        <v>1012.90804597701</v>
      </c>
      <c r="BK14">
        <v>2980.7931034482699</v>
      </c>
      <c r="BL14">
        <v>15681.2471264367</v>
      </c>
      <c r="BM14">
        <v>517.11764705882297</v>
      </c>
      <c r="BN14">
        <v>3226.2058823529401</v>
      </c>
      <c r="BO14">
        <v>14797.2352941176</v>
      </c>
      <c r="BP14">
        <v>958.34328358208904</v>
      </c>
      <c r="BQ14">
        <v>3703.7761194029799</v>
      </c>
      <c r="BR14">
        <v>20121.2537313432</v>
      </c>
      <c r="BS14">
        <v>1478.0222222222201</v>
      </c>
      <c r="BT14">
        <v>4178.1777777777697</v>
      </c>
      <c r="BU14">
        <v>9509.1555555555497</v>
      </c>
      <c r="BV14">
        <v>4093.0934579439199</v>
      </c>
      <c r="BW14">
        <v>4523.9158878504604</v>
      </c>
      <c r="BX14">
        <v>23612.700934579399</v>
      </c>
      <c r="BY14">
        <v>3479.4775280898798</v>
      </c>
      <c r="BZ14">
        <v>6719.4269662921297</v>
      </c>
      <c r="CA14">
        <v>36216.752808988698</v>
      </c>
      <c r="CB14">
        <v>3570.8913043478201</v>
      </c>
      <c r="CC14">
        <v>4924.7101449275297</v>
      </c>
      <c r="CD14">
        <v>11508.742753623101</v>
      </c>
      <c r="CE14">
        <v>1244.6666666666599</v>
      </c>
      <c r="CF14">
        <v>7015</v>
      </c>
      <c r="CG14">
        <v>34147.333333333299</v>
      </c>
      <c r="CH14">
        <v>1887</v>
      </c>
      <c r="CI14">
        <v>6155</v>
      </c>
      <c r="CJ14">
        <v>12014</v>
      </c>
      <c r="CK14">
        <v>2862.54054054054</v>
      </c>
      <c r="CL14">
        <v>6746.5045045044999</v>
      </c>
      <c r="CM14">
        <v>17160.252252252201</v>
      </c>
      <c r="CN14">
        <v>845.03521126760495</v>
      </c>
      <c r="CO14">
        <v>4254.9718309859099</v>
      </c>
      <c r="CP14">
        <v>16590.4014084507</v>
      </c>
      <c r="CQ14">
        <v>4203.1779661016899</v>
      </c>
      <c r="CR14">
        <v>7989.3093220338897</v>
      </c>
      <c r="CS14">
        <v>20165.580508474501</v>
      </c>
      <c r="CT14">
        <v>3627.3937007874001</v>
      </c>
      <c r="CU14">
        <v>5607.7244094488096</v>
      </c>
      <c r="CV14">
        <v>23364.897637795199</v>
      </c>
      <c r="CW14">
        <v>2375.5492957746401</v>
      </c>
      <c r="CX14">
        <v>5006.5633802816901</v>
      </c>
      <c r="CY14">
        <v>19377.732394366099</v>
      </c>
      <c r="CZ14">
        <v>1831.1020408163199</v>
      </c>
      <c r="DA14">
        <v>6073.2653061224401</v>
      </c>
      <c r="DB14">
        <v>18077.622448979499</v>
      </c>
      <c r="DC14">
        <v>2062</v>
      </c>
      <c r="DD14">
        <v>2348</v>
      </c>
      <c r="DE14">
        <v>15008</v>
      </c>
      <c r="DF14">
        <v>2367.1195335276898</v>
      </c>
      <c r="DG14">
        <v>7576.9533527696703</v>
      </c>
      <c r="DH14">
        <v>13604.0670553935</v>
      </c>
      <c r="DI14">
        <v>2366.56910569105</v>
      </c>
      <c r="DJ14">
        <v>3119.7398373983701</v>
      </c>
      <c r="DK14">
        <v>15860.666666666601</v>
      </c>
      <c r="DL14">
        <v>3115.0340136054401</v>
      </c>
      <c r="DM14">
        <v>4671.2244897959099</v>
      </c>
      <c r="DN14">
        <v>23858.9455782312</v>
      </c>
      <c r="DO14">
        <v>2497.7829457364301</v>
      </c>
      <c r="DP14">
        <v>5308.0465116279001</v>
      </c>
      <c r="DQ14">
        <v>23491.565891472801</v>
      </c>
      <c r="DR14">
        <v>3686.5833333333298</v>
      </c>
      <c r="DS14">
        <v>5739.05</v>
      </c>
      <c r="DT14">
        <v>12867.8</v>
      </c>
      <c r="DU14">
        <v>712.140625</v>
      </c>
      <c r="DV14">
        <v>5723.875</v>
      </c>
      <c r="DW14">
        <v>19807.390625</v>
      </c>
      <c r="DX14">
        <v>2583.85826771653</v>
      </c>
      <c r="DY14">
        <v>5593.9763779527502</v>
      </c>
      <c r="DZ14">
        <v>25725.409448818798</v>
      </c>
      <c r="EA14">
        <v>1705.03529411764</v>
      </c>
      <c r="EB14">
        <v>4394.7529411764699</v>
      </c>
      <c r="EC14">
        <v>13788.3294117647</v>
      </c>
      <c r="ED14">
        <v>2523</v>
      </c>
      <c r="EE14">
        <v>6891</v>
      </c>
      <c r="EF14">
        <v>20210</v>
      </c>
      <c r="EG14">
        <v>2080</v>
      </c>
      <c r="EH14">
        <v>3971</v>
      </c>
      <c r="EI14">
        <v>24867</v>
      </c>
      <c r="EJ14">
        <v>3716.5270270270198</v>
      </c>
      <c r="EK14">
        <v>6070.7567567567503</v>
      </c>
      <c r="EL14">
        <v>14362.527027026999</v>
      </c>
      <c r="EM14">
        <v>2405.9883040935601</v>
      </c>
      <c r="EN14">
        <v>7974.9532163742597</v>
      </c>
      <c r="EO14">
        <v>14334.0233918128</v>
      </c>
      <c r="EP14">
        <v>2266.2705882352898</v>
      </c>
      <c r="EQ14">
        <v>4834.19411764705</v>
      </c>
      <c r="ER14">
        <v>22176.911764705801</v>
      </c>
      <c r="ES14">
        <v>2885.6243654822301</v>
      </c>
      <c r="ET14">
        <v>6677.08629441624</v>
      </c>
      <c r="EU14">
        <v>8684.4720812182695</v>
      </c>
      <c r="EV14">
        <v>2962.37201365187</v>
      </c>
      <c r="EW14">
        <v>4126.4402730375396</v>
      </c>
      <c r="EX14">
        <v>12244.119453924901</v>
      </c>
      <c r="EY14">
        <v>2367.8970588235202</v>
      </c>
      <c r="EZ14">
        <v>3756.8382352941098</v>
      </c>
      <c r="FA14">
        <v>13154.7647058823</v>
      </c>
      <c r="FB14">
        <v>2670.0208333333298</v>
      </c>
      <c r="FC14">
        <v>5978.2083333333303</v>
      </c>
      <c r="FD14">
        <v>16450.989583333299</v>
      </c>
      <c r="FE14">
        <v>1748.9393939393899</v>
      </c>
      <c r="FF14">
        <v>4255.2727272727197</v>
      </c>
      <c r="FG14">
        <v>11134.272727272701</v>
      </c>
      <c r="FH14">
        <v>2026.5053763440801</v>
      </c>
      <c r="FI14">
        <v>9076.6989247311794</v>
      </c>
      <c r="FJ14">
        <v>23391.397849462301</v>
      </c>
      <c r="FK14">
        <v>1289.82142857142</v>
      </c>
      <c r="FL14">
        <v>3523.8214285714198</v>
      </c>
      <c r="FM14">
        <v>9000</v>
      </c>
      <c r="FN14">
        <v>1767.77049180327</v>
      </c>
      <c r="FO14">
        <v>4428.2786885245896</v>
      </c>
      <c r="FP14">
        <v>9074.0655737704892</v>
      </c>
    </row>
    <row r="15" spans="1:172" x14ac:dyDescent="0.2">
      <c r="B15">
        <v>3380.7</v>
      </c>
      <c r="C15">
        <v>6905.8</v>
      </c>
      <c r="D15" s="5">
        <v>24095.9</v>
      </c>
      <c r="E15">
        <v>1027.8</v>
      </c>
      <c r="F15">
        <v>4224.8</v>
      </c>
      <c r="G15" s="5">
        <v>23578.6</v>
      </c>
      <c r="H15">
        <v>838.51851851851802</v>
      </c>
      <c r="I15">
        <v>4250.5277777777701</v>
      </c>
      <c r="J15">
        <v>16193.546296296199</v>
      </c>
      <c r="K15">
        <v>1006</v>
      </c>
      <c r="L15">
        <v>4153</v>
      </c>
      <c r="M15">
        <v>14938</v>
      </c>
      <c r="N15">
        <v>6041.9501915708797</v>
      </c>
      <c r="O15">
        <v>4592.0268199233697</v>
      </c>
      <c r="P15">
        <v>20568.490421455899</v>
      </c>
      <c r="Q15">
        <v>1788.2</v>
      </c>
      <c r="R15">
        <v>3641.3</v>
      </c>
      <c r="S15" s="5">
        <v>24370.799999999999</v>
      </c>
      <c r="T15">
        <v>3500.4</v>
      </c>
      <c r="U15">
        <v>4782.5</v>
      </c>
      <c r="V15" s="5">
        <v>19197.900000000001</v>
      </c>
      <c r="W15">
        <v>1772.8</v>
      </c>
      <c r="X15">
        <v>5432</v>
      </c>
      <c r="Y15" s="5">
        <v>18759.400000000001</v>
      </c>
      <c r="Z15">
        <v>1268</v>
      </c>
      <c r="AA15">
        <v>4299</v>
      </c>
      <c r="AB15" s="5">
        <v>18548</v>
      </c>
      <c r="AC15">
        <v>1449</v>
      </c>
      <c r="AD15">
        <v>3778</v>
      </c>
      <c r="AE15" s="5">
        <v>19337</v>
      </c>
      <c r="AF15">
        <v>939.4</v>
      </c>
      <c r="AG15">
        <v>11465.9</v>
      </c>
      <c r="AH15" s="5">
        <v>25148</v>
      </c>
      <c r="AI15">
        <v>4064.8939130434701</v>
      </c>
      <c r="AJ15">
        <v>4985.6678260869503</v>
      </c>
      <c r="AK15">
        <v>24072.0904347826</v>
      </c>
      <c r="AL15">
        <v>2063.6923076922999</v>
      </c>
      <c r="AM15">
        <v>7510</v>
      </c>
      <c r="AN15">
        <v>22530.8153846153</v>
      </c>
      <c r="AO15">
        <v>1737</v>
      </c>
      <c r="AP15">
        <v>6438</v>
      </c>
      <c r="AQ15">
        <v>20361</v>
      </c>
      <c r="AR15">
        <v>704.84500000000003</v>
      </c>
      <c r="AS15">
        <v>8842.875</v>
      </c>
      <c r="AT15">
        <v>24556.66</v>
      </c>
      <c r="AU15">
        <v>987.09547738693402</v>
      </c>
      <c r="AV15">
        <v>1980.8944723617999</v>
      </c>
      <c r="AW15">
        <v>13685.5025125628</v>
      </c>
      <c r="AX15">
        <v>1638.5829959514101</v>
      </c>
      <c r="AY15">
        <v>4312.0445344129503</v>
      </c>
      <c r="AZ15">
        <v>23389.024291497899</v>
      </c>
      <c r="BA15">
        <v>1549.5319148936101</v>
      </c>
      <c r="BB15">
        <v>13584.455319148899</v>
      </c>
      <c r="BC15">
        <v>26566.417021276498</v>
      </c>
      <c r="BD15">
        <v>841.11258278145601</v>
      </c>
      <c r="BE15">
        <v>3875.9867549668802</v>
      </c>
      <c r="BF15">
        <v>21388.980132450299</v>
      </c>
      <c r="BG15">
        <v>917.36708860759495</v>
      </c>
      <c r="BH15">
        <v>7610.0886075949302</v>
      </c>
      <c r="BI15">
        <v>22438.708860759401</v>
      </c>
      <c r="BJ15">
        <v>1091.02158273381</v>
      </c>
      <c r="BK15">
        <v>2914.9424460431601</v>
      </c>
      <c r="BL15">
        <v>17132.2230215827</v>
      </c>
      <c r="BM15">
        <v>484.74509803921501</v>
      </c>
      <c r="BN15">
        <v>3620.72549019607</v>
      </c>
      <c r="BO15">
        <v>14396.862745098</v>
      </c>
      <c r="BP15">
        <v>806.91304347825997</v>
      </c>
      <c r="BQ15">
        <v>3706.8478260869501</v>
      </c>
      <c r="BR15">
        <v>18995.6739130434</v>
      </c>
      <c r="BS15">
        <v>1523.9230769230701</v>
      </c>
      <c r="BT15">
        <v>3866.9615384615299</v>
      </c>
      <c r="BU15">
        <v>9926.4230769230708</v>
      </c>
      <c r="BV15">
        <v>4587.0654867256599</v>
      </c>
      <c r="BW15">
        <v>5022.7699115044197</v>
      </c>
      <c r="BX15">
        <v>25503.663716814099</v>
      </c>
      <c r="BY15">
        <v>2526.9152542372799</v>
      </c>
      <c r="BZ15">
        <v>4654.0451977401099</v>
      </c>
      <c r="CA15">
        <v>24936.536723163801</v>
      </c>
      <c r="CB15">
        <v>3282.9285714285702</v>
      </c>
      <c r="CC15">
        <v>6300.5198412698401</v>
      </c>
      <c r="CD15">
        <v>18592.448412698399</v>
      </c>
      <c r="CE15">
        <v>1266</v>
      </c>
      <c r="CF15">
        <v>6129</v>
      </c>
      <c r="CG15">
        <v>24052</v>
      </c>
      <c r="CH15">
        <v>2583.23728813559</v>
      </c>
      <c r="CI15">
        <v>8733.9830508474497</v>
      </c>
      <c r="CJ15">
        <v>16434.398305084698</v>
      </c>
      <c r="CK15">
        <v>2877</v>
      </c>
      <c r="CL15">
        <v>6516</v>
      </c>
      <c r="CM15">
        <v>16298</v>
      </c>
      <c r="CN15">
        <v>941.76</v>
      </c>
      <c r="CO15">
        <v>4843.5600000000004</v>
      </c>
      <c r="CP15">
        <v>16805.056</v>
      </c>
      <c r="CQ15">
        <v>3577.0946745562101</v>
      </c>
      <c r="CR15">
        <v>7299.5266272189301</v>
      </c>
      <c r="CS15">
        <v>19193.384615384599</v>
      </c>
      <c r="CT15">
        <v>4035.0642201834798</v>
      </c>
      <c r="CU15">
        <v>5220.0366972477004</v>
      </c>
      <c r="CV15">
        <v>22581.192660550401</v>
      </c>
      <c r="CW15">
        <v>2627.75</v>
      </c>
      <c r="CX15">
        <v>5552.125</v>
      </c>
      <c r="CY15">
        <v>18608.078125</v>
      </c>
      <c r="CZ15">
        <v>2465.0487804877998</v>
      </c>
      <c r="DA15">
        <v>8262.2520325203204</v>
      </c>
      <c r="DB15">
        <v>18730.8292682926</v>
      </c>
      <c r="DC15">
        <v>2821.6571428571401</v>
      </c>
      <c r="DD15">
        <v>3357.5333333333301</v>
      </c>
      <c r="DE15">
        <v>11792.333333333299</v>
      </c>
      <c r="DF15">
        <v>2370.75</v>
      </c>
      <c r="DG15">
        <v>5793.5</v>
      </c>
      <c r="DH15">
        <v>15212.810606060601</v>
      </c>
      <c r="DI15">
        <v>2974.51304347826</v>
      </c>
      <c r="DJ15">
        <v>3361.50434782608</v>
      </c>
      <c r="DK15">
        <v>17458.208695652102</v>
      </c>
      <c r="DL15">
        <v>4443.1818181818098</v>
      </c>
      <c r="DM15">
        <v>5163.5606060605996</v>
      </c>
      <c r="DN15">
        <v>25209.977272727199</v>
      </c>
      <c r="DO15">
        <v>2468.6991869918602</v>
      </c>
      <c r="DP15">
        <v>5613.9593495934896</v>
      </c>
      <c r="DQ15">
        <v>20624.951219512099</v>
      </c>
      <c r="DR15">
        <v>2721.47457627118</v>
      </c>
      <c r="DS15">
        <v>4872.8983050847401</v>
      </c>
      <c r="DT15">
        <v>14819.169491525399</v>
      </c>
      <c r="DU15">
        <v>1264.2456140350801</v>
      </c>
      <c r="DV15">
        <v>6876.1052631578896</v>
      </c>
      <c r="DW15">
        <v>17359.192982456101</v>
      </c>
      <c r="DX15">
        <v>2524.6587301587301</v>
      </c>
      <c r="DY15">
        <v>5277.2857142857101</v>
      </c>
      <c r="DZ15">
        <v>19347.301587301499</v>
      </c>
      <c r="EA15">
        <v>1711.0680100755601</v>
      </c>
      <c r="EB15">
        <v>4564.6347607052803</v>
      </c>
      <c r="EC15">
        <v>15697.662468513799</v>
      </c>
      <c r="ED15">
        <v>2487</v>
      </c>
      <c r="EE15">
        <v>6646</v>
      </c>
      <c r="EF15">
        <v>19844</v>
      </c>
      <c r="EG15">
        <v>2047</v>
      </c>
      <c r="EH15">
        <v>4088</v>
      </c>
      <c r="EI15">
        <v>25688</v>
      </c>
      <c r="EJ15">
        <v>4052.9277108433698</v>
      </c>
      <c r="EK15">
        <v>5564.48192771084</v>
      </c>
      <c r="EL15">
        <v>15798.4216867469</v>
      </c>
      <c r="EM15">
        <v>2161.2575757575701</v>
      </c>
      <c r="EN15">
        <v>7693.6212121212102</v>
      </c>
      <c r="EO15">
        <v>15310.583333333299</v>
      </c>
      <c r="EP15">
        <v>1779.4838709677399</v>
      </c>
      <c r="EQ15">
        <v>3759.4193548387002</v>
      </c>
      <c r="ER15">
        <v>18227.387096774099</v>
      </c>
      <c r="ES15">
        <v>3012.0855614973202</v>
      </c>
      <c r="ET15">
        <v>6452.0802139037396</v>
      </c>
      <c r="EU15">
        <v>8913.1978609625603</v>
      </c>
      <c r="EV15">
        <v>2100.9</v>
      </c>
      <c r="EW15">
        <v>3561.9666666666599</v>
      </c>
      <c r="EX15">
        <v>11464.366666666599</v>
      </c>
      <c r="EY15">
        <v>2330.1304347825999</v>
      </c>
      <c r="EZ15">
        <v>3085.95652173913</v>
      </c>
      <c r="FA15">
        <v>9695.1521739130403</v>
      </c>
      <c r="FB15">
        <v>2389.9893617021198</v>
      </c>
      <c r="FC15">
        <v>4744.4893617021198</v>
      </c>
      <c r="FD15">
        <v>19254.8404255319</v>
      </c>
      <c r="FE15">
        <v>1450.3076923076901</v>
      </c>
      <c r="FF15">
        <v>4068.76923076923</v>
      </c>
      <c r="FG15">
        <v>9991</v>
      </c>
      <c r="FH15">
        <v>1364.7096774193501</v>
      </c>
      <c r="FI15">
        <v>6418.0537634408602</v>
      </c>
      <c r="FJ15">
        <v>17276.0107526881</v>
      </c>
      <c r="FK15">
        <v>1487.12195121951</v>
      </c>
      <c r="FL15">
        <v>4302.7317073170698</v>
      </c>
      <c r="FM15">
        <v>9530.2195121951208</v>
      </c>
      <c r="FN15">
        <v>2508.9895833333298</v>
      </c>
      <c r="FO15">
        <v>5301.03125</v>
      </c>
      <c r="FP15">
        <v>10438.322916666601</v>
      </c>
    </row>
    <row r="16" spans="1:172" x14ac:dyDescent="0.2">
      <c r="B16">
        <v>3344.3</v>
      </c>
      <c r="C16">
        <v>6396.8</v>
      </c>
      <c r="D16" s="5">
        <v>23338.1</v>
      </c>
      <c r="E16">
        <v>903.1</v>
      </c>
      <c r="F16">
        <v>4573.1000000000004</v>
      </c>
      <c r="G16" s="5">
        <v>23327.5</v>
      </c>
      <c r="H16">
        <v>1152.28</v>
      </c>
      <c r="I16">
        <v>4202.3999999999996</v>
      </c>
      <c r="J16">
        <v>13262.86</v>
      </c>
      <c r="K16">
        <v>981</v>
      </c>
      <c r="L16">
        <v>4094</v>
      </c>
      <c r="M16">
        <v>14465</v>
      </c>
      <c r="N16">
        <v>7801.5384615384601</v>
      </c>
      <c r="O16">
        <v>7532.4048582995902</v>
      </c>
      <c r="P16">
        <v>19652.7813765182</v>
      </c>
      <c r="Q16">
        <v>2081.6999999999998</v>
      </c>
      <c r="R16">
        <v>3878.7</v>
      </c>
      <c r="S16" s="5">
        <v>29253.9</v>
      </c>
      <c r="T16">
        <v>4961.3</v>
      </c>
      <c r="U16">
        <v>5508.8</v>
      </c>
      <c r="V16" s="5">
        <v>19142.099999999999</v>
      </c>
      <c r="W16">
        <v>1978.3</v>
      </c>
      <c r="X16">
        <v>6778.9</v>
      </c>
      <c r="Y16" s="5">
        <v>25993.8</v>
      </c>
      <c r="Z16">
        <v>1614.6</v>
      </c>
      <c r="AA16">
        <v>5007.3</v>
      </c>
      <c r="AB16" s="5">
        <v>19040.099999999999</v>
      </c>
      <c r="AC16">
        <v>1623.8</v>
      </c>
      <c r="AD16">
        <v>4797</v>
      </c>
      <c r="AE16" s="5">
        <v>23554.3</v>
      </c>
      <c r="AF16">
        <v>1128.3</v>
      </c>
      <c r="AG16">
        <v>10947.3</v>
      </c>
      <c r="AH16" s="5">
        <v>24091.7</v>
      </c>
      <c r="AI16">
        <v>3408.4487179487101</v>
      </c>
      <c r="AJ16">
        <v>4604.8141025640998</v>
      </c>
      <c r="AK16">
        <v>16844.9871794871</v>
      </c>
      <c r="AL16">
        <v>1994.2857142857099</v>
      </c>
      <c r="AM16">
        <v>7067.9387755101998</v>
      </c>
      <c r="AN16">
        <v>22134.224489795899</v>
      </c>
      <c r="AO16">
        <v>1195</v>
      </c>
      <c r="AP16">
        <v>4222</v>
      </c>
      <c r="AQ16">
        <v>18559</v>
      </c>
      <c r="AR16">
        <v>1164.62244897959</v>
      </c>
      <c r="AS16">
        <v>13756.316326530599</v>
      </c>
      <c r="AT16">
        <v>30904.826530612201</v>
      </c>
      <c r="AU16">
        <v>1975.80851063829</v>
      </c>
      <c r="AV16">
        <v>3650.05319148936</v>
      </c>
      <c r="AW16">
        <v>24177.845744680799</v>
      </c>
      <c r="AX16">
        <v>1703.6606334841599</v>
      </c>
      <c r="AY16">
        <v>4170.5520361990903</v>
      </c>
      <c r="AZ16">
        <v>23522.592760180902</v>
      </c>
      <c r="BA16">
        <v>1148.8595744680799</v>
      </c>
      <c r="BB16">
        <v>11872.6042553191</v>
      </c>
      <c r="BC16">
        <v>28576.3617021276</v>
      </c>
      <c r="BD16">
        <v>853.15384615384596</v>
      </c>
      <c r="BE16">
        <v>3747.1923076922999</v>
      </c>
      <c r="BF16">
        <v>17131.746153846099</v>
      </c>
      <c r="BG16">
        <v>770.80519480519399</v>
      </c>
      <c r="BH16">
        <v>6803.53246753246</v>
      </c>
      <c r="BI16">
        <v>18520.7012987013</v>
      </c>
      <c r="BJ16">
        <v>1340.52885375494</v>
      </c>
      <c r="BK16">
        <v>3678.4300395256901</v>
      </c>
      <c r="BL16">
        <v>16703.527272727199</v>
      </c>
      <c r="BM16">
        <v>479.28947368421001</v>
      </c>
      <c r="BN16">
        <v>3172.10526315789</v>
      </c>
      <c r="BO16">
        <v>14919.7631578947</v>
      </c>
      <c r="BP16">
        <v>650.54838709677404</v>
      </c>
      <c r="BQ16">
        <v>2644.5645161290299</v>
      </c>
      <c r="BR16">
        <v>16372.1612903225</v>
      </c>
      <c r="BS16">
        <v>2672.3247663551401</v>
      </c>
      <c r="BT16">
        <v>6208.3200934579399</v>
      </c>
      <c r="BU16">
        <v>15098.5957943925</v>
      </c>
      <c r="BV16">
        <v>3468.2</v>
      </c>
      <c r="BW16">
        <v>3864.3</v>
      </c>
      <c r="BX16">
        <v>19511.5636363636</v>
      </c>
      <c r="BY16">
        <v>2668.9488636363599</v>
      </c>
      <c r="BZ16">
        <v>4946.5568181818098</v>
      </c>
      <c r="CA16">
        <v>24147.482954545401</v>
      </c>
      <c r="CB16">
        <v>3169.5121951219498</v>
      </c>
      <c r="CC16">
        <v>5016.2357723577197</v>
      </c>
      <c r="CD16">
        <v>13652.7926829268</v>
      </c>
      <c r="CE16">
        <v>1239</v>
      </c>
      <c r="CF16">
        <v>6667</v>
      </c>
      <c r="CG16">
        <v>36215</v>
      </c>
      <c r="CH16">
        <v>1835.79611650485</v>
      </c>
      <c r="CI16">
        <v>6084.9660194174703</v>
      </c>
      <c r="CJ16">
        <v>16717.514563106699</v>
      </c>
      <c r="CK16">
        <v>2524.1757575757501</v>
      </c>
      <c r="CL16">
        <v>5940.3151515151503</v>
      </c>
      <c r="CM16">
        <v>16563.163636363599</v>
      </c>
      <c r="CN16">
        <v>894.95041322314</v>
      </c>
      <c r="CO16">
        <v>5098.9256198347102</v>
      </c>
      <c r="CP16">
        <v>15582.512396694199</v>
      </c>
      <c r="CQ16">
        <v>4214.7394366197104</v>
      </c>
      <c r="CR16">
        <v>8205</v>
      </c>
      <c r="CS16">
        <v>25156.450704225299</v>
      </c>
      <c r="CT16">
        <v>3974.86486486486</v>
      </c>
      <c r="CU16">
        <v>4969.4189189189101</v>
      </c>
      <c r="CV16">
        <v>18793.608108108099</v>
      </c>
      <c r="CW16">
        <v>2364.36666666666</v>
      </c>
      <c r="CX16">
        <v>5695.8333333333303</v>
      </c>
      <c r="CY16">
        <v>20068.833333333299</v>
      </c>
      <c r="CZ16">
        <v>1449.1666666666599</v>
      </c>
      <c r="DA16">
        <v>6109</v>
      </c>
      <c r="DB16">
        <v>20422</v>
      </c>
      <c r="DC16">
        <v>3294.9174311926599</v>
      </c>
      <c r="DD16">
        <v>3472.6788990825598</v>
      </c>
      <c r="DE16">
        <v>14072.009174311899</v>
      </c>
      <c r="DF16">
        <v>1718.70909090909</v>
      </c>
      <c r="DG16">
        <v>4806.5090909090904</v>
      </c>
      <c r="DH16">
        <v>14618.727272727199</v>
      </c>
      <c r="DI16">
        <v>4093.9908256880699</v>
      </c>
      <c r="DJ16">
        <v>5650.7064220183402</v>
      </c>
      <c r="DK16">
        <v>20954.7339449541</v>
      </c>
      <c r="DL16">
        <v>3422.4365079365002</v>
      </c>
      <c r="DM16">
        <v>4849.1269841269796</v>
      </c>
      <c r="DN16">
        <v>24345.357142857101</v>
      </c>
      <c r="DO16">
        <v>2302.3305785123898</v>
      </c>
      <c r="DP16">
        <v>4788.3719008264397</v>
      </c>
      <c r="DQ16">
        <v>22495.537190082599</v>
      </c>
      <c r="DR16">
        <v>3125.9322033898302</v>
      </c>
      <c r="DS16">
        <v>5407.8813559321998</v>
      </c>
      <c r="DT16">
        <v>12745.966101694899</v>
      </c>
      <c r="DU16">
        <v>1014.88461538461</v>
      </c>
      <c r="DV16">
        <v>6229.4615384615299</v>
      </c>
      <c r="DW16">
        <v>16715.692307692301</v>
      </c>
      <c r="DX16">
        <v>2530.0661157024701</v>
      </c>
      <c r="DY16">
        <v>5294.2231404958602</v>
      </c>
      <c r="DZ16">
        <v>25403.578512396602</v>
      </c>
      <c r="EA16">
        <v>1187</v>
      </c>
      <c r="EB16">
        <v>3637</v>
      </c>
      <c r="EC16">
        <v>12435</v>
      </c>
      <c r="ED16">
        <v>2569.85344827586</v>
      </c>
      <c r="EE16">
        <v>7116.6293103448197</v>
      </c>
      <c r="EF16">
        <v>19972.508620689601</v>
      </c>
      <c r="EG16">
        <v>3131.5633802816901</v>
      </c>
      <c r="EH16">
        <v>4246.1126760563302</v>
      </c>
      <c r="EI16">
        <v>20085.718309859101</v>
      </c>
      <c r="EJ16">
        <v>3926.3448275862002</v>
      </c>
      <c r="EK16">
        <v>6445.2758620689601</v>
      </c>
      <c r="EL16">
        <v>15042.333333333299</v>
      </c>
      <c r="EM16">
        <v>1913.7291666666599</v>
      </c>
      <c r="EN16">
        <v>5815.4791666666597</v>
      </c>
      <c r="EO16">
        <v>15101.770833333299</v>
      </c>
      <c r="EP16">
        <v>1640.8431372549001</v>
      </c>
      <c r="EQ16">
        <v>4110.01960784313</v>
      </c>
      <c r="ER16">
        <v>17827.980392156798</v>
      </c>
      <c r="ES16">
        <v>2816.0112359550499</v>
      </c>
      <c r="ET16">
        <v>4665.43820224719</v>
      </c>
      <c r="EU16">
        <v>8446.3370786516807</v>
      </c>
      <c r="EV16">
        <v>2190.44680851063</v>
      </c>
      <c r="EW16">
        <v>3503.4680851063799</v>
      </c>
      <c r="EX16">
        <v>12026.851063829699</v>
      </c>
      <c r="EY16">
        <v>2513.1137026238998</v>
      </c>
      <c r="EZ16">
        <v>3472.7609329446</v>
      </c>
      <c r="FA16">
        <v>13782.930029154501</v>
      </c>
      <c r="FB16">
        <v>2674.5978260869501</v>
      </c>
      <c r="FC16">
        <v>5866.8913043478196</v>
      </c>
      <c r="FD16">
        <v>17605.6739130434</v>
      </c>
      <c r="FE16">
        <v>2210.8297872340399</v>
      </c>
      <c r="FF16">
        <v>6126.9858156028304</v>
      </c>
      <c r="FG16">
        <v>12179.7163120567</v>
      </c>
      <c r="FH16">
        <v>1363.2134831460601</v>
      </c>
      <c r="FI16">
        <v>6787.5505617977497</v>
      </c>
      <c r="FJ16">
        <v>16227.1797752809</v>
      </c>
      <c r="FK16">
        <v>1560.4111111111099</v>
      </c>
      <c r="FL16">
        <v>3805.3333333333298</v>
      </c>
      <c r="FM16">
        <v>9556.5</v>
      </c>
      <c r="FN16">
        <v>1815.4081632652999</v>
      </c>
      <c r="FO16">
        <v>4577.1224489795904</v>
      </c>
      <c r="FP16">
        <v>8809.1428571428496</v>
      </c>
    </row>
    <row r="17" spans="2:172" x14ac:dyDescent="0.2">
      <c r="B17">
        <v>2629.9</v>
      </c>
      <c r="C17">
        <v>5734.2</v>
      </c>
      <c r="D17" s="5">
        <v>23257</v>
      </c>
      <c r="E17">
        <v>662.5</v>
      </c>
      <c r="F17">
        <v>3315</v>
      </c>
      <c r="G17" s="5">
        <v>19585.5</v>
      </c>
      <c r="H17">
        <v>1033.0704225352099</v>
      </c>
      <c r="I17">
        <v>4843.8873239436598</v>
      </c>
      <c r="J17">
        <v>16083.704225352099</v>
      </c>
      <c r="K17">
        <v>1147.1724137931001</v>
      </c>
      <c r="L17">
        <v>5385.9137931034402</v>
      </c>
      <c r="M17">
        <v>12285.9137931034</v>
      </c>
      <c r="N17">
        <v>5350.8806584362101</v>
      </c>
      <c r="O17">
        <v>4032.2798353909402</v>
      </c>
      <c r="P17">
        <v>17463.086419752999</v>
      </c>
      <c r="Q17">
        <v>2201.9</v>
      </c>
      <c r="R17">
        <v>3542.5</v>
      </c>
      <c r="S17" s="5">
        <v>24835.9</v>
      </c>
      <c r="T17">
        <v>3060.9</v>
      </c>
      <c r="U17">
        <v>3756</v>
      </c>
      <c r="V17" s="5">
        <v>16461.900000000001</v>
      </c>
      <c r="W17">
        <v>2894.1</v>
      </c>
      <c r="X17">
        <v>6753.2</v>
      </c>
      <c r="Y17" s="5">
        <v>21981.3</v>
      </c>
      <c r="Z17">
        <v>1221.3</v>
      </c>
      <c r="AA17">
        <v>4424.7</v>
      </c>
      <c r="AB17" s="5">
        <v>18898</v>
      </c>
      <c r="AC17">
        <v>1499</v>
      </c>
      <c r="AD17">
        <v>3839</v>
      </c>
      <c r="AE17" s="5">
        <v>19512</v>
      </c>
      <c r="AF17">
        <v>1008.5</v>
      </c>
      <c r="AG17">
        <v>11303.1</v>
      </c>
      <c r="AH17" s="5">
        <v>25448.2</v>
      </c>
      <c r="AI17">
        <v>3080.4775641025599</v>
      </c>
      <c r="AJ17">
        <v>3958.7275641025599</v>
      </c>
      <c r="AK17">
        <v>21593.6602564102</v>
      </c>
      <c r="AL17">
        <v>1817</v>
      </c>
      <c r="AM17">
        <v>9191</v>
      </c>
      <c r="AN17">
        <v>19858</v>
      </c>
      <c r="AO17">
        <v>1093.2807017543801</v>
      </c>
      <c r="AP17">
        <v>4613.5964912280697</v>
      </c>
      <c r="AQ17">
        <v>21395.684210526299</v>
      </c>
      <c r="AR17">
        <v>633.67021276595699</v>
      </c>
      <c r="AS17">
        <v>6160.6117021276596</v>
      </c>
      <c r="AT17">
        <v>24314.904255319099</v>
      </c>
      <c r="AU17">
        <v>1865.5166666666601</v>
      </c>
      <c r="AV17">
        <v>2914.6944444444398</v>
      </c>
      <c r="AW17">
        <v>20705.755555555501</v>
      </c>
      <c r="AX17">
        <v>2355.5561224489702</v>
      </c>
      <c r="AY17">
        <v>4674.76020408163</v>
      </c>
      <c r="AZ17">
        <v>24216.637755102001</v>
      </c>
      <c r="BA17">
        <v>908.52173913043396</v>
      </c>
      <c r="BB17">
        <v>8455.6347826086894</v>
      </c>
      <c r="BC17">
        <v>22314.0173913043</v>
      </c>
      <c r="BD17">
        <v>709.79674796747895</v>
      </c>
      <c r="BE17">
        <v>3339.8455284552801</v>
      </c>
      <c r="BF17">
        <v>17043.8455284552</v>
      </c>
      <c r="BG17">
        <v>976.04761904761904</v>
      </c>
      <c r="BH17">
        <v>7418.1746031745997</v>
      </c>
      <c r="BI17">
        <v>22428.0158730158</v>
      </c>
      <c r="BJ17">
        <v>970.23287671232799</v>
      </c>
      <c r="BK17">
        <v>2455.2876712328698</v>
      </c>
      <c r="BL17">
        <v>15149.3424657534</v>
      </c>
      <c r="BM17">
        <v>494.48529411764702</v>
      </c>
      <c r="BN17">
        <v>2963.1323529411702</v>
      </c>
      <c r="BO17">
        <v>14095.75</v>
      </c>
      <c r="BP17">
        <v>736.57142857142799</v>
      </c>
      <c r="BQ17">
        <v>2469.9428571428498</v>
      </c>
      <c r="BR17">
        <v>15430.771428571399</v>
      </c>
      <c r="BS17">
        <v>1473.76470588235</v>
      </c>
      <c r="BT17">
        <v>2963.8235294117599</v>
      </c>
      <c r="BU17">
        <v>10703.529411764701</v>
      </c>
      <c r="BV17">
        <v>4343.9866666666603</v>
      </c>
      <c r="BW17">
        <v>4909.7733333333299</v>
      </c>
      <c r="BX17">
        <v>27472.44</v>
      </c>
      <c r="BY17">
        <v>2818.9938650306699</v>
      </c>
      <c r="BZ17">
        <v>5107.92024539877</v>
      </c>
      <c r="CA17">
        <v>21951.0797546012</v>
      </c>
      <c r="CB17">
        <v>2989.9950495049502</v>
      </c>
      <c r="CC17">
        <v>5476.1980198019801</v>
      </c>
      <c r="CD17">
        <v>15956.8267326732</v>
      </c>
      <c r="CE17">
        <v>1365.4204081632599</v>
      </c>
      <c r="CF17">
        <v>7145.4</v>
      </c>
      <c r="CG17">
        <v>36744.375510204001</v>
      </c>
      <c r="CH17">
        <v>2209.7857142857101</v>
      </c>
      <c r="CI17">
        <v>6505.5357142857101</v>
      </c>
      <c r="CJ17">
        <v>14835.357142857099</v>
      </c>
      <c r="CK17">
        <v>2877</v>
      </c>
      <c r="CL17">
        <v>7098</v>
      </c>
      <c r="CM17">
        <v>16603</v>
      </c>
      <c r="CN17">
        <v>908.11206896551698</v>
      </c>
      <c r="CO17">
        <v>3856.0603448275801</v>
      </c>
      <c r="CP17">
        <v>16315.5517241379</v>
      </c>
      <c r="CQ17">
        <v>3998.9253731343201</v>
      </c>
      <c r="CR17">
        <v>7836.41044776119</v>
      </c>
      <c r="CS17">
        <v>24482</v>
      </c>
      <c r="CT17">
        <v>4417.4444444444398</v>
      </c>
      <c r="CU17">
        <v>5834.3055555555502</v>
      </c>
      <c r="CV17">
        <v>21417.472222222201</v>
      </c>
      <c r="CW17">
        <v>2380.6610169491501</v>
      </c>
      <c r="CX17">
        <v>5346.4576271186397</v>
      </c>
      <c r="CY17">
        <v>19624.067796610099</v>
      </c>
      <c r="CZ17">
        <v>1754.13333333333</v>
      </c>
      <c r="DA17">
        <v>5874.7333333333299</v>
      </c>
      <c r="DB17">
        <v>18573.683333333302</v>
      </c>
      <c r="DC17">
        <v>2219.0634920634898</v>
      </c>
      <c r="DD17">
        <v>2582.3597883597799</v>
      </c>
      <c r="DE17">
        <v>15312.645502645501</v>
      </c>
      <c r="DF17">
        <v>2014.75</v>
      </c>
      <c r="DG17">
        <v>5728.45652173913</v>
      </c>
      <c r="DH17">
        <v>15618.4239130434</v>
      </c>
      <c r="DI17">
        <v>3630.2056074766301</v>
      </c>
      <c r="DJ17">
        <v>4876.7196261682202</v>
      </c>
      <c r="DK17">
        <v>19052.0093457943</v>
      </c>
      <c r="DL17">
        <v>3074.5309734513198</v>
      </c>
      <c r="DM17">
        <v>4600.5398230088404</v>
      </c>
      <c r="DN17">
        <v>23839.495575221201</v>
      </c>
      <c r="DO17">
        <v>1783.8632478632401</v>
      </c>
      <c r="DP17">
        <v>4386.1709401709404</v>
      </c>
      <c r="DQ17">
        <v>22463.8888888888</v>
      </c>
      <c r="DR17">
        <v>1966.1923076922999</v>
      </c>
      <c r="DS17">
        <v>4554.3461538461497</v>
      </c>
      <c r="DT17">
        <v>15060.038461538399</v>
      </c>
      <c r="DU17">
        <v>1108.4693877550999</v>
      </c>
      <c r="DV17">
        <v>7012.4693877550999</v>
      </c>
      <c r="DW17">
        <v>21268.448979591802</v>
      </c>
      <c r="DX17">
        <v>2500.03508771929</v>
      </c>
      <c r="DY17">
        <v>5641.07017543859</v>
      </c>
      <c r="DZ17">
        <v>25855.947368420999</v>
      </c>
      <c r="EA17">
        <v>1338.7976190476099</v>
      </c>
      <c r="EB17">
        <v>4393.7738095238001</v>
      </c>
      <c r="EC17">
        <v>13659.4761904761</v>
      </c>
      <c r="ED17">
        <v>2132.46875</v>
      </c>
      <c r="EE17">
        <v>5783.0625</v>
      </c>
      <c r="EF17">
        <v>19361.84375</v>
      </c>
      <c r="EG17">
        <v>3520.8981481481401</v>
      </c>
      <c r="EH17">
        <v>4416.4074074073997</v>
      </c>
      <c r="EI17">
        <v>20689.314814814799</v>
      </c>
      <c r="EJ17">
        <v>3387.5423728813498</v>
      </c>
      <c r="EK17">
        <v>4258.1864406779596</v>
      </c>
      <c r="EL17">
        <v>13363.3898305084</v>
      </c>
      <c r="EM17">
        <v>2159.84057971014</v>
      </c>
      <c r="EN17">
        <v>6270.31884057971</v>
      </c>
      <c r="EO17">
        <v>21224.826086956498</v>
      </c>
      <c r="EP17">
        <v>3232.88</v>
      </c>
      <c r="EQ17">
        <v>7306.64</v>
      </c>
      <c r="ER17">
        <v>23229.42</v>
      </c>
      <c r="ES17">
        <v>2918.4749999999999</v>
      </c>
      <c r="ET17">
        <v>6640.8312500000002</v>
      </c>
      <c r="EU17">
        <v>7273.9937499999996</v>
      </c>
      <c r="EV17">
        <v>2796.267578125</v>
      </c>
      <c r="EW17">
        <v>4029.208984375</v>
      </c>
      <c r="EX17">
        <v>11985.970703125</v>
      </c>
      <c r="EY17">
        <v>2602.2962962962902</v>
      </c>
      <c r="EZ17">
        <v>3331.9814814814799</v>
      </c>
      <c r="FA17">
        <v>11551.2345679012</v>
      </c>
      <c r="FB17">
        <v>3085.7142857142799</v>
      </c>
      <c r="FC17">
        <v>6504.9670329670298</v>
      </c>
      <c r="FD17">
        <v>16697.802197802099</v>
      </c>
      <c r="FE17">
        <v>1958.125</v>
      </c>
      <c r="FF17">
        <v>5247.03125</v>
      </c>
      <c r="FG17">
        <v>14027.96875</v>
      </c>
      <c r="FH17">
        <v>1618.7125000000001</v>
      </c>
      <c r="FI17">
        <v>9111.6375000000007</v>
      </c>
      <c r="FJ17">
        <v>21215.262500000001</v>
      </c>
      <c r="FK17">
        <v>1675.4426229508099</v>
      </c>
      <c r="FL17">
        <v>3732.4590163934399</v>
      </c>
      <c r="FM17">
        <v>9851.6065573770393</v>
      </c>
      <c r="FN17">
        <v>2652.3984375</v>
      </c>
      <c r="FO17">
        <v>5797.6171875</v>
      </c>
      <c r="FP17">
        <v>10506.078125</v>
      </c>
    </row>
    <row r="18" spans="2:172" x14ac:dyDescent="0.2">
      <c r="B18">
        <v>3025.1</v>
      </c>
      <c r="C18">
        <v>6827.1</v>
      </c>
      <c r="D18" s="5">
        <v>25826.5</v>
      </c>
      <c r="E18">
        <v>611.20000000000005</v>
      </c>
      <c r="F18">
        <v>3287.4</v>
      </c>
      <c r="G18" s="5">
        <v>16417.2</v>
      </c>
      <c r="H18">
        <v>870.935483870967</v>
      </c>
      <c r="I18">
        <v>3690.2903225806399</v>
      </c>
      <c r="J18">
        <v>12433.8064516129</v>
      </c>
      <c r="K18">
        <v>1054.9074074073999</v>
      </c>
      <c r="L18">
        <v>5429.6481481481396</v>
      </c>
      <c r="M18">
        <v>16296.074074074</v>
      </c>
      <c r="N18">
        <v>8596.35849056603</v>
      </c>
      <c r="O18">
        <v>8061.5141509433897</v>
      </c>
      <c r="P18">
        <v>21466.188679245199</v>
      </c>
      <c r="Q18">
        <v>1947.5</v>
      </c>
      <c r="R18">
        <v>3486.7</v>
      </c>
      <c r="S18" s="5">
        <v>27997.5</v>
      </c>
      <c r="T18">
        <v>4693</v>
      </c>
      <c r="U18">
        <v>5185.2</v>
      </c>
      <c r="V18" s="5">
        <v>20036.400000000001</v>
      </c>
      <c r="W18">
        <v>1419.8</v>
      </c>
      <c r="X18">
        <v>5589</v>
      </c>
      <c r="Y18" s="5">
        <v>22913.7</v>
      </c>
      <c r="Z18">
        <v>1251.0999999999999</v>
      </c>
      <c r="AA18">
        <v>4453.2</v>
      </c>
      <c r="AB18" s="5">
        <v>25384.7</v>
      </c>
      <c r="AC18">
        <v>1304.8</v>
      </c>
      <c r="AD18">
        <v>4348.2</v>
      </c>
      <c r="AE18" s="5">
        <v>20962.599999999999</v>
      </c>
      <c r="AF18">
        <v>1180</v>
      </c>
      <c r="AG18">
        <v>12132.7</v>
      </c>
      <c r="AH18" s="5">
        <v>25270.6</v>
      </c>
      <c r="AI18">
        <v>3135.4774011299401</v>
      </c>
      <c r="AJ18">
        <v>3621.9096045197698</v>
      </c>
      <c r="AK18">
        <v>19670.511299434998</v>
      </c>
      <c r="AL18">
        <v>1921.0833333333301</v>
      </c>
      <c r="AM18">
        <v>7789.2</v>
      </c>
      <c r="AN18">
        <v>22382.683333333302</v>
      </c>
      <c r="AO18">
        <v>1044</v>
      </c>
      <c r="AP18">
        <v>4487</v>
      </c>
      <c r="AQ18">
        <v>21612</v>
      </c>
      <c r="AR18">
        <v>641.03783783783695</v>
      </c>
      <c r="AS18">
        <v>7314.0864864864798</v>
      </c>
      <c r="AT18">
        <v>22841.140540540498</v>
      </c>
      <c r="AU18">
        <v>1022.65142857142</v>
      </c>
      <c r="AV18">
        <v>2088.9942857142801</v>
      </c>
      <c r="AW18">
        <v>15032.554285714201</v>
      </c>
      <c r="AX18">
        <v>1590.7473684210499</v>
      </c>
      <c r="AY18">
        <v>4402.41578947368</v>
      </c>
      <c r="AZ18">
        <v>25846.226315789401</v>
      </c>
      <c r="BA18">
        <v>779.09174311926597</v>
      </c>
      <c r="BB18">
        <v>7576.2201834862299</v>
      </c>
      <c r="BC18">
        <v>19678.9770642201</v>
      </c>
      <c r="BD18">
        <v>863.06837606837598</v>
      </c>
      <c r="BE18">
        <v>3947.29914529914</v>
      </c>
      <c r="BF18">
        <v>17393.974358974301</v>
      </c>
      <c r="BG18">
        <v>973.52631578947296</v>
      </c>
      <c r="BH18">
        <v>8317.2631578947294</v>
      </c>
      <c r="BI18">
        <v>21177.087719298201</v>
      </c>
      <c r="BJ18">
        <v>948.60322580645095</v>
      </c>
      <c r="BK18">
        <v>2485</v>
      </c>
      <c r="BL18">
        <v>14229.274193548301</v>
      </c>
      <c r="BM18">
        <v>471.94871794871699</v>
      </c>
      <c r="BN18">
        <v>3096.7264957264902</v>
      </c>
      <c r="BO18">
        <v>13356.4501424501</v>
      </c>
      <c r="BP18">
        <v>847.8</v>
      </c>
      <c r="BQ18">
        <v>3263.8571428571399</v>
      </c>
      <c r="BR18">
        <v>18758.657142857101</v>
      </c>
      <c r="BS18">
        <v>1257.8333333333301</v>
      </c>
      <c r="BT18">
        <v>3137.8333333333298</v>
      </c>
      <c r="BU18">
        <v>8923.8333333333303</v>
      </c>
      <c r="BV18">
        <v>4352.7801724137898</v>
      </c>
      <c r="BW18">
        <v>4578.2543103448197</v>
      </c>
      <c r="BX18">
        <v>27037.379310344801</v>
      </c>
      <c r="BY18">
        <v>3425.8846153846098</v>
      </c>
      <c r="BZ18">
        <v>6265.4935897435898</v>
      </c>
      <c r="CA18">
        <v>30047.25</v>
      </c>
      <c r="CB18">
        <v>3568.2216494845302</v>
      </c>
      <c r="CC18">
        <v>6721.4845360824702</v>
      </c>
      <c r="CD18">
        <v>17431.6597938144</v>
      </c>
      <c r="CE18">
        <v>1252</v>
      </c>
      <c r="CF18">
        <v>6363</v>
      </c>
      <c r="CG18">
        <v>39289</v>
      </c>
      <c r="CH18">
        <v>2318.6176470588198</v>
      </c>
      <c r="CI18">
        <v>8296.0992647058792</v>
      </c>
      <c r="CJ18">
        <v>16996.540441176399</v>
      </c>
      <c r="CK18">
        <v>2310</v>
      </c>
      <c r="CL18">
        <v>5471</v>
      </c>
      <c r="CM18">
        <v>15552</v>
      </c>
      <c r="CN18">
        <v>742.74226804123703</v>
      </c>
      <c r="CO18">
        <v>4509.0309278350496</v>
      </c>
      <c r="CP18">
        <v>20384</v>
      </c>
      <c r="CQ18">
        <v>4188.7459016393404</v>
      </c>
      <c r="CR18">
        <v>7727.8770491803198</v>
      </c>
      <c r="CS18">
        <v>19947.934426229502</v>
      </c>
      <c r="CT18">
        <v>4180.8928571428496</v>
      </c>
      <c r="CU18">
        <v>5699.2142857142799</v>
      </c>
      <c r="CV18">
        <v>20561.464285714199</v>
      </c>
      <c r="CW18">
        <v>2436.0185185185101</v>
      </c>
      <c r="CX18">
        <v>4560.25925925925</v>
      </c>
      <c r="CY18">
        <v>15360.5555555555</v>
      </c>
      <c r="CZ18">
        <v>2121.3217391304302</v>
      </c>
      <c r="DA18">
        <v>6921.2956521739097</v>
      </c>
      <c r="DB18">
        <v>18680.217391304301</v>
      </c>
      <c r="DC18">
        <v>1641</v>
      </c>
      <c r="DD18">
        <v>2062</v>
      </c>
      <c r="DE18">
        <v>17618</v>
      </c>
      <c r="DF18">
        <v>1722.4915254237201</v>
      </c>
      <c r="DG18">
        <v>4743.7966101694901</v>
      </c>
      <c r="DH18">
        <v>14770.9491525423</v>
      </c>
      <c r="DI18">
        <v>2768.4150943396198</v>
      </c>
      <c r="DJ18">
        <v>4031.9245283018799</v>
      </c>
      <c r="DK18">
        <v>16581.8301886792</v>
      </c>
      <c r="DL18">
        <v>2699.4090909090901</v>
      </c>
      <c r="DM18">
        <v>4146.44545454545</v>
      </c>
      <c r="DN18">
        <v>20045.727272727199</v>
      </c>
      <c r="DO18">
        <v>2453.8275862068899</v>
      </c>
      <c r="DP18">
        <v>4549.4655172413704</v>
      </c>
      <c r="DQ18">
        <v>22707.646551724101</v>
      </c>
      <c r="DR18">
        <v>2480.6086956521699</v>
      </c>
      <c r="DS18">
        <v>5071.6739130434698</v>
      </c>
      <c r="DT18">
        <v>15841.195652173899</v>
      </c>
      <c r="DU18">
        <v>978.04166666666595</v>
      </c>
      <c r="DV18">
        <v>6334.2708333333303</v>
      </c>
      <c r="DW18">
        <v>18304.958333333299</v>
      </c>
      <c r="DX18">
        <v>2502.9074074074001</v>
      </c>
      <c r="DY18">
        <v>5842.1203703703704</v>
      </c>
      <c r="DZ18">
        <v>24511.203703703701</v>
      </c>
      <c r="EA18">
        <v>1118.1891891891801</v>
      </c>
      <c r="EB18">
        <v>4155.0270270270203</v>
      </c>
      <c r="EC18">
        <v>13858.486486486399</v>
      </c>
      <c r="ED18">
        <v>2179.0724637681101</v>
      </c>
      <c r="EE18">
        <v>6277.5507246376801</v>
      </c>
      <c r="EF18">
        <v>21272.7971014492</v>
      </c>
      <c r="EG18">
        <v>4749.9246575342404</v>
      </c>
      <c r="EH18">
        <v>4971.9794520547903</v>
      </c>
      <c r="EI18">
        <v>24609.047945205399</v>
      </c>
      <c r="EJ18">
        <v>3870.0734463276799</v>
      </c>
      <c r="EK18">
        <v>5725.94915254237</v>
      </c>
      <c r="EL18">
        <v>17006.056497175101</v>
      </c>
      <c r="EM18">
        <v>2116.5483870967701</v>
      </c>
      <c r="EN18">
        <v>7364.9892473118198</v>
      </c>
      <c r="EO18">
        <v>18695.505376344001</v>
      </c>
      <c r="EP18">
        <v>2163.0491803278601</v>
      </c>
      <c r="EQ18">
        <v>5293.4262295081899</v>
      </c>
      <c r="ER18">
        <v>19809.180327868798</v>
      </c>
      <c r="ES18">
        <v>2558.1528662420301</v>
      </c>
      <c r="ET18">
        <v>4196.0191082802503</v>
      </c>
      <c r="EU18">
        <v>7081.8789808917199</v>
      </c>
      <c r="EV18">
        <v>3180.125</v>
      </c>
      <c r="EW18">
        <v>3982.1022727272698</v>
      </c>
      <c r="EX18">
        <v>11255.409090908999</v>
      </c>
      <c r="EY18">
        <v>2888.6666666666601</v>
      </c>
      <c r="EZ18">
        <v>3426.2753623188401</v>
      </c>
      <c r="FA18">
        <v>14190.1159420289</v>
      </c>
      <c r="FB18">
        <v>2748.57471264367</v>
      </c>
      <c r="FC18">
        <v>5851.7931034482699</v>
      </c>
      <c r="FD18">
        <v>18639.678160919499</v>
      </c>
      <c r="FE18">
        <v>1332.75</v>
      </c>
      <c r="FF18">
        <v>3539.375</v>
      </c>
      <c r="FG18">
        <v>8800.375</v>
      </c>
      <c r="FH18">
        <v>1445.6329113924</v>
      </c>
      <c r="FI18">
        <v>6262.7088607594897</v>
      </c>
      <c r="FJ18">
        <v>19428.9367088607</v>
      </c>
      <c r="FK18">
        <v>2407.8058252427099</v>
      </c>
      <c r="FL18">
        <v>6040.1553398058204</v>
      </c>
      <c r="FM18">
        <v>11367.495145630999</v>
      </c>
      <c r="FN18">
        <v>1986.95454545454</v>
      </c>
      <c r="FO18">
        <v>4817.9659090908999</v>
      </c>
      <c r="FP18">
        <v>8689.25</v>
      </c>
    </row>
    <row r="19" spans="2:172" x14ac:dyDescent="0.2">
      <c r="B19">
        <v>4929.1000000000004</v>
      </c>
      <c r="C19">
        <v>7504.3</v>
      </c>
      <c r="D19" s="5">
        <v>23589.3</v>
      </c>
      <c r="E19">
        <v>1048.5</v>
      </c>
      <c r="F19">
        <v>3979</v>
      </c>
      <c r="G19" s="5">
        <v>23369.599999999999</v>
      </c>
      <c r="H19">
        <v>698.09302325581302</v>
      </c>
      <c r="I19">
        <v>3499.86046511627</v>
      </c>
      <c r="J19">
        <v>12329.813953488299</v>
      </c>
      <c r="K19">
        <v>939</v>
      </c>
      <c r="L19">
        <v>3978</v>
      </c>
      <c r="M19">
        <v>13498</v>
      </c>
      <c r="N19">
        <v>5889.3719806763202</v>
      </c>
      <c r="O19">
        <v>4950.31884057971</v>
      </c>
      <c r="P19">
        <v>18196.584541062799</v>
      </c>
      <c r="Q19">
        <v>1756.3</v>
      </c>
      <c r="R19">
        <v>3599.6</v>
      </c>
      <c r="S19" s="5">
        <v>26001</v>
      </c>
      <c r="T19">
        <v>3030</v>
      </c>
      <c r="U19">
        <v>3233.7</v>
      </c>
      <c r="V19" s="5">
        <v>15542.1</v>
      </c>
      <c r="W19">
        <v>1526.7</v>
      </c>
      <c r="X19">
        <v>5868.3</v>
      </c>
      <c r="Y19" s="5">
        <v>23528.7</v>
      </c>
      <c r="Z19">
        <v>1454.8</v>
      </c>
      <c r="AA19">
        <v>4749.3999999999996</v>
      </c>
      <c r="AB19" s="5">
        <v>19045.900000000001</v>
      </c>
      <c r="AC19">
        <v>1782.1</v>
      </c>
      <c r="AD19">
        <v>4761.3999999999996</v>
      </c>
      <c r="AE19" s="5">
        <v>24548.799999999999</v>
      </c>
      <c r="AF19">
        <v>926.2</v>
      </c>
      <c r="AG19">
        <v>10551.8</v>
      </c>
      <c r="AH19" s="5">
        <v>25412.1</v>
      </c>
      <c r="AI19">
        <v>4615.0550000000003</v>
      </c>
      <c r="AJ19">
        <v>5937.0249999999996</v>
      </c>
      <c r="AK19">
        <v>24063.474999999999</v>
      </c>
      <c r="AL19">
        <v>2544.8260869565202</v>
      </c>
      <c r="AM19">
        <v>9511.04347826087</v>
      </c>
      <c r="AN19">
        <v>21489.434782608601</v>
      </c>
      <c r="AO19">
        <v>1298.7922077922001</v>
      </c>
      <c r="AP19">
        <v>4640.6753246753196</v>
      </c>
      <c r="AQ19">
        <v>19502.883116883098</v>
      </c>
      <c r="AR19">
        <v>684.04571428571398</v>
      </c>
      <c r="AS19">
        <v>6155.3085714285698</v>
      </c>
      <c r="AT19">
        <v>22589.211428571401</v>
      </c>
      <c r="AU19">
        <v>1500.35757575757</v>
      </c>
      <c r="AV19">
        <v>2423.37575757575</v>
      </c>
      <c r="AW19">
        <v>17530.412121212099</v>
      </c>
      <c r="AX19">
        <v>1691.2784090908999</v>
      </c>
      <c r="AY19">
        <v>3639.9886363636301</v>
      </c>
      <c r="AZ19">
        <v>19654.335227272699</v>
      </c>
      <c r="BA19">
        <v>842.82323232323199</v>
      </c>
      <c r="BB19">
        <v>7640.3989898989903</v>
      </c>
      <c r="BC19">
        <v>20332.5252525252</v>
      </c>
      <c r="BD19">
        <v>1061.32</v>
      </c>
      <c r="BE19">
        <v>4449.66</v>
      </c>
      <c r="BF19">
        <v>19935.09</v>
      </c>
      <c r="BG19">
        <v>940.98214285714198</v>
      </c>
      <c r="BH19">
        <v>7464.5892857142799</v>
      </c>
      <c r="BI19">
        <v>19963.25</v>
      </c>
      <c r="BJ19">
        <v>1039.2771084337301</v>
      </c>
      <c r="BK19">
        <v>3621.7831325301199</v>
      </c>
      <c r="BL19">
        <v>15977.6686746987</v>
      </c>
      <c r="BM19">
        <v>512.15527950310502</v>
      </c>
      <c r="BN19">
        <v>3415.0993788819801</v>
      </c>
      <c r="BO19">
        <v>13204.863354037199</v>
      </c>
      <c r="BP19">
        <v>754.32291666666595</v>
      </c>
      <c r="BQ19">
        <v>3003.0416666666601</v>
      </c>
      <c r="BR19">
        <v>20269.166666666599</v>
      </c>
      <c r="BS19">
        <v>2202.5560538116501</v>
      </c>
      <c r="BT19">
        <v>5711.0313901345198</v>
      </c>
      <c r="BU19">
        <v>12641.511210762301</v>
      </c>
      <c r="BV19">
        <v>5344.5321100917399</v>
      </c>
      <c r="BW19">
        <v>4893.4678899082501</v>
      </c>
      <c r="BX19">
        <v>21313.5596330275</v>
      </c>
      <c r="BY19">
        <v>2751.2516556291298</v>
      </c>
      <c r="BZ19">
        <v>5097.0596026490002</v>
      </c>
      <c r="CA19">
        <v>26189.562913907201</v>
      </c>
      <c r="CB19">
        <v>3201.9945945945901</v>
      </c>
      <c r="CC19">
        <v>5938.2216216216202</v>
      </c>
      <c r="CD19">
        <v>17043.502702702699</v>
      </c>
      <c r="CE19">
        <v>1267.36805555555</v>
      </c>
      <c r="CF19">
        <v>5678.0416666666597</v>
      </c>
      <c r="CG19">
        <v>22324.8055555555</v>
      </c>
      <c r="CH19">
        <v>1931.6835443037901</v>
      </c>
      <c r="CI19">
        <v>5812.6962025316398</v>
      </c>
      <c r="CJ19">
        <v>19969.962025316399</v>
      </c>
      <c r="CK19">
        <v>2282</v>
      </c>
      <c r="CL19">
        <v>5431</v>
      </c>
      <c r="CM19">
        <v>15034</v>
      </c>
      <c r="CN19">
        <v>677.01063829787199</v>
      </c>
      <c r="CO19">
        <v>4523.2872340425502</v>
      </c>
      <c r="CP19">
        <v>15289.542553191401</v>
      </c>
      <c r="CQ19">
        <v>4302.9351851851798</v>
      </c>
      <c r="CR19">
        <v>9186.2407407407409</v>
      </c>
      <c r="CS19">
        <v>26648.953703703701</v>
      </c>
      <c r="CT19">
        <v>4140.625</v>
      </c>
      <c r="CU19">
        <v>5234.1875</v>
      </c>
      <c r="CV19">
        <v>23818.875</v>
      </c>
      <c r="CW19">
        <v>3570.5319148936101</v>
      </c>
      <c r="CX19">
        <v>6728.0425531914898</v>
      </c>
      <c r="CY19">
        <v>18970.382978723399</v>
      </c>
      <c r="CZ19">
        <v>2125.2173913043398</v>
      </c>
      <c r="DA19">
        <v>7752.9130434782601</v>
      </c>
      <c r="DB19">
        <v>20288.782608695601</v>
      </c>
      <c r="DC19">
        <v>2333.5060240963799</v>
      </c>
      <c r="DD19">
        <v>2666.2168674698701</v>
      </c>
      <c r="DE19">
        <v>17852.783132530101</v>
      </c>
      <c r="DF19">
        <v>2159.1363636363599</v>
      </c>
      <c r="DG19">
        <v>6821.7045454545396</v>
      </c>
      <c r="DH19">
        <v>14991.3068181818</v>
      </c>
      <c r="DI19">
        <v>2518.39805825242</v>
      </c>
      <c r="DJ19">
        <v>2818.9320388349502</v>
      </c>
      <c r="DK19">
        <v>17424.0291262135</v>
      </c>
      <c r="DL19">
        <v>2487.2110091743102</v>
      </c>
      <c r="DM19">
        <v>4522.54128440367</v>
      </c>
      <c r="DN19">
        <v>23831.8532110091</v>
      </c>
      <c r="DO19">
        <v>2596.3596491228</v>
      </c>
      <c r="DP19">
        <v>4350.78947368421</v>
      </c>
      <c r="DQ19">
        <v>19988.447368420999</v>
      </c>
      <c r="DR19">
        <v>2790.3260869565202</v>
      </c>
      <c r="DS19">
        <v>5431.7173913043398</v>
      </c>
      <c r="DT19">
        <v>16617.543478260799</v>
      </c>
      <c r="DU19">
        <v>1137.4000000000001</v>
      </c>
      <c r="DV19">
        <v>6212.5555555555502</v>
      </c>
      <c r="DW19">
        <v>16994.311111111099</v>
      </c>
      <c r="DX19">
        <v>2578.5849056603702</v>
      </c>
      <c r="DY19">
        <v>6055.3396226415098</v>
      </c>
      <c r="DZ19">
        <v>27105.122641509399</v>
      </c>
      <c r="EA19">
        <v>1506.1355932203301</v>
      </c>
      <c r="EB19">
        <v>4584.9830508474497</v>
      </c>
      <c r="EC19">
        <v>14550.271186440599</v>
      </c>
      <c r="ED19">
        <v>1892.37168141592</v>
      </c>
      <c r="EE19">
        <v>5106.5221238938002</v>
      </c>
      <c r="EF19">
        <v>16154.238938053</v>
      </c>
      <c r="EG19">
        <v>3538.9239130434698</v>
      </c>
      <c r="EH19">
        <v>4201.4375</v>
      </c>
      <c r="EI19">
        <v>22254.592391304301</v>
      </c>
      <c r="EJ19">
        <v>3785.7714285714201</v>
      </c>
      <c r="EK19">
        <v>5527.9619047618999</v>
      </c>
      <c r="EL19">
        <v>16176.304761904699</v>
      </c>
      <c r="EM19">
        <v>2255.04</v>
      </c>
      <c r="EN19">
        <v>7711.42</v>
      </c>
      <c r="EO19">
        <v>15925</v>
      </c>
      <c r="EP19">
        <v>1756</v>
      </c>
      <c r="EQ19">
        <v>3618.8181818181802</v>
      </c>
      <c r="ER19">
        <v>20612.227272727199</v>
      </c>
      <c r="ES19">
        <v>2843.30322580645</v>
      </c>
      <c r="ET19">
        <v>5147.6064516128999</v>
      </c>
      <c r="EU19">
        <v>7854.1935483870902</v>
      </c>
      <c r="EV19">
        <v>2231.5526315789398</v>
      </c>
      <c r="EW19">
        <v>3537.6315789473601</v>
      </c>
      <c r="EX19">
        <v>10116.447368421001</v>
      </c>
      <c r="EY19">
        <v>2754.17948717948</v>
      </c>
      <c r="EZ19">
        <v>3034.67948717948</v>
      </c>
      <c r="FA19">
        <v>14141.2692307692</v>
      </c>
      <c r="FB19">
        <v>2442.6666666666601</v>
      </c>
      <c r="FC19">
        <v>5108.5402298850504</v>
      </c>
      <c r="FD19">
        <v>16768.333333333299</v>
      </c>
      <c r="FE19">
        <v>1304</v>
      </c>
      <c r="FF19">
        <v>3091</v>
      </c>
      <c r="FG19">
        <v>8705</v>
      </c>
      <c r="FH19">
        <v>1125.81944444444</v>
      </c>
      <c r="FI19">
        <v>4714.7083333333303</v>
      </c>
      <c r="FJ19">
        <v>16145.375</v>
      </c>
      <c r="FK19">
        <v>1513.2666666666601</v>
      </c>
      <c r="FL19">
        <v>4380.6000000000004</v>
      </c>
      <c r="FM19">
        <v>9254.3904761904705</v>
      </c>
      <c r="FN19">
        <v>2179.2641509433902</v>
      </c>
      <c r="FO19">
        <v>4523.8930817609998</v>
      </c>
      <c r="FP19">
        <v>9731.2012578616304</v>
      </c>
    </row>
    <row r="20" spans="2:172" x14ac:dyDescent="0.2">
      <c r="B20">
        <v>3234.2</v>
      </c>
      <c r="C20">
        <v>6416.2</v>
      </c>
      <c r="D20" s="5">
        <v>24669</v>
      </c>
      <c r="E20">
        <v>994</v>
      </c>
      <c r="F20">
        <v>4506</v>
      </c>
      <c r="G20" s="5">
        <v>24586.5</v>
      </c>
      <c r="H20">
        <v>717.02702702702697</v>
      </c>
      <c r="I20">
        <v>3994.0270270270198</v>
      </c>
      <c r="J20">
        <v>13244.1621621621</v>
      </c>
      <c r="K20">
        <v>930.76190476190402</v>
      </c>
      <c r="L20">
        <v>4603.4523809523798</v>
      </c>
      <c r="M20">
        <v>12606.6428571428</v>
      </c>
      <c r="N20">
        <v>5497.4136125654404</v>
      </c>
      <c r="O20">
        <v>4553.4816753926698</v>
      </c>
      <c r="P20">
        <v>18670.450261780101</v>
      </c>
      <c r="Q20">
        <v>1916</v>
      </c>
      <c r="R20">
        <v>3515.8</v>
      </c>
      <c r="S20" s="5">
        <v>26620.1</v>
      </c>
      <c r="T20">
        <v>5435.9</v>
      </c>
      <c r="U20">
        <v>5256.9</v>
      </c>
      <c r="V20" s="5">
        <v>18708.599999999999</v>
      </c>
      <c r="W20">
        <v>1681.7</v>
      </c>
      <c r="X20">
        <v>5591.7</v>
      </c>
      <c r="Y20" s="5">
        <v>25013.7</v>
      </c>
      <c r="Z20">
        <v>1231</v>
      </c>
      <c r="AA20">
        <v>4366</v>
      </c>
      <c r="AB20" s="5">
        <v>19577</v>
      </c>
      <c r="AC20">
        <v>2053.9</v>
      </c>
      <c r="AD20">
        <v>5500.4</v>
      </c>
      <c r="AE20" s="5">
        <v>23928.7</v>
      </c>
      <c r="AF20">
        <v>925</v>
      </c>
      <c r="AG20">
        <v>9702.2999999999993</v>
      </c>
      <c r="AH20" s="5">
        <v>24323.8</v>
      </c>
      <c r="AI20">
        <v>4286.9449636552399</v>
      </c>
      <c r="AJ20">
        <v>5102.6957424714401</v>
      </c>
      <c r="AK20">
        <v>23121.8193146417</v>
      </c>
      <c r="AL20">
        <v>2651.04560260586</v>
      </c>
      <c r="AM20">
        <v>8998.1400651465792</v>
      </c>
      <c r="AN20">
        <v>22575.335504885901</v>
      </c>
      <c r="AO20">
        <v>1204.5</v>
      </c>
      <c r="AP20">
        <v>4859.5</v>
      </c>
      <c r="AQ20">
        <v>19416.5</v>
      </c>
      <c r="AR20">
        <v>875.47398843930603</v>
      </c>
      <c r="AS20">
        <v>8986.0173410404605</v>
      </c>
      <c r="AT20">
        <v>28141.514450866998</v>
      </c>
      <c r="AU20">
        <v>1071.4844720496801</v>
      </c>
      <c r="AV20">
        <v>2440.4968944099301</v>
      </c>
      <c r="AW20">
        <v>15390.8447204968</v>
      </c>
      <c r="AX20">
        <v>1624.72727272727</v>
      </c>
      <c r="AY20">
        <v>4097.6306818181802</v>
      </c>
      <c r="AZ20">
        <v>23774.477272727199</v>
      </c>
      <c r="BA20">
        <v>1303.2295918367299</v>
      </c>
      <c r="BB20">
        <v>12026.0408163265</v>
      </c>
      <c r="BC20">
        <v>21286.4387755102</v>
      </c>
      <c r="BD20">
        <v>835.35106382978699</v>
      </c>
      <c r="BE20">
        <v>3650.1702127659501</v>
      </c>
      <c r="BF20">
        <v>15322.659574468</v>
      </c>
      <c r="BG20">
        <v>819.07407407407402</v>
      </c>
      <c r="BH20">
        <v>6897.3148148148102</v>
      </c>
      <c r="BI20">
        <v>19079.333333333299</v>
      </c>
      <c r="BJ20">
        <v>880.40952380952297</v>
      </c>
      <c r="BK20">
        <v>2341.13333333333</v>
      </c>
      <c r="BL20">
        <v>13573.4</v>
      </c>
      <c r="BM20">
        <v>535.82352941176396</v>
      </c>
      <c r="BN20">
        <v>3583.1470588235202</v>
      </c>
      <c r="BO20">
        <v>13970.647058823501</v>
      </c>
      <c r="BP20">
        <v>550.68421052631504</v>
      </c>
      <c r="BQ20">
        <v>2308.6578947368398</v>
      </c>
      <c r="BR20">
        <v>18811.7631578947</v>
      </c>
      <c r="BS20">
        <v>2561.7523219814202</v>
      </c>
      <c r="BT20">
        <v>5540.7987616098999</v>
      </c>
      <c r="BU20">
        <v>12877.306501547901</v>
      </c>
      <c r="BV20">
        <v>4849.6666666666597</v>
      </c>
      <c r="BW20">
        <v>4892.5157813702799</v>
      </c>
      <c r="BX20">
        <v>23382.146266358701</v>
      </c>
      <c r="BY20">
        <v>2977.3235294117599</v>
      </c>
      <c r="BZ20">
        <v>6194.6397058823504</v>
      </c>
      <c r="CA20">
        <v>33362.544117646998</v>
      </c>
      <c r="CB20">
        <v>2907.9836956521699</v>
      </c>
      <c r="CC20">
        <v>5555.2880434782601</v>
      </c>
      <c r="CD20">
        <v>14308.3369565217</v>
      </c>
      <c r="CE20">
        <v>1240.2386363636299</v>
      </c>
      <c r="CF20">
        <v>5572.8295454545396</v>
      </c>
      <c r="CG20">
        <v>21728.772727272699</v>
      </c>
      <c r="CH20">
        <v>2298.4385964912199</v>
      </c>
      <c r="CI20">
        <v>7125.6754385964896</v>
      </c>
      <c r="CJ20">
        <v>15712.2192982456</v>
      </c>
      <c r="CK20">
        <v>2593.8701754385902</v>
      </c>
      <c r="CL20">
        <v>6022.4105263157899</v>
      </c>
      <c r="CM20">
        <v>15233.1192982456</v>
      </c>
      <c r="CN20">
        <v>688.15053763440801</v>
      </c>
      <c r="CO20">
        <v>4435.6774193548299</v>
      </c>
      <c r="CP20">
        <v>16526.666666666599</v>
      </c>
      <c r="CQ20">
        <v>3926.6702127659501</v>
      </c>
      <c r="CR20">
        <v>7823.8191489361698</v>
      </c>
      <c r="CS20">
        <v>22565.202127659501</v>
      </c>
      <c r="CT20">
        <v>4116.0769230769201</v>
      </c>
      <c r="CU20">
        <v>5244.5384615384601</v>
      </c>
      <c r="CV20">
        <v>23027.0769230769</v>
      </c>
      <c r="CW20">
        <v>2659.8043478260802</v>
      </c>
      <c r="CX20">
        <v>5498.5652173913004</v>
      </c>
      <c r="CY20">
        <v>18925.543478260799</v>
      </c>
      <c r="CZ20">
        <v>3006.1253561253502</v>
      </c>
      <c r="DA20">
        <v>9381.4501424501395</v>
      </c>
      <c r="DB20">
        <v>18302.766381766301</v>
      </c>
      <c r="DC20">
        <v>1944.7735849056601</v>
      </c>
      <c r="DD20">
        <v>2309.7264150943302</v>
      </c>
      <c r="DE20">
        <v>17471.537735849</v>
      </c>
      <c r="DF20">
        <v>1914.13095238095</v>
      </c>
      <c r="DG20">
        <v>5154.1190476190404</v>
      </c>
      <c r="DH20">
        <v>11955.9761904761</v>
      </c>
      <c r="DI20">
        <v>2207.3333333333298</v>
      </c>
      <c r="DJ20">
        <v>3300.1862745098001</v>
      </c>
      <c r="DK20">
        <v>15884.4215686274</v>
      </c>
      <c r="DL20">
        <v>4101.9090909090901</v>
      </c>
      <c r="DM20">
        <v>5217.69696969697</v>
      </c>
      <c r="DN20">
        <v>23923.939393939301</v>
      </c>
      <c r="DO20">
        <v>2626</v>
      </c>
      <c r="DP20">
        <v>5487.2870370370301</v>
      </c>
      <c r="DQ20">
        <v>23259.361111111099</v>
      </c>
      <c r="DR20">
        <v>2578.8695652173901</v>
      </c>
      <c r="DS20">
        <v>5100.9347826086896</v>
      </c>
      <c r="DT20">
        <v>14883.9347826086</v>
      </c>
      <c r="DU20">
        <v>790.18181818181802</v>
      </c>
      <c r="DV20">
        <v>5426.5909090908999</v>
      </c>
      <c r="DW20">
        <v>18109.8636363636</v>
      </c>
      <c r="DX20">
        <v>2763.2574257425699</v>
      </c>
      <c r="DY20">
        <v>5443.3663366336596</v>
      </c>
      <c r="DZ20">
        <v>24241.594059405899</v>
      </c>
      <c r="EA20">
        <v>1114.4124999999999</v>
      </c>
      <c r="EB20">
        <v>3593.5</v>
      </c>
      <c r="EC20">
        <v>14769.725</v>
      </c>
      <c r="ED20">
        <v>2307.3939393939299</v>
      </c>
      <c r="EE20">
        <v>6321.8666666666604</v>
      </c>
      <c r="EF20">
        <v>19008.072727272702</v>
      </c>
      <c r="EG20">
        <v>4240.7906976744098</v>
      </c>
      <c r="EH20">
        <v>4141.20155038759</v>
      </c>
      <c r="EI20">
        <v>21662.9069767441</v>
      </c>
      <c r="EJ20">
        <v>2912.8133333333299</v>
      </c>
      <c r="EK20">
        <v>4088.4666666666599</v>
      </c>
      <c r="EL20">
        <v>14074.08</v>
      </c>
      <c r="EM20">
        <v>2008.4957983193201</v>
      </c>
      <c r="EN20">
        <v>6865.59243697479</v>
      </c>
      <c r="EO20">
        <v>13728.6974789915</v>
      </c>
      <c r="EP20">
        <v>1369.69491525423</v>
      </c>
      <c r="EQ20">
        <v>3263.8474576271101</v>
      </c>
      <c r="ER20">
        <v>16474.152542372802</v>
      </c>
      <c r="ES20">
        <v>3456.7565789473601</v>
      </c>
      <c r="ET20">
        <v>6733.3947368421004</v>
      </c>
      <c r="EU20">
        <v>7793.3618421052597</v>
      </c>
      <c r="EV20">
        <v>2940</v>
      </c>
      <c r="EW20">
        <v>3819</v>
      </c>
      <c r="EX20">
        <v>11997</v>
      </c>
      <c r="EY20">
        <v>2837.8066914498099</v>
      </c>
      <c r="EZ20">
        <v>3717.08921933085</v>
      </c>
      <c r="FA20">
        <v>13951.505576208099</v>
      </c>
      <c r="FB20">
        <v>3145.13953488372</v>
      </c>
      <c r="FC20">
        <v>6636.3604651162696</v>
      </c>
      <c r="FD20">
        <v>21832.1395348837</v>
      </c>
      <c r="FE20">
        <v>1792.6551724137901</v>
      </c>
      <c r="FF20">
        <v>4351.6896551724103</v>
      </c>
      <c r="FG20">
        <v>10811</v>
      </c>
      <c r="FH20">
        <v>1141.47887323943</v>
      </c>
      <c r="FI20">
        <v>5035.1830985915403</v>
      </c>
      <c r="FJ20">
        <v>15282.521126760499</v>
      </c>
      <c r="FK20">
        <v>1774</v>
      </c>
      <c r="FL20">
        <v>4065.0204081632601</v>
      </c>
      <c r="FM20">
        <v>11420.4897959183</v>
      </c>
      <c r="FN20">
        <v>1679.9702970297001</v>
      </c>
      <c r="FO20">
        <v>3906.1287128712802</v>
      </c>
      <c r="FP20">
        <v>8211.4257425742508</v>
      </c>
    </row>
    <row r="21" spans="2:172" x14ac:dyDescent="0.2">
      <c r="B21">
        <v>4724.3</v>
      </c>
      <c r="C21">
        <v>7474.7</v>
      </c>
      <c r="D21" s="5">
        <v>25336.7</v>
      </c>
      <c r="E21">
        <v>1025</v>
      </c>
      <c r="F21">
        <v>4556</v>
      </c>
      <c r="G21" s="5">
        <v>24482</v>
      </c>
      <c r="H21">
        <v>757.29729729729695</v>
      </c>
      <c r="I21">
        <v>3909.7567567567498</v>
      </c>
      <c r="J21">
        <v>14632.6216216216</v>
      </c>
      <c r="K21">
        <v>853</v>
      </c>
      <c r="L21">
        <v>4860</v>
      </c>
      <c r="M21">
        <v>12351</v>
      </c>
      <c r="N21">
        <v>5149.5891891891797</v>
      </c>
      <c r="O21">
        <v>3750.5621621621599</v>
      </c>
      <c r="P21">
        <v>16862.513513513499</v>
      </c>
      <c r="Q21">
        <v>1920.6</v>
      </c>
      <c r="R21">
        <v>3132.2</v>
      </c>
      <c r="S21" s="5">
        <v>22169.3</v>
      </c>
      <c r="T21">
        <v>4696.7</v>
      </c>
      <c r="U21">
        <v>4850.8999999999996</v>
      </c>
      <c r="V21" s="5">
        <v>19839.7</v>
      </c>
      <c r="W21">
        <v>2681.8</v>
      </c>
      <c r="X21">
        <v>6441.4</v>
      </c>
      <c r="Y21" s="5">
        <v>19590.099999999999</v>
      </c>
      <c r="Z21">
        <v>1207.3</v>
      </c>
      <c r="AA21">
        <v>4688.8999999999996</v>
      </c>
      <c r="AB21" s="5">
        <v>24491.5</v>
      </c>
      <c r="AC21">
        <v>1315.1</v>
      </c>
      <c r="AD21">
        <v>4382</v>
      </c>
      <c r="AE21" s="5">
        <v>22036.5</v>
      </c>
      <c r="AF21">
        <v>1514.9</v>
      </c>
      <c r="AG21">
        <v>15210.1</v>
      </c>
      <c r="AH21" s="5">
        <v>29896.2</v>
      </c>
      <c r="AI21">
        <v>3159.7956656346701</v>
      </c>
      <c r="AJ21">
        <v>3901.39009287925</v>
      </c>
      <c r="AK21">
        <v>20487.046439628401</v>
      </c>
      <c r="AL21">
        <v>2260.8804347825999</v>
      </c>
      <c r="AM21">
        <v>9073.2173913043407</v>
      </c>
      <c r="AN21">
        <v>21540.9239130434</v>
      </c>
      <c r="AO21">
        <v>1023.27777777777</v>
      </c>
      <c r="AP21">
        <v>4533.875</v>
      </c>
      <c r="AQ21">
        <v>18298.194444444402</v>
      </c>
      <c r="AR21">
        <v>622.38728323699399</v>
      </c>
      <c r="AS21">
        <v>6068.3583815028896</v>
      </c>
      <c r="AT21">
        <v>21551.294797687799</v>
      </c>
      <c r="AU21">
        <v>1679.27096774193</v>
      </c>
      <c r="AV21">
        <v>3023.1032258064502</v>
      </c>
      <c r="AW21">
        <v>19975.1612903225</v>
      </c>
      <c r="AX21">
        <v>1899.0409356725099</v>
      </c>
      <c r="AY21">
        <v>4536.3099415204597</v>
      </c>
      <c r="AZ21">
        <v>22322.2748538011</v>
      </c>
      <c r="BA21">
        <v>1036.1743589743501</v>
      </c>
      <c r="BB21">
        <v>8542.7897435897394</v>
      </c>
      <c r="BC21">
        <v>23863.266666666601</v>
      </c>
      <c r="BD21">
        <v>663.69892473118205</v>
      </c>
      <c r="BE21">
        <v>3371.2903225806399</v>
      </c>
      <c r="BF21">
        <v>17080.430107526801</v>
      </c>
      <c r="BG21">
        <v>1041.8367346938701</v>
      </c>
      <c r="BH21">
        <v>7785.0204081632601</v>
      </c>
      <c r="BI21">
        <v>20997.285714285699</v>
      </c>
      <c r="BJ21">
        <v>1235.37407407407</v>
      </c>
      <c r="BK21">
        <v>3192.4666666666599</v>
      </c>
      <c r="BL21">
        <v>18326.366666666599</v>
      </c>
      <c r="BM21">
        <v>487.68401486988802</v>
      </c>
      <c r="BN21">
        <v>3383.4014869888401</v>
      </c>
      <c r="BO21">
        <v>13157.672862453501</v>
      </c>
      <c r="BP21">
        <v>622.96774193548299</v>
      </c>
      <c r="BQ21">
        <v>3069.5483870967701</v>
      </c>
      <c r="BR21">
        <v>18525.709677419301</v>
      </c>
      <c r="BS21">
        <v>1575.5280898876399</v>
      </c>
      <c r="BT21">
        <v>4014.6067415730299</v>
      </c>
      <c r="BU21">
        <v>10653.606741572999</v>
      </c>
      <c r="BV21">
        <v>5354.0807291666597</v>
      </c>
      <c r="BW21">
        <v>4916.96875</v>
      </c>
      <c r="BX21">
        <v>20658.265625</v>
      </c>
      <c r="BY21">
        <v>4741.9534883720899</v>
      </c>
      <c r="BZ21">
        <v>8629.2248062015497</v>
      </c>
      <c r="CA21">
        <v>37309.333333333299</v>
      </c>
      <c r="CB21">
        <v>3208.2204724409398</v>
      </c>
      <c r="CC21">
        <v>5590.4094488188903</v>
      </c>
      <c r="CD21">
        <v>15519.5433070866</v>
      </c>
      <c r="CE21">
        <v>1146.71544715447</v>
      </c>
      <c r="CF21">
        <v>6068.71544715447</v>
      </c>
      <c r="CG21">
        <v>23073.2520325203</v>
      </c>
      <c r="CH21">
        <v>2310.3252427184402</v>
      </c>
      <c r="CI21">
        <v>7501.09708737864</v>
      </c>
      <c r="CJ21">
        <v>17875.6844660194</v>
      </c>
      <c r="CK21">
        <v>2323</v>
      </c>
      <c r="CL21">
        <v>5732</v>
      </c>
      <c r="CM21">
        <v>14812</v>
      </c>
      <c r="CN21">
        <v>813.945652173913</v>
      </c>
      <c r="CO21">
        <v>4810.4347826086896</v>
      </c>
      <c r="CP21">
        <v>16624.978260869499</v>
      </c>
      <c r="CQ21">
        <v>3951.4523809523798</v>
      </c>
      <c r="CR21">
        <v>7915.6666666666597</v>
      </c>
      <c r="CS21">
        <v>23386</v>
      </c>
      <c r="CT21">
        <v>4062.8333333333298</v>
      </c>
      <c r="CU21">
        <v>4868</v>
      </c>
      <c r="CV21">
        <v>20312.833333333299</v>
      </c>
      <c r="CW21">
        <v>2621.6046511627901</v>
      </c>
      <c r="CX21">
        <v>5523.9767441860404</v>
      </c>
      <c r="CY21">
        <v>20285.3255813953</v>
      </c>
      <c r="CZ21">
        <v>2795.4051724137898</v>
      </c>
      <c r="DA21">
        <v>8216.6379310344801</v>
      </c>
      <c r="DB21">
        <v>18431.491379310301</v>
      </c>
      <c r="DC21">
        <v>2980.8961748633801</v>
      </c>
      <c r="DD21">
        <v>2997.0655737704901</v>
      </c>
      <c r="DE21">
        <v>12692.1256830601</v>
      </c>
      <c r="DF21">
        <v>2234.5871559633001</v>
      </c>
      <c r="DG21">
        <v>5819.7798165137601</v>
      </c>
      <c r="DH21">
        <v>16159.0825688073</v>
      </c>
      <c r="DI21">
        <v>3527.53</v>
      </c>
      <c r="DJ21">
        <v>5726.28</v>
      </c>
      <c r="DK21">
        <v>19380.689999999999</v>
      </c>
      <c r="DL21">
        <v>2445.76470588235</v>
      </c>
      <c r="DM21">
        <v>4476</v>
      </c>
      <c r="DN21">
        <v>23625.411764705801</v>
      </c>
      <c r="DO21">
        <v>2669.34579439252</v>
      </c>
      <c r="DP21">
        <v>5772.6728971962602</v>
      </c>
      <c r="DQ21">
        <v>19984.5233644859</v>
      </c>
      <c r="DR21">
        <v>3552.61904761904</v>
      </c>
      <c r="DS21">
        <v>6418.73809523809</v>
      </c>
      <c r="DT21">
        <v>15959.357142857099</v>
      </c>
      <c r="DU21">
        <v>1048.65116279069</v>
      </c>
      <c r="DV21">
        <v>7276.44186046511</v>
      </c>
      <c r="DW21">
        <v>22850.720930232499</v>
      </c>
      <c r="DX21">
        <v>2247.02105263157</v>
      </c>
      <c r="DY21">
        <v>5309.4736842105203</v>
      </c>
      <c r="DZ21">
        <v>24368.663157894702</v>
      </c>
      <c r="EA21">
        <v>1875.609375</v>
      </c>
      <c r="EB21">
        <v>3925.78125</v>
      </c>
      <c r="EC21">
        <v>14512.65625</v>
      </c>
      <c r="ED21">
        <v>2325.0853658536498</v>
      </c>
      <c r="EE21">
        <v>6359.7804878048701</v>
      </c>
      <c r="EF21">
        <v>21316.0243902439</v>
      </c>
      <c r="EG21">
        <v>3048.31125827814</v>
      </c>
      <c r="EH21">
        <v>3813.9933774834399</v>
      </c>
      <c r="EI21">
        <v>18927.377483443699</v>
      </c>
      <c r="EJ21">
        <v>4767.1828571428496</v>
      </c>
      <c r="EK21">
        <v>6665.8342857142798</v>
      </c>
      <c r="EL21">
        <v>18251.771428571399</v>
      </c>
      <c r="EM21">
        <v>1956.63461538461</v>
      </c>
      <c r="EN21">
        <v>5962.0448717948702</v>
      </c>
      <c r="EO21">
        <v>18074.1538461538</v>
      </c>
      <c r="EP21">
        <v>1775.12244897959</v>
      </c>
      <c r="EQ21">
        <v>3842.2244897959099</v>
      </c>
      <c r="ER21">
        <v>19909.9591836734</v>
      </c>
      <c r="ES21">
        <v>3066.0273972602699</v>
      </c>
      <c r="ET21">
        <v>6162.2465753424603</v>
      </c>
      <c r="EU21">
        <v>8360.7328767123199</v>
      </c>
      <c r="EV21">
        <v>3338.9442724458199</v>
      </c>
      <c r="EW21">
        <v>4568.34984520123</v>
      </c>
      <c r="EX21">
        <v>12120.3436532507</v>
      </c>
      <c r="EY21">
        <v>2715.0921985815598</v>
      </c>
      <c r="EZ21">
        <v>3440.5496453900701</v>
      </c>
      <c r="FA21">
        <v>12141.046099290699</v>
      </c>
      <c r="FB21">
        <v>3191.26923076923</v>
      </c>
      <c r="FC21">
        <v>6517.0256410256397</v>
      </c>
      <c r="FD21">
        <v>20346.641025641002</v>
      </c>
      <c r="FE21">
        <v>2991.8139534883699</v>
      </c>
      <c r="FF21">
        <v>7903.6976744186004</v>
      </c>
      <c r="FG21">
        <v>14172.5348837209</v>
      </c>
      <c r="FH21">
        <v>1222.8571428571399</v>
      </c>
      <c r="FI21">
        <v>5728.3285714285703</v>
      </c>
      <c r="FJ21">
        <v>17020.557142857098</v>
      </c>
      <c r="FK21">
        <v>1383.0476190476099</v>
      </c>
      <c r="FL21">
        <v>3357.8571428571399</v>
      </c>
      <c r="FM21">
        <v>8512.1269841269805</v>
      </c>
      <c r="FN21">
        <v>2507.2355371900799</v>
      </c>
      <c r="FO21">
        <v>6087.8181818181802</v>
      </c>
      <c r="FP21">
        <v>10930.9669421487</v>
      </c>
    </row>
    <row r="22" spans="2:172" x14ac:dyDescent="0.2">
      <c r="B22">
        <v>3779</v>
      </c>
      <c r="C22">
        <v>6626.4</v>
      </c>
      <c r="D22" s="5">
        <v>21539.5</v>
      </c>
      <c r="E22">
        <v>1002</v>
      </c>
      <c r="F22">
        <v>4697</v>
      </c>
      <c r="G22" s="5">
        <v>25867</v>
      </c>
      <c r="H22">
        <v>679.88571428571402</v>
      </c>
      <c r="I22">
        <v>2975.88571428571</v>
      </c>
      <c r="J22">
        <v>10657.742857142801</v>
      </c>
      <c r="K22">
        <v>1257.703125</v>
      </c>
      <c r="L22">
        <v>5166.9732142857101</v>
      </c>
      <c r="M22">
        <v>14354.6495535714</v>
      </c>
      <c r="N22">
        <v>5114.7885714285703</v>
      </c>
      <c r="O22">
        <v>5081.7542857142798</v>
      </c>
      <c r="P22">
        <v>17508.685714285701</v>
      </c>
      <c r="Q22">
        <v>1682.7</v>
      </c>
      <c r="R22">
        <v>2753.8</v>
      </c>
      <c r="S22" s="5">
        <v>22325</v>
      </c>
      <c r="T22">
        <v>3866.9</v>
      </c>
      <c r="U22">
        <v>4719.1000000000004</v>
      </c>
      <c r="V22" s="5">
        <v>19859.2</v>
      </c>
      <c r="W22">
        <v>2079</v>
      </c>
      <c r="X22">
        <v>6146.3</v>
      </c>
      <c r="Y22" s="5">
        <v>21399</v>
      </c>
      <c r="Z22">
        <v>1678</v>
      </c>
      <c r="AA22">
        <v>5577.6</v>
      </c>
      <c r="AB22" s="5">
        <v>20341.3</v>
      </c>
      <c r="AC22">
        <v>1504.3</v>
      </c>
      <c r="AD22">
        <v>4112.1000000000004</v>
      </c>
      <c r="AE22" s="5">
        <v>21622.799999999999</v>
      </c>
      <c r="AF22">
        <v>1101.5999999999999</v>
      </c>
      <c r="AG22">
        <v>11161.4</v>
      </c>
      <c r="AH22" s="5">
        <v>28299.8</v>
      </c>
      <c r="AI22">
        <v>3106.0985691573901</v>
      </c>
      <c r="AJ22">
        <v>3797.07790143084</v>
      </c>
      <c r="AK22">
        <v>22308.219395866399</v>
      </c>
      <c r="AL22">
        <v>2584.26923076923</v>
      </c>
      <c r="AM22">
        <v>9316.5897435897405</v>
      </c>
      <c r="AN22">
        <v>23241.461538461499</v>
      </c>
      <c r="AO22">
        <v>1331</v>
      </c>
      <c r="AP22">
        <v>4567</v>
      </c>
      <c r="AQ22">
        <v>18894</v>
      </c>
      <c r="AR22">
        <v>658.85534591194903</v>
      </c>
      <c r="AS22">
        <v>6717.3522012578596</v>
      </c>
      <c r="AT22">
        <v>22479.194968553398</v>
      </c>
      <c r="AU22">
        <v>1286</v>
      </c>
      <c r="AV22">
        <v>2519.2014388489201</v>
      </c>
      <c r="AW22">
        <v>16770.863309352499</v>
      </c>
      <c r="AX22">
        <v>1770.07058823529</v>
      </c>
      <c r="AY22">
        <v>3845.5529411764701</v>
      </c>
      <c r="AZ22">
        <v>19139.2764705882</v>
      </c>
      <c r="BA22">
        <v>846.22580645161202</v>
      </c>
      <c r="BB22">
        <v>6785.6989247311803</v>
      </c>
      <c r="BC22">
        <v>20719.301075268799</v>
      </c>
      <c r="BD22">
        <v>834.20481927710796</v>
      </c>
      <c r="BE22">
        <v>3159.8554216867401</v>
      </c>
      <c r="BF22">
        <v>15378.771084337301</v>
      </c>
      <c r="BG22">
        <v>941.31111111111102</v>
      </c>
      <c r="BH22">
        <v>7293.1777777777697</v>
      </c>
      <c r="BI22">
        <v>17016.444444444402</v>
      </c>
      <c r="BJ22">
        <v>1054.4331210191001</v>
      </c>
      <c r="BK22">
        <v>2733.1337579617798</v>
      </c>
      <c r="BL22">
        <v>16452.331210191001</v>
      </c>
      <c r="BP22">
        <v>779.30769230769204</v>
      </c>
      <c r="BQ22">
        <v>2939.64102564102</v>
      </c>
      <c r="BR22">
        <v>20840.384615384599</v>
      </c>
      <c r="BS22">
        <v>1526.88</v>
      </c>
      <c r="BT22">
        <v>2876.66</v>
      </c>
      <c r="BU22">
        <v>10802.42</v>
      </c>
      <c r="BV22">
        <v>4163.0952380952303</v>
      </c>
      <c r="BW22">
        <v>4099.3928571428496</v>
      </c>
      <c r="BX22">
        <v>21854.434523809501</v>
      </c>
      <c r="BY22">
        <v>4612.6875</v>
      </c>
      <c r="BZ22">
        <v>8331.6953125</v>
      </c>
      <c r="CA22">
        <v>31925.1640625</v>
      </c>
      <c r="CB22">
        <v>2855.88888888888</v>
      </c>
      <c r="CC22">
        <v>5447.0606060605996</v>
      </c>
      <c r="CD22">
        <v>16180.5555555555</v>
      </c>
      <c r="CE22">
        <v>1160.54358974358</v>
      </c>
      <c r="CF22">
        <v>6043.3743589743499</v>
      </c>
      <c r="CG22">
        <v>22297.471794871701</v>
      </c>
      <c r="CH22">
        <v>2210.0680473372699</v>
      </c>
      <c r="CI22">
        <v>7114.39940828402</v>
      </c>
      <c r="CJ22">
        <v>17799.8254437869</v>
      </c>
      <c r="CK22">
        <v>2338</v>
      </c>
      <c r="CL22">
        <v>5534</v>
      </c>
      <c r="CM22">
        <v>15115</v>
      </c>
      <c r="CN22">
        <v>791.54545454545405</v>
      </c>
      <c r="CO22">
        <v>5126.2840909090901</v>
      </c>
      <c r="CP22">
        <v>18199.5681818181</v>
      </c>
      <c r="CQ22">
        <v>3507.54054054054</v>
      </c>
      <c r="CR22">
        <v>7590</v>
      </c>
      <c r="CS22">
        <v>21337.810810810799</v>
      </c>
      <c r="CT22">
        <v>3699.6</v>
      </c>
      <c r="CU22">
        <v>4968</v>
      </c>
      <c r="CV22">
        <v>18694.8</v>
      </c>
      <c r="CW22">
        <v>2550.0487804877998</v>
      </c>
      <c r="CX22">
        <v>4756.5121951219498</v>
      </c>
      <c r="CY22">
        <v>20290.756097560901</v>
      </c>
      <c r="CZ22">
        <v>2149.1282051282001</v>
      </c>
      <c r="DA22">
        <v>8067.8461538461497</v>
      </c>
      <c r="DB22">
        <v>18957.256410256399</v>
      </c>
      <c r="DC22">
        <v>2477.7291666666601</v>
      </c>
      <c r="DD22">
        <v>2623.4375</v>
      </c>
      <c r="DE22">
        <v>12178.229166666601</v>
      </c>
      <c r="DF22">
        <v>1884.1451612903199</v>
      </c>
      <c r="DG22">
        <v>5942.4032258064499</v>
      </c>
      <c r="DH22">
        <v>14207.322580645099</v>
      </c>
      <c r="DI22">
        <v>2476.0202020202</v>
      </c>
      <c r="DJ22">
        <v>3455.7070707070702</v>
      </c>
      <c r="DK22">
        <v>16045.303030302999</v>
      </c>
      <c r="DL22">
        <v>3834.1111111111099</v>
      </c>
      <c r="DM22">
        <v>5705.7777777777701</v>
      </c>
      <c r="DN22">
        <v>28965.666666666599</v>
      </c>
      <c r="DO22">
        <v>1900.26415094339</v>
      </c>
      <c r="DP22">
        <v>4540.9339622641501</v>
      </c>
      <c r="DQ22">
        <v>25055.405660377299</v>
      </c>
      <c r="DR22">
        <v>2099.85</v>
      </c>
      <c r="DS22">
        <v>4313.9750000000004</v>
      </c>
      <c r="DT22">
        <v>12801.525</v>
      </c>
      <c r="DU22">
        <v>920.90476190476102</v>
      </c>
      <c r="DV22">
        <v>5604.1666666666597</v>
      </c>
      <c r="DW22">
        <v>18062.119047618999</v>
      </c>
      <c r="DX22">
        <v>2164.3974358974301</v>
      </c>
      <c r="DY22">
        <v>5288.5384615384601</v>
      </c>
      <c r="DZ22">
        <v>25021.820512820501</v>
      </c>
      <c r="EA22">
        <v>1354.5421686746899</v>
      </c>
      <c r="EB22">
        <v>4183.4216867469804</v>
      </c>
      <c r="EC22">
        <v>17011.807228915601</v>
      </c>
      <c r="ED22">
        <v>2030</v>
      </c>
      <c r="EE22">
        <v>5529</v>
      </c>
      <c r="EF22">
        <v>22671</v>
      </c>
      <c r="EG22">
        <v>3907.87148594377</v>
      </c>
      <c r="EH22">
        <v>4270.4779116465797</v>
      </c>
      <c r="EI22">
        <v>21935.236947791102</v>
      </c>
      <c r="EJ22">
        <v>3582.0179640718502</v>
      </c>
      <c r="EK22">
        <v>4554.4071856287401</v>
      </c>
      <c r="EL22">
        <v>15437.1916167664</v>
      </c>
      <c r="EM22">
        <v>1661.2891566265</v>
      </c>
      <c r="EN22">
        <v>5202.9277108433698</v>
      </c>
      <c r="EO22">
        <v>16299.8674698795</v>
      </c>
      <c r="EP22">
        <v>1975.01960784313</v>
      </c>
      <c r="EQ22">
        <v>4633.4313725490101</v>
      </c>
      <c r="ER22">
        <v>17237.490196078401</v>
      </c>
      <c r="ES22">
        <v>2191.5479452054701</v>
      </c>
      <c r="ET22">
        <v>2734.10273972602</v>
      </c>
      <c r="EU22">
        <v>7813.0273972602699</v>
      </c>
      <c r="EV22">
        <v>2735</v>
      </c>
      <c r="EW22">
        <v>3684</v>
      </c>
      <c r="EX22">
        <v>11690</v>
      </c>
      <c r="EY22">
        <v>2817.12925170068</v>
      </c>
      <c r="EZ22">
        <v>3437.5714285714198</v>
      </c>
      <c r="FA22">
        <v>9326.9659863945508</v>
      </c>
      <c r="FB22">
        <v>2882.5194805194801</v>
      </c>
      <c r="FC22">
        <v>6493</v>
      </c>
      <c r="FD22">
        <v>18722</v>
      </c>
      <c r="FE22">
        <v>2962.1470588235202</v>
      </c>
      <c r="FF22">
        <v>7543.0294117646999</v>
      </c>
      <c r="FG22">
        <v>15927.3823529411</v>
      </c>
      <c r="FH22">
        <v>1405.38461538461</v>
      </c>
      <c r="FI22">
        <v>5966.3846153846098</v>
      </c>
      <c r="FJ22">
        <v>20561.692307692301</v>
      </c>
      <c r="FK22">
        <v>1740.8989898989801</v>
      </c>
      <c r="FL22">
        <v>4447.8181818181802</v>
      </c>
      <c r="FM22">
        <v>10019.171717171699</v>
      </c>
      <c r="FN22">
        <v>2216</v>
      </c>
      <c r="FO22">
        <v>6321</v>
      </c>
      <c r="FP22">
        <v>11091</v>
      </c>
    </row>
    <row r="23" spans="2:172" x14ac:dyDescent="0.2">
      <c r="B23">
        <v>2501.5</v>
      </c>
      <c r="C23">
        <v>6547.2</v>
      </c>
      <c r="D23" s="5">
        <v>26546.7</v>
      </c>
      <c r="E23">
        <v>1000</v>
      </c>
      <c r="F23">
        <v>4527.5</v>
      </c>
      <c r="G23" s="5">
        <v>25045</v>
      </c>
      <c r="H23">
        <v>701.758620689655</v>
      </c>
      <c r="I23">
        <v>3571.1724137931001</v>
      </c>
      <c r="J23">
        <v>13219.1724137931</v>
      </c>
      <c r="K23">
        <v>850</v>
      </c>
      <c r="L23">
        <v>3992</v>
      </c>
      <c r="M23">
        <v>13118</v>
      </c>
      <c r="N23">
        <v>5610.3053892215503</v>
      </c>
      <c r="O23">
        <v>4351.6047904191601</v>
      </c>
      <c r="P23">
        <v>18997.508982035899</v>
      </c>
      <c r="Q23">
        <v>1755.1</v>
      </c>
      <c r="R23">
        <v>3271.7</v>
      </c>
      <c r="S23" s="5">
        <v>25227</v>
      </c>
      <c r="T23">
        <v>4835</v>
      </c>
      <c r="U23">
        <v>5205.7</v>
      </c>
      <c r="V23" s="5">
        <v>21023.200000000001</v>
      </c>
      <c r="W23">
        <v>1457.5</v>
      </c>
      <c r="X23">
        <v>5520</v>
      </c>
      <c r="Y23" s="5">
        <v>24429.4</v>
      </c>
      <c r="Z23">
        <v>1356.4</v>
      </c>
      <c r="AA23">
        <v>4325.1000000000004</v>
      </c>
      <c r="AB23" s="5">
        <v>21428.1</v>
      </c>
      <c r="AC23">
        <v>1789.7</v>
      </c>
      <c r="AD23">
        <v>5146.6000000000004</v>
      </c>
      <c r="AE23" s="5">
        <v>26076.7</v>
      </c>
      <c r="AF23">
        <v>1057.4000000000001</v>
      </c>
      <c r="AG23">
        <v>12766.5</v>
      </c>
      <c r="AH23" s="5">
        <v>27576.3</v>
      </c>
      <c r="AI23">
        <v>3099.7960526315701</v>
      </c>
      <c r="AJ23">
        <v>4075.0263157894701</v>
      </c>
      <c r="AK23">
        <v>20515.710526315699</v>
      </c>
      <c r="AL23">
        <v>2082.5</v>
      </c>
      <c r="AM23">
        <v>8019.6666666666597</v>
      </c>
      <c r="AN23">
        <v>21620</v>
      </c>
      <c r="AO23">
        <v>1163</v>
      </c>
      <c r="AP23">
        <v>4794</v>
      </c>
      <c r="AQ23">
        <v>20847</v>
      </c>
      <c r="AR23">
        <v>992.18867924528297</v>
      </c>
      <c r="AS23">
        <v>11067.9559748427</v>
      </c>
      <c r="AT23">
        <v>30045.5220125786</v>
      </c>
      <c r="AU23">
        <v>1198.5671641791</v>
      </c>
      <c r="AV23">
        <v>2388.5671641791</v>
      </c>
      <c r="AW23">
        <v>15033.798507462599</v>
      </c>
      <c r="AX23">
        <v>1722.21301775147</v>
      </c>
      <c r="AY23">
        <v>3958.9408284023598</v>
      </c>
      <c r="AZ23">
        <v>20796.4260355029</v>
      </c>
      <c r="BA23">
        <v>1556.90116279069</v>
      </c>
      <c r="BB23">
        <v>13789.5523255813</v>
      </c>
      <c r="BC23">
        <v>27928.494186046501</v>
      </c>
      <c r="BD23">
        <v>735.31168831168804</v>
      </c>
      <c r="BE23">
        <v>3404.5844155844102</v>
      </c>
      <c r="BF23">
        <v>18408.987012987</v>
      </c>
      <c r="BG23">
        <v>734.30952380952294</v>
      </c>
      <c r="BH23">
        <v>7002.8809523809496</v>
      </c>
      <c r="BI23">
        <v>20914.119047618999</v>
      </c>
      <c r="BJ23">
        <v>1045.7639751552699</v>
      </c>
      <c r="BK23">
        <v>3267.93788819875</v>
      </c>
      <c r="BL23">
        <v>17434.540372670799</v>
      </c>
      <c r="BP23">
        <v>1057.70454545454</v>
      </c>
      <c r="BQ23">
        <v>3740.7727272727202</v>
      </c>
      <c r="BR23">
        <v>20430.8181818181</v>
      </c>
      <c r="BS23">
        <v>1259.27272727272</v>
      </c>
      <c r="BT23">
        <v>2522.0303030302998</v>
      </c>
      <c r="BU23">
        <v>10833.8484848484</v>
      </c>
      <c r="BV23">
        <v>4307.07</v>
      </c>
      <c r="BW23">
        <v>5038.24</v>
      </c>
      <c r="BX23">
        <v>27151.54</v>
      </c>
      <c r="BY23">
        <v>3410.3249999999998</v>
      </c>
      <c r="BZ23">
        <v>6317.9333333333298</v>
      </c>
      <c r="CA23">
        <v>32127.058333333302</v>
      </c>
      <c r="CB23">
        <v>2611.3000000000002</v>
      </c>
      <c r="CC23">
        <v>5996.5555555555502</v>
      </c>
      <c r="CD23">
        <v>17353.822222222199</v>
      </c>
      <c r="CE23">
        <v>1208.64788732394</v>
      </c>
      <c r="CF23">
        <v>5884.49295774647</v>
      </c>
      <c r="CG23">
        <v>21372.471830985902</v>
      </c>
      <c r="CH23">
        <v>2422.8503937007799</v>
      </c>
      <c r="CI23">
        <v>7732.68897637795</v>
      </c>
      <c r="CJ23">
        <v>16440.582677165301</v>
      </c>
      <c r="CK23">
        <v>2535.5050100200401</v>
      </c>
      <c r="CL23">
        <v>6199.1042084168303</v>
      </c>
      <c r="CM23">
        <v>15604.2224448897</v>
      </c>
      <c r="CN23">
        <v>654.32183908045897</v>
      </c>
      <c r="CO23">
        <v>4246.1149425287304</v>
      </c>
      <c r="CP23">
        <v>17434.091954022901</v>
      </c>
      <c r="CQ23">
        <v>4300.2222222222199</v>
      </c>
      <c r="CR23">
        <v>8792.7777777777701</v>
      </c>
      <c r="CS23">
        <v>23463.194444444402</v>
      </c>
      <c r="CT23">
        <v>4321.5</v>
      </c>
      <c r="CU23">
        <v>5777.5</v>
      </c>
      <c r="CV23">
        <v>24132</v>
      </c>
      <c r="CW23">
        <v>2416.375</v>
      </c>
      <c r="CX23">
        <v>4974.4250000000002</v>
      </c>
      <c r="CY23">
        <v>16998.174999999999</v>
      </c>
      <c r="CZ23">
        <v>2609.83544303797</v>
      </c>
      <c r="DA23">
        <v>8886.5443037974692</v>
      </c>
      <c r="DB23">
        <v>19219.468354430301</v>
      </c>
      <c r="DC23">
        <v>3023.02816901408</v>
      </c>
      <c r="DD23">
        <v>3382.97887323943</v>
      </c>
      <c r="DE23">
        <v>15148.8873239436</v>
      </c>
      <c r="DF23">
        <v>3135.0273972602699</v>
      </c>
      <c r="DG23">
        <v>9440.6575342465694</v>
      </c>
      <c r="DH23">
        <v>18601.2328767123</v>
      </c>
      <c r="DI23">
        <v>2932.5520833333298</v>
      </c>
      <c r="DJ23">
        <v>4454.28125</v>
      </c>
      <c r="DK23">
        <v>15850.260416666601</v>
      </c>
      <c r="DO23">
        <v>2179.7714285714201</v>
      </c>
      <c r="DP23">
        <v>4524.7238095238099</v>
      </c>
      <c r="DQ23">
        <v>21245.5809523809</v>
      </c>
      <c r="DR23">
        <v>2350.3846153846098</v>
      </c>
      <c r="DS23">
        <v>4983.2307692307604</v>
      </c>
      <c r="DT23">
        <v>15256.641025641</v>
      </c>
      <c r="DU23">
        <v>877.07500000000005</v>
      </c>
      <c r="DV23">
        <v>5616.8</v>
      </c>
      <c r="DW23">
        <v>14978.7</v>
      </c>
      <c r="DX23">
        <v>2726.0958904109498</v>
      </c>
      <c r="DY23">
        <v>5671.20547945205</v>
      </c>
      <c r="DZ23">
        <v>24244.767123287598</v>
      </c>
      <c r="EA23">
        <v>1510.84210526315</v>
      </c>
      <c r="EB23">
        <v>5038.96052631578</v>
      </c>
      <c r="EC23">
        <v>15205.302631578899</v>
      </c>
      <c r="ED23">
        <v>2301.3658536585299</v>
      </c>
      <c r="EE23">
        <v>5687.5609756097501</v>
      </c>
      <c r="EF23">
        <v>15739.1707317073</v>
      </c>
      <c r="EG23">
        <v>3707.6778711484499</v>
      </c>
      <c r="EH23">
        <v>4495.1932773109202</v>
      </c>
      <c r="EI23">
        <v>20899.1932773109</v>
      </c>
      <c r="EJ23">
        <v>4570.7872340425502</v>
      </c>
      <c r="EK23">
        <v>6390.3404255319101</v>
      </c>
      <c r="EL23">
        <v>17409.787234042498</v>
      </c>
      <c r="EM23">
        <v>1640.80263157894</v>
      </c>
      <c r="EN23">
        <v>5209.5526315789402</v>
      </c>
      <c r="EO23">
        <v>13630.2631578947</v>
      </c>
      <c r="EP23">
        <v>1876.2456140350801</v>
      </c>
      <c r="EQ23">
        <v>4529.1578947368398</v>
      </c>
      <c r="ER23">
        <v>21242.649122807001</v>
      </c>
      <c r="ES23">
        <v>3038.51034482758</v>
      </c>
      <c r="ET23">
        <v>5236.3586206896498</v>
      </c>
      <c r="EU23">
        <v>9575.6965517241297</v>
      </c>
      <c r="EV23">
        <v>2027.7962962962899</v>
      </c>
      <c r="EW23">
        <v>4201.6666666666597</v>
      </c>
      <c r="EX23">
        <v>13953.6111111111</v>
      </c>
      <c r="EY23">
        <v>2617.5</v>
      </c>
      <c r="EZ23">
        <v>3094</v>
      </c>
      <c r="FA23">
        <v>13147</v>
      </c>
      <c r="FB23">
        <v>2617.7532467532401</v>
      </c>
      <c r="FC23">
        <v>5315.7662337662296</v>
      </c>
      <c r="FD23">
        <v>17505.493506493502</v>
      </c>
      <c r="FE23">
        <v>1698.6666666666599</v>
      </c>
      <c r="FF23">
        <v>4227.7619047619</v>
      </c>
      <c r="FG23">
        <v>12135.0952380952</v>
      </c>
      <c r="FH23">
        <v>1514.52307692307</v>
      </c>
      <c r="FI23">
        <v>7055.6615384615297</v>
      </c>
      <c r="FJ23">
        <v>17490.138461538401</v>
      </c>
      <c r="FK23">
        <v>1630.95945945945</v>
      </c>
      <c r="FL23">
        <v>4358.1081081081002</v>
      </c>
      <c r="FM23">
        <v>9648.8513513513499</v>
      </c>
      <c r="FN23">
        <v>2013.23529411764</v>
      </c>
      <c r="FO23">
        <v>4204.1568627450897</v>
      </c>
      <c r="FP23">
        <v>9184.6078431372498</v>
      </c>
    </row>
    <row r="24" spans="2:172" x14ac:dyDescent="0.2">
      <c r="B24">
        <v>1909.1</v>
      </c>
      <c r="C24">
        <v>5158.1000000000004</v>
      </c>
      <c r="D24" s="5">
        <v>20027.7</v>
      </c>
      <c r="E24">
        <v>979</v>
      </c>
      <c r="F24">
        <v>4550</v>
      </c>
      <c r="G24" s="5">
        <v>24312</v>
      </c>
      <c r="K24">
        <v>931.25</v>
      </c>
      <c r="L24">
        <v>4435.75</v>
      </c>
      <c r="M24">
        <v>13917.875</v>
      </c>
      <c r="N24">
        <v>6281.3251533742296</v>
      </c>
      <c r="O24">
        <v>5457.5521472392602</v>
      </c>
      <c r="P24">
        <v>18654.650306748401</v>
      </c>
      <c r="Q24">
        <v>1846.6</v>
      </c>
      <c r="R24">
        <v>3540.9</v>
      </c>
      <c r="S24" s="5">
        <v>29806</v>
      </c>
      <c r="T24">
        <v>4684.3999999999996</v>
      </c>
      <c r="U24">
        <v>5214.1000000000004</v>
      </c>
      <c r="V24" s="5">
        <v>19266.599999999999</v>
      </c>
      <c r="W24">
        <v>2675.4</v>
      </c>
      <c r="X24">
        <v>6657.4</v>
      </c>
      <c r="Y24" s="5">
        <v>19540.7</v>
      </c>
      <c r="Z24">
        <v>1206.2</v>
      </c>
      <c r="AA24">
        <v>4131.6000000000004</v>
      </c>
      <c r="AB24" s="5">
        <v>22962.400000000001</v>
      </c>
      <c r="AC24">
        <v>1699.5</v>
      </c>
      <c r="AD24">
        <v>4329.6000000000004</v>
      </c>
      <c r="AE24" s="5">
        <v>22519</v>
      </c>
      <c r="AF24">
        <v>1441.7</v>
      </c>
      <c r="AG24">
        <v>13741.5</v>
      </c>
      <c r="AH24" s="5">
        <v>29109.8</v>
      </c>
      <c r="AI24">
        <v>3588.6</v>
      </c>
      <c r="AJ24">
        <v>5199.8</v>
      </c>
      <c r="AK24">
        <v>24409.599999999999</v>
      </c>
      <c r="AL24">
        <v>1958.59803921568</v>
      </c>
      <c r="AM24">
        <v>6957.8725490196002</v>
      </c>
      <c r="AN24">
        <v>24472.1176470588</v>
      </c>
      <c r="AO24">
        <v>1355</v>
      </c>
      <c r="AP24">
        <v>5117</v>
      </c>
      <c r="AQ24">
        <v>18368</v>
      </c>
      <c r="AR24">
        <v>1106.1329113924</v>
      </c>
      <c r="AS24">
        <v>14092.892405063199</v>
      </c>
      <c r="AT24">
        <v>29802.7278481012</v>
      </c>
      <c r="AU24">
        <v>1276.2926829268199</v>
      </c>
      <c r="AV24">
        <v>2492.8780487804802</v>
      </c>
      <c r="AW24">
        <v>17854.2682926829</v>
      </c>
      <c r="AX24">
        <v>1658.73529411764</v>
      </c>
      <c r="AY24">
        <v>4241.9191176470504</v>
      </c>
      <c r="AZ24">
        <v>21315.779411764699</v>
      </c>
      <c r="BA24">
        <v>850.62941176470497</v>
      </c>
      <c r="BB24">
        <v>7172.8</v>
      </c>
      <c r="BC24">
        <v>23367.682352941101</v>
      </c>
      <c r="BD24">
        <v>1000.4833333333301</v>
      </c>
      <c r="BE24">
        <v>3852.3</v>
      </c>
      <c r="BF24">
        <v>18154.883333333299</v>
      </c>
      <c r="BG24">
        <v>786.3</v>
      </c>
      <c r="BH24">
        <v>6752.6</v>
      </c>
      <c r="BI24">
        <v>22163.674999999999</v>
      </c>
      <c r="BJ24">
        <v>958.43</v>
      </c>
      <c r="BK24">
        <v>2838.3649999999998</v>
      </c>
      <c r="BL24">
        <v>19698.46</v>
      </c>
      <c r="BP24">
        <v>583.77215189873402</v>
      </c>
      <c r="BQ24">
        <v>2796.11392405063</v>
      </c>
      <c r="BR24">
        <v>19446.455696202502</v>
      </c>
      <c r="BS24">
        <v>1146</v>
      </c>
      <c r="BT24">
        <v>2289.1666666666601</v>
      </c>
      <c r="BU24">
        <v>9883.6666666666606</v>
      </c>
      <c r="BV24">
        <v>4436.8227927363796</v>
      </c>
      <c r="BW24">
        <v>4806.7532874138997</v>
      </c>
      <c r="BX24">
        <v>21775.654351909801</v>
      </c>
      <c r="BY24">
        <v>3797.1932773109202</v>
      </c>
      <c r="BZ24">
        <v>6222.7310924369704</v>
      </c>
      <c r="CA24">
        <v>35151.865546218403</v>
      </c>
      <c r="CB24">
        <v>3297.4320987654301</v>
      </c>
      <c r="CC24">
        <v>4922.7283950617202</v>
      </c>
      <c r="CD24">
        <v>10726.2345679012</v>
      </c>
      <c r="CE24">
        <v>1113.9296875</v>
      </c>
      <c r="CF24">
        <v>5263.0078125</v>
      </c>
      <c r="CG24">
        <v>20846.5625</v>
      </c>
      <c r="CH24">
        <v>2302.71134020618</v>
      </c>
      <c r="CI24">
        <v>7723.0206185567004</v>
      </c>
      <c r="CJ24">
        <v>17491.2783505154</v>
      </c>
      <c r="CK24">
        <v>2570</v>
      </c>
      <c r="CL24">
        <v>6561</v>
      </c>
      <c r="CM24">
        <v>19093</v>
      </c>
      <c r="CN24">
        <v>690.14634146341405</v>
      </c>
      <c r="CO24">
        <v>4281.4390243902399</v>
      </c>
      <c r="CP24">
        <v>17430.121951219498</v>
      </c>
      <c r="CQ24">
        <v>4259.1481481481396</v>
      </c>
      <c r="CR24">
        <v>9319.8518518518504</v>
      </c>
      <c r="CS24">
        <v>22771.296296296201</v>
      </c>
      <c r="CW24">
        <v>2412.4166666666601</v>
      </c>
      <c r="CX24">
        <v>4919.6666666666597</v>
      </c>
      <c r="CY24">
        <v>15304.5555555555</v>
      </c>
      <c r="CZ24">
        <v>1507.6363636363601</v>
      </c>
      <c r="DA24">
        <v>6115.4545454545396</v>
      </c>
      <c r="DB24">
        <v>20865.3636363636</v>
      </c>
      <c r="DC24">
        <v>2455.0641025640998</v>
      </c>
      <c r="DD24">
        <v>3224.1923076922999</v>
      </c>
      <c r="DE24">
        <v>11399.7179487179</v>
      </c>
      <c r="DF24">
        <v>1809.19444444444</v>
      </c>
      <c r="DG24">
        <v>5309</v>
      </c>
      <c r="DH24">
        <v>13941.9861111111</v>
      </c>
      <c r="DI24">
        <v>2440.4842105263101</v>
      </c>
      <c r="DJ24">
        <v>3300.2210526315698</v>
      </c>
      <c r="DK24">
        <v>16729.547368421001</v>
      </c>
      <c r="DO24">
        <v>2430.79611650485</v>
      </c>
      <c r="DP24">
        <v>4901.8543689320304</v>
      </c>
      <c r="DQ24">
        <v>23650.951456310599</v>
      </c>
      <c r="DR24">
        <v>2538.3947368421</v>
      </c>
      <c r="DS24">
        <v>4575.28947368421</v>
      </c>
      <c r="DT24">
        <v>14860.5</v>
      </c>
      <c r="DU24">
        <v>857.46875</v>
      </c>
      <c r="DV24">
        <v>6575.3125</v>
      </c>
      <c r="DW24">
        <v>19943.0625</v>
      </c>
      <c r="DX24">
        <v>2240.5492957746401</v>
      </c>
      <c r="DY24">
        <v>5445.7042253521104</v>
      </c>
      <c r="DZ24">
        <v>25761.718309859101</v>
      </c>
      <c r="EA24">
        <v>1098.0833333333301</v>
      </c>
      <c r="EB24">
        <v>3383.1666666666601</v>
      </c>
      <c r="EC24">
        <v>12732.3611111111</v>
      </c>
      <c r="ED24">
        <v>2700.2</v>
      </c>
      <c r="EE24">
        <v>5595.4</v>
      </c>
      <c r="EF24">
        <v>17510</v>
      </c>
      <c r="EG24">
        <v>3365.1020408163199</v>
      </c>
      <c r="EH24">
        <v>4069.47813411078</v>
      </c>
      <c r="EI24">
        <v>21559.227405247799</v>
      </c>
      <c r="EJ24">
        <v>2523.375</v>
      </c>
      <c r="EK24">
        <v>3407.7321428571399</v>
      </c>
      <c r="EL24">
        <v>13452.732142857099</v>
      </c>
      <c r="EM24">
        <v>1721.39823008849</v>
      </c>
      <c r="EN24">
        <v>5597.5752212389298</v>
      </c>
      <c r="EO24">
        <v>17167.1592920353</v>
      </c>
      <c r="EP24">
        <v>1725.4</v>
      </c>
      <c r="EQ24">
        <v>3631.64</v>
      </c>
      <c r="ER24">
        <v>19597.52</v>
      </c>
      <c r="ES24">
        <v>4704.6323529411702</v>
      </c>
      <c r="ET24">
        <v>9901.9117647058792</v>
      </c>
      <c r="EU24">
        <v>12590.669117646999</v>
      </c>
      <c r="EV24">
        <v>2935.3333333333298</v>
      </c>
      <c r="EW24">
        <v>3897.6666666666601</v>
      </c>
      <c r="EX24">
        <v>12129.666666666601</v>
      </c>
      <c r="EY24">
        <v>3223.1017964071798</v>
      </c>
      <c r="EZ24">
        <v>3175.0059880239501</v>
      </c>
      <c r="FA24">
        <v>13356.257485029901</v>
      </c>
      <c r="FB24">
        <v>3079.9324324324298</v>
      </c>
      <c r="FC24">
        <v>6569.4864864864803</v>
      </c>
      <c r="FD24">
        <v>18842.5405405405</v>
      </c>
      <c r="FE24">
        <v>1551.92857142857</v>
      </c>
      <c r="FF24">
        <v>4311.5714285714203</v>
      </c>
      <c r="FG24">
        <v>11203.5</v>
      </c>
      <c r="FH24">
        <v>1038.796875</v>
      </c>
      <c r="FI24">
        <v>5209.234375</v>
      </c>
      <c r="FJ24">
        <v>16375.59375</v>
      </c>
      <c r="FK24">
        <v>1451.5833333333301</v>
      </c>
      <c r="FL24">
        <v>4019.45</v>
      </c>
      <c r="FM24">
        <v>9160.9166666666606</v>
      </c>
      <c r="FN24">
        <v>2193</v>
      </c>
      <c r="FO24">
        <v>5081.6666666666597</v>
      </c>
      <c r="FP24">
        <v>11670</v>
      </c>
    </row>
    <row r="25" spans="2:172" x14ac:dyDescent="0.2">
      <c r="B25">
        <v>3077.5</v>
      </c>
      <c r="C25">
        <v>7134.3</v>
      </c>
      <c r="D25" s="5">
        <v>24756</v>
      </c>
      <c r="E25">
        <v>978</v>
      </c>
      <c r="F25">
        <v>4288</v>
      </c>
      <c r="G25" s="5">
        <v>24449</v>
      </c>
      <c r="K25">
        <v>936.48888888888803</v>
      </c>
      <c r="L25">
        <v>4638.3111111111102</v>
      </c>
      <c r="M25">
        <v>21703.311111111099</v>
      </c>
      <c r="N25">
        <v>6032.1509433962201</v>
      </c>
      <c r="O25">
        <v>4079.6918238993699</v>
      </c>
      <c r="P25">
        <v>19801.710691823901</v>
      </c>
      <c r="Q25">
        <v>2259.5</v>
      </c>
      <c r="R25">
        <v>3319.7</v>
      </c>
      <c r="S25" s="5">
        <v>26306.2</v>
      </c>
      <c r="T25">
        <v>4187.8</v>
      </c>
      <c r="U25">
        <v>4429.3</v>
      </c>
      <c r="V25" s="5">
        <v>16824</v>
      </c>
      <c r="W25">
        <v>1434.5</v>
      </c>
      <c r="X25">
        <v>4652.8999999999996</v>
      </c>
      <c r="Y25" s="5">
        <v>16504.8</v>
      </c>
      <c r="Z25">
        <v>1458.9</v>
      </c>
      <c r="AA25">
        <v>4625.3</v>
      </c>
      <c r="AB25" s="5">
        <v>30635.3</v>
      </c>
      <c r="AC25">
        <v>1197.4000000000001</v>
      </c>
      <c r="AD25">
        <v>4353.1000000000004</v>
      </c>
      <c r="AE25" s="5">
        <v>21192.400000000001</v>
      </c>
      <c r="AF25">
        <v>1054.3</v>
      </c>
      <c r="AG25">
        <v>10778.5</v>
      </c>
      <c r="AH25" s="5">
        <v>24047.8</v>
      </c>
      <c r="AI25">
        <v>2787</v>
      </c>
      <c r="AJ25">
        <v>2786</v>
      </c>
      <c r="AK25">
        <v>17195</v>
      </c>
      <c r="AL25">
        <v>1588.75</v>
      </c>
      <c r="AM25">
        <v>5083.625</v>
      </c>
      <c r="AN25">
        <v>16890.083333333299</v>
      </c>
      <c r="AO25">
        <v>1483.3389261744901</v>
      </c>
      <c r="AP25">
        <v>5452.1107382550299</v>
      </c>
      <c r="AQ25">
        <v>16202.664429530199</v>
      </c>
      <c r="AR25">
        <v>655.45222929936301</v>
      </c>
      <c r="AS25">
        <v>6736.0063694267501</v>
      </c>
      <c r="AT25">
        <v>21960.433121019101</v>
      </c>
      <c r="AU25">
        <v>1526.92682926829</v>
      </c>
      <c r="AV25">
        <v>2715.8861788617801</v>
      </c>
      <c r="AW25">
        <v>16887.3170731707</v>
      </c>
      <c r="AX25">
        <v>1642.72173913043</v>
      </c>
      <c r="AY25">
        <v>3900.4173913043401</v>
      </c>
      <c r="AZ25">
        <v>20668.426086956501</v>
      </c>
      <c r="BA25">
        <v>828.75</v>
      </c>
      <c r="BB25">
        <v>7467.3571428571404</v>
      </c>
      <c r="BC25">
        <v>25420.279761904701</v>
      </c>
      <c r="BD25">
        <v>646.29999999999995</v>
      </c>
      <c r="BE25">
        <v>2929.9</v>
      </c>
      <c r="BF25">
        <v>15818.5</v>
      </c>
      <c r="BG25">
        <v>765.29729729729695</v>
      </c>
      <c r="BH25">
        <v>6547.6216216216199</v>
      </c>
      <c r="BI25">
        <v>17722.4054054054</v>
      </c>
      <c r="BJ25">
        <v>1028.93026076409</v>
      </c>
      <c r="BK25">
        <v>2858.4214675560902</v>
      </c>
      <c r="BL25">
        <v>15894.273499090301</v>
      </c>
      <c r="BP25">
        <v>843.73214285714198</v>
      </c>
      <c r="BQ25">
        <v>3107.8035714285702</v>
      </c>
      <c r="BR25">
        <v>16922.732142857101</v>
      </c>
      <c r="BS25">
        <v>2061.5053763440801</v>
      </c>
      <c r="BT25">
        <v>4017.3978494623598</v>
      </c>
      <c r="BU25">
        <v>11218.6451612903</v>
      </c>
      <c r="BV25">
        <v>5038.6662933930502</v>
      </c>
      <c r="BW25">
        <v>5178.2446808510604</v>
      </c>
      <c r="BX25">
        <v>23808.143896976399</v>
      </c>
      <c r="BY25">
        <v>3153.2672413793098</v>
      </c>
      <c r="BZ25">
        <v>5320.4741379310299</v>
      </c>
      <c r="CA25">
        <v>28909.775862068898</v>
      </c>
      <c r="CB25">
        <v>2706.1818181818098</v>
      </c>
      <c r="CC25">
        <v>5132.8409090908999</v>
      </c>
      <c r="CD25">
        <v>16347.25</v>
      </c>
      <c r="CE25">
        <v>1263.88524590163</v>
      </c>
      <c r="CF25">
        <v>5348.8852459016398</v>
      </c>
      <c r="CG25">
        <v>20635.1147540983</v>
      </c>
      <c r="CH25">
        <v>1914.9264069264</v>
      </c>
      <c r="CI25">
        <v>5898.5930735930697</v>
      </c>
      <c r="CJ25">
        <v>14537.926406926401</v>
      </c>
      <c r="CK25">
        <v>2452</v>
      </c>
      <c r="CL25">
        <v>6597</v>
      </c>
      <c r="CM25">
        <v>17017</v>
      </c>
      <c r="CN25">
        <v>724.888888888888</v>
      </c>
      <c r="CO25">
        <v>5044.91358024691</v>
      </c>
      <c r="CP25">
        <v>17853.0987654321</v>
      </c>
      <c r="CQ25">
        <v>4328.9166666666597</v>
      </c>
      <c r="CR25">
        <v>9119.8333333333303</v>
      </c>
      <c r="CS25">
        <v>21342.291666666599</v>
      </c>
      <c r="CW25">
        <v>2526.5625</v>
      </c>
      <c r="CX25">
        <v>4991.09375</v>
      </c>
      <c r="CY25">
        <v>16642.34375</v>
      </c>
      <c r="CZ25">
        <v>1230.6666666666599</v>
      </c>
      <c r="DA25">
        <v>5688</v>
      </c>
      <c r="DB25">
        <v>21299</v>
      </c>
      <c r="DC25">
        <v>2593.8309859154901</v>
      </c>
      <c r="DD25">
        <v>3164.0563380281601</v>
      </c>
      <c r="DE25">
        <v>18426.718309859101</v>
      </c>
      <c r="DF25">
        <v>1805.8428571428501</v>
      </c>
      <c r="DG25">
        <v>5880.6142857142804</v>
      </c>
      <c r="DH25">
        <v>11473.814285714199</v>
      </c>
      <c r="DI25">
        <v>2943.7802197802198</v>
      </c>
      <c r="DJ25">
        <v>4582.20879120879</v>
      </c>
      <c r="DK25">
        <v>17338.3516483516</v>
      </c>
      <c r="DO25">
        <v>2524.4313725490101</v>
      </c>
      <c r="DP25">
        <v>5220.6960784313696</v>
      </c>
      <c r="DQ25">
        <v>21923.078431372502</v>
      </c>
      <c r="DR25">
        <v>2205.0857142857099</v>
      </c>
      <c r="DS25">
        <v>4572.51428571428</v>
      </c>
      <c r="DT25">
        <v>16557.1428571428</v>
      </c>
      <c r="DU25">
        <v>1099.34375</v>
      </c>
      <c r="DV25">
        <v>7853.25</v>
      </c>
      <c r="DW25">
        <v>20484.21875</v>
      </c>
      <c r="DX25">
        <v>2906.0571428571402</v>
      </c>
      <c r="DY25">
        <v>5597.3285714285703</v>
      </c>
      <c r="DZ25">
        <v>23044.6142857142</v>
      </c>
      <c r="EA25">
        <v>1151.1990521327</v>
      </c>
      <c r="EB25">
        <v>3695.3222748815101</v>
      </c>
      <c r="EC25">
        <v>13966.1184834123</v>
      </c>
      <c r="ED25">
        <v>2132.6666666666601</v>
      </c>
      <c r="EE25">
        <v>5598.8333333333303</v>
      </c>
      <c r="EF25">
        <v>20710</v>
      </c>
      <c r="EG25">
        <v>2826</v>
      </c>
      <c r="EH25">
        <v>3339</v>
      </c>
      <c r="EI25">
        <v>21253</v>
      </c>
      <c r="EJ25">
        <v>3222.75</v>
      </c>
      <c r="EK25">
        <v>4646.3125</v>
      </c>
      <c r="EL25">
        <v>15792.458333333299</v>
      </c>
      <c r="EM25">
        <v>3273.9384615384602</v>
      </c>
      <c r="EN25">
        <v>10722.092307692301</v>
      </c>
      <c r="EO25">
        <v>22813.7846153846</v>
      </c>
      <c r="EP25">
        <v>2729.7358490565998</v>
      </c>
      <c r="EQ25">
        <v>6304.1698113207503</v>
      </c>
      <c r="ER25">
        <v>20509.188679245199</v>
      </c>
      <c r="ES25">
        <v>4043.0588235294099</v>
      </c>
      <c r="ET25">
        <v>8735.9044117647009</v>
      </c>
      <c r="EU25">
        <v>8795.7941176470595</v>
      </c>
      <c r="EV25">
        <v>2634</v>
      </c>
      <c r="EW25">
        <v>3732</v>
      </c>
      <c r="EX25">
        <v>12240</v>
      </c>
      <c r="EY25">
        <v>2886.3107344632699</v>
      </c>
      <c r="EZ25">
        <v>3928.5423728813498</v>
      </c>
      <c r="FA25">
        <v>14261.361581920901</v>
      </c>
      <c r="FB25">
        <v>3183.20289855072</v>
      </c>
      <c r="FC25">
        <v>6035.8260869565202</v>
      </c>
      <c r="FD25">
        <v>22022.1159420289</v>
      </c>
      <c r="FE25">
        <v>1688.64</v>
      </c>
      <c r="FF25">
        <v>4055.72</v>
      </c>
      <c r="FG25">
        <v>11518.68</v>
      </c>
      <c r="FH25">
        <v>1504</v>
      </c>
      <c r="FI25">
        <v>6850.8</v>
      </c>
      <c r="FJ25">
        <v>20115.099999999999</v>
      </c>
      <c r="FK25">
        <v>1617.8461538461499</v>
      </c>
      <c r="FL25">
        <v>3729.9743589743498</v>
      </c>
      <c r="FM25">
        <v>10691.679487179401</v>
      </c>
      <c r="FN25">
        <v>2205</v>
      </c>
      <c r="FO25">
        <v>4238</v>
      </c>
      <c r="FP25">
        <v>11566</v>
      </c>
    </row>
    <row r="26" spans="2:172" x14ac:dyDescent="0.2">
      <c r="B26">
        <v>2097.1999999999998</v>
      </c>
      <c r="C26">
        <v>6077.7</v>
      </c>
      <c r="D26" s="5">
        <v>25791.5</v>
      </c>
      <c r="E26">
        <v>979</v>
      </c>
      <c r="F26">
        <v>4699</v>
      </c>
      <c r="G26" s="5">
        <v>25498</v>
      </c>
      <c r="K26">
        <v>1081</v>
      </c>
      <c r="L26">
        <v>4579</v>
      </c>
      <c r="M26">
        <v>14038</v>
      </c>
      <c r="N26">
        <v>7816.6751592356604</v>
      </c>
      <c r="O26">
        <v>6518.3630573248402</v>
      </c>
      <c r="P26">
        <v>20470.5286624203</v>
      </c>
      <c r="Q26">
        <v>2169.9</v>
      </c>
      <c r="R26">
        <v>3487.7</v>
      </c>
      <c r="S26" s="5">
        <v>29246.3</v>
      </c>
      <c r="T26">
        <v>3894.1</v>
      </c>
      <c r="U26">
        <v>3746.9</v>
      </c>
      <c r="V26" s="5">
        <v>15790.2</v>
      </c>
      <c r="W26">
        <v>1696.2</v>
      </c>
      <c r="X26">
        <v>5316.8</v>
      </c>
      <c r="Y26" s="5">
        <v>17246.5</v>
      </c>
      <c r="Z26">
        <v>945.1</v>
      </c>
      <c r="AA26">
        <v>3452.9</v>
      </c>
      <c r="AB26" s="5">
        <v>21987.7</v>
      </c>
      <c r="AC26">
        <v>1363.4</v>
      </c>
      <c r="AD26">
        <v>4411.6000000000004</v>
      </c>
      <c r="AE26" s="5">
        <v>22780.5</v>
      </c>
      <c r="AF26">
        <v>851.3</v>
      </c>
      <c r="AG26">
        <v>10801</v>
      </c>
      <c r="AH26" s="5">
        <v>23917.4</v>
      </c>
      <c r="AI26">
        <v>3574.5</v>
      </c>
      <c r="AJ26">
        <v>4381.5</v>
      </c>
      <c r="AK26">
        <v>19383</v>
      </c>
      <c r="AL26">
        <v>2422.5</v>
      </c>
      <c r="AM26">
        <v>9104</v>
      </c>
      <c r="AN26">
        <v>22562</v>
      </c>
      <c r="AO26">
        <v>1254.86666666666</v>
      </c>
      <c r="AP26">
        <v>5338</v>
      </c>
      <c r="AQ26">
        <v>22056.15</v>
      </c>
      <c r="AR26">
        <v>637.03896103896102</v>
      </c>
      <c r="AS26">
        <v>7697.31168831168</v>
      </c>
      <c r="AT26">
        <v>27658.012987012899</v>
      </c>
      <c r="AU26">
        <v>1501.1043478260799</v>
      </c>
      <c r="AV26">
        <v>3253.49565217391</v>
      </c>
      <c r="AW26">
        <v>20378.330434782602</v>
      </c>
      <c r="AX26">
        <v>2066.8956521739101</v>
      </c>
      <c r="AY26">
        <v>4782.2173913043398</v>
      </c>
      <c r="AZ26">
        <v>24517.417391304301</v>
      </c>
      <c r="BA26">
        <v>1130.1454545454501</v>
      </c>
      <c r="BB26">
        <v>10779.7757575757</v>
      </c>
      <c r="BC26">
        <v>22299.854545454498</v>
      </c>
      <c r="BD26">
        <v>681.65217391304304</v>
      </c>
      <c r="BE26">
        <v>3237.02173913043</v>
      </c>
      <c r="BF26">
        <v>16297.804347826001</v>
      </c>
      <c r="BG26">
        <v>839.25</v>
      </c>
      <c r="BH26">
        <v>8080.1875</v>
      </c>
      <c r="BI26">
        <v>21081.90625</v>
      </c>
      <c r="BJ26">
        <v>1152.0061349693201</v>
      </c>
      <c r="BK26">
        <v>3297.5521472392602</v>
      </c>
      <c r="BL26">
        <v>15507.7423312883</v>
      </c>
      <c r="BP26">
        <v>723.41463414634097</v>
      </c>
      <c r="BQ26">
        <v>2650.60975609756</v>
      </c>
      <c r="BR26">
        <v>18414.0243902439</v>
      </c>
      <c r="BS26">
        <v>1989.8311688311601</v>
      </c>
      <c r="BT26">
        <v>5119.7272727272702</v>
      </c>
      <c r="BU26">
        <v>11943.7662337662</v>
      </c>
      <c r="BV26">
        <v>3704</v>
      </c>
      <c r="BW26">
        <v>4161.1515151515096</v>
      </c>
      <c r="BX26">
        <v>18775.696969696899</v>
      </c>
      <c r="BY26">
        <v>3593.94782608695</v>
      </c>
      <c r="BZ26">
        <v>6152.5478260869504</v>
      </c>
      <c r="CA26">
        <v>28036.078260869501</v>
      </c>
      <c r="CB26">
        <v>2580.0322580645102</v>
      </c>
      <c r="CC26">
        <v>5731.5161290322503</v>
      </c>
      <c r="CD26">
        <v>16627</v>
      </c>
      <c r="CE26">
        <v>1307.2603550295801</v>
      </c>
      <c r="CF26">
        <v>6234.2544378698203</v>
      </c>
      <c r="CG26">
        <v>24323.532544378599</v>
      </c>
      <c r="CH26">
        <v>1787.4953271028</v>
      </c>
      <c r="CI26">
        <v>5802.0560747663503</v>
      </c>
      <c r="CJ26">
        <v>15055.7757009345</v>
      </c>
      <c r="CK26">
        <v>2755.1101321585902</v>
      </c>
      <c r="CL26">
        <v>6124.5198237885397</v>
      </c>
      <c r="CM26">
        <v>14104.0352422907</v>
      </c>
      <c r="CN26">
        <v>606.89855072463695</v>
      </c>
      <c r="CO26">
        <v>4075.0144927536198</v>
      </c>
      <c r="CP26">
        <v>17686.956521739099</v>
      </c>
      <c r="CQ26">
        <v>3784.0869565217299</v>
      </c>
      <c r="CR26">
        <v>7551.3913043478196</v>
      </c>
      <c r="CS26">
        <v>19035.304347826001</v>
      </c>
      <c r="CW26">
        <v>3172.5862068965498</v>
      </c>
      <c r="CX26">
        <v>5322.4482758620597</v>
      </c>
      <c r="CY26">
        <v>20555.517241379301</v>
      </c>
      <c r="CZ26">
        <v>1589.2</v>
      </c>
      <c r="DA26">
        <v>5750.15</v>
      </c>
      <c r="DB26">
        <v>18562.05</v>
      </c>
      <c r="DC26">
        <v>3838.4864864864799</v>
      </c>
      <c r="DD26">
        <v>3862.9324324324298</v>
      </c>
      <c r="DE26">
        <v>14649.2432432432</v>
      </c>
      <c r="DF26">
        <v>1864.95652173913</v>
      </c>
      <c r="DG26">
        <v>6019.8115942028899</v>
      </c>
      <c r="DH26">
        <v>12940.507246376799</v>
      </c>
      <c r="DI26">
        <v>4375.7582417582398</v>
      </c>
      <c r="DJ26">
        <v>6503.4065934065902</v>
      </c>
      <c r="DK26">
        <v>20408.560439560399</v>
      </c>
      <c r="DO26">
        <v>2350.5049504950398</v>
      </c>
      <c r="DP26">
        <v>5065.5841584158397</v>
      </c>
      <c r="DQ26">
        <v>19730.465346534598</v>
      </c>
      <c r="DR26">
        <v>2626.7333333333299</v>
      </c>
      <c r="DS26">
        <v>5466.7333333333299</v>
      </c>
      <c r="DT26">
        <v>16466.5333333333</v>
      </c>
      <c r="DU26">
        <v>934.74193548387098</v>
      </c>
      <c r="DV26">
        <v>6755.9032258064499</v>
      </c>
      <c r="DW26">
        <v>20741.2580645161</v>
      </c>
      <c r="DX26">
        <v>2157.5970149253699</v>
      </c>
      <c r="DY26">
        <v>5696.2238805970101</v>
      </c>
      <c r="DZ26">
        <v>26613.029850746199</v>
      </c>
      <c r="EA26">
        <v>1376</v>
      </c>
      <c r="EB26">
        <v>3507</v>
      </c>
      <c r="EC26">
        <v>14472</v>
      </c>
      <c r="ED26">
        <v>2026.54347826086</v>
      </c>
      <c r="EE26">
        <v>6396.9202898550702</v>
      </c>
      <c r="EF26">
        <v>20629.971014492701</v>
      </c>
      <c r="EG26">
        <v>3066</v>
      </c>
      <c r="EH26">
        <v>3651</v>
      </c>
      <c r="EI26">
        <v>17934</v>
      </c>
      <c r="EJ26">
        <v>3877.5700934579399</v>
      </c>
      <c r="EK26">
        <v>5459.4205607476597</v>
      </c>
      <c r="EL26">
        <v>16149.7757009345</v>
      </c>
      <c r="EM26">
        <v>2060.7391304347798</v>
      </c>
      <c r="EN26">
        <v>6088.4782608695596</v>
      </c>
      <c r="EO26">
        <v>15354.9130434782</v>
      </c>
      <c r="EP26">
        <v>1958.24545454545</v>
      </c>
      <c r="EQ26">
        <v>3702.53636363636</v>
      </c>
      <c r="ER26">
        <v>19687.190909090899</v>
      </c>
      <c r="ES26">
        <v>4389.6370967741896</v>
      </c>
      <c r="ET26">
        <v>11278.766129032199</v>
      </c>
      <c r="EU26">
        <v>10096.677419354801</v>
      </c>
      <c r="EV26">
        <v>2062.4705882352901</v>
      </c>
      <c r="EW26">
        <v>3981.8529411764698</v>
      </c>
      <c r="EX26">
        <v>16883.1176470588</v>
      </c>
      <c r="EY26">
        <v>2817</v>
      </c>
      <c r="EZ26">
        <v>3292</v>
      </c>
      <c r="FA26">
        <v>13563</v>
      </c>
      <c r="FB26">
        <v>2338.28125</v>
      </c>
      <c r="FC26">
        <v>5797.5</v>
      </c>
      <c r="FD26">
        <v>17699.125</v>
      </c>
      <c r="FE26">
        <v>1549.1818181818101</v>
      </c>
      <c r="FF26">
        <v>3733.1818181818098</v>
      </c>
      <c r="FG26">
        <v>12285.545454545399</v>
      </c>
      <c r="FH26">
        <v>1174.43103448275</v>
      </c>
      <c r="FI26">
        <v>5829.2068965517201</v>
      </c>
      <c r="FJ26">
        <v>18860.396551724101</v>
      </c>
      <c r="FK26">
        <v>1522.73770491803</v>
      </c>
      <c r="FL26">
        <v>4192.8524590163897</v>
      </c>
      <c r="FM26">
        <v>10073.524590163899</v>
      </c>
      <c r="FN26">
        <v>2057.38604651162</v>
      </c>
      <c r="FO26">
        <v>4010.8837209302301</v>
      </c>
      <c r="FP26">
        <v>9899.4139534883707</v>
      </c>
    </row>
    <row r="27" spans="2:172" x14ac:dyDescent="0.2">
      <c r="B27">
        <v>2628.8</v>
      </c>
      <c r="C27">
        <v>6297.7</v>
      </c>
      <c r="D27" s="5">
        <v>25118.400000000001</v>
      </c>
      <c r="E27">
        <v>758.5</v>
      </c>
      <c r="F27">
        <v>3891</v>
      </c>
      <c r="G27" s="5">
        <v>22644.3</v>
      </c>
      <c r="K27">
        <v>1135.5829787233999</v>
      </c>
      <c r="L27">
        <v>4899.8063829787197</v>
      </c>
      <c r="M27">
        <v>14030.3957446808</v>
      </c>
      <c r="N27">
        <v>5171.2611940298502</v>
      </c>
      <c r="O27">
        <v>4191.4402985074603</v>
      </c>
      <c r="P27">
        <v>16811.671641790999</v>
      </c>
      <c r="Q27">
        <v>1742.4</v>
      </c>
      <c r="R27">
        <v>3170.5</v>
      </c>
      <c r="S27" s="5">
        <v>26026.3</v>
      </c>
      <c r="T27">
        <v>3908.5</v>
      </c>
      <c r="U27">
        <v>5074.7</v>
      </c>
      <c r="V27" s="5">
        <v>19810.3</v>
      </c>
      <c r="W27">
        <v>1551.6</v>
      </c>
      <c r="X27">
        <v>4192.8999999999996</v>
      </c>
      <c r="Y27" s="5">
        <v>16059.5</v>
      </c>
      <c r="Z27">
        <v>1258.8</v>
      </c>
      <c r="AA27">
        <v>4433.7</v>
      </c>
      <c r="AB27" s="5">
        <v>16646.8</v>
      </c>
      <c r="AC27">
        <v>1387.4</v>
      </c>
      <c r="AD27">
        <v>4422.2</v>
      </c>
      <c r="AE27" s="5">
        <v>25005.4</v>
      </c>
      <c r="AF27">
        <v>1503</v>
      </c>
      <c r="AG27">
        <v>14985.9</v>
      </c>
      <c r="AH27" s="5">
        <v>27551.3</v>
      </c>
      <c r="AI27">
        <v>2724</v>
      </c>
      <c r="AJ27">
        <v>3563</v>
      </c>
      <c r="AK27">
        <v>17397</v>
      </c>
      <c r="AL27">
        <v>1727.04</v>
      </c>
      <c r="AM27">
        <v>5309.68</v>
      </c>
      <c r="AN27">
        <v>17381.64</v>
      </c>
      <c r="AO27">
        <v>1450</v>
      </c>
      <c r="AP27">
        <v>6026</v>
      </c>
      <c r="AQ27">
        <v>19903</v>
      </c>
      <c r="AR27">
        <v>726.68852459016398</v>
      </c>
      <c r="AS27">
        <v>7204.50819672131</v>
      </c>
      <c r="AT27">
        <v>23252.467213114702</v>
      </c>
      <c r="AU27">
        <v>960.88392857142799</v>
      </c>
      <c r="AV27">
        <v>2118.7678571428501</v>
      </c>
      <c r="AW27">
        <v>14481.098214285699</v>
      </c>
      <c r="AX27">
        <v>1820.68518518518</v>
      </c>
      <c r="AY27">
        <v>3650.2962962962902</v>
      </c>
      <c r="AZ27">
        <v>16778.046296296201</v>
      </c>
      <c r="BA27">
        <v>838.63522012578596</v>
      </c>
      <c r="BB27">
        <v>7469.8993710691802</v>
      </c>
      <c r="BC27">
        <v>20965.408805031399</v>
      </c>
      <c r="BD27">
        <v>1043.3695652173899</v>
      </c>
      <c r="BE27">
        <v>4200.2826086956502</v>
      </c>
      <c r="BF27">
        <v>18140.630434782601</v>
      </c>
      <c r="BG27">
        <v>764.35483870967698</v>
      </c>
      <c r="BH27">
        <v>6366.6774193548299</v>
      </c>
      <c r="BI27">
        <v>20916.096774193498</v>
      </c>
      <c r="BJ27">
        <v>936.02127659574398</v>
      </c>
      <c r="BK27">
        <v>2320.5390070921899</v>
      </c>
      <c r="BL27">
        <v>16723.6808510638</v>
      </c>
      <c r="BP27">
        <v>851.54761904761904</v>
      </c>
      <c r="BQ27">
        <v>3661.6666666666601</v>
      </c>
      <c r="BR27">
        <v>19135.952380952302</v>
      </c>
      <c r="BS27">
        <v>1363.1272727272701</v>
      </c>
      <c r="BT27">
        <v>3227.2909090909002</v>
      </c>
      <c r="BU27">
        <v>8562.4363636363596</v>
      </c>
      <c r="BV27">
        <v>4200.2328042327999</v>
      </c>
      <c r="BW27">
        <v>4782.1375661375596</v>
      </c>
      <c r="BX27">
        <v>23097.5449735449</v>
      </c>
      <c r="BY27">
        <v>3209.0176991150402</v>
      </c>
      <c r="BZ27">
        <v>7051.7610619468996</v>
      </c>
      <c r="CA27">
        <v>29158.106194690201</v>
      </c>
      <c r="CB27">
        <v>2601.4</v>
      </c>
      <c r="CC27">
        <v>5241.8999999999996</v>
      </c>
      <c r="CD27">
        <v>15360.7</v>
      </c>
      <c r="CE27">
        <v>1375.45272206303</v>
      </c>
      <c r="CF27">
        <v>5831.7020057306499</v>
      </c>
      <c r="CG27">
        <v>26930.810888252101</v>
      </c>
      <c r="CH27">
        <v>2219.5934065933998</v>
      </c>
      <c r="CI27">
        <v>6570.9230769230699</v>
      </c>
      <c r="CJ27">
        <v>17343.2307692307</v>
      </c>
      <c r="CK27">
        <v>2540</v>
      </c>
      <c r="CL27">
        <v>5842</v>
      </c>
      <c r="CM27">
        <v>13927</v>
      </c>
      <c r="CN27">
        <v>697.92647058823502</v>
      </c>
      <c r="CO27">
        <v>4298.8676470588198</v>
      </c>
      <c r="CP27">
        <v>16624.338235294101</v>
      </c>
      <c r="CQ27">
        <v>3958.6363636363599</v>
      </c>
      <c r="CR27">
        <v>8414.3636363636306</v>
      </c>
      <c r="CS27">
        <v>22519.8636363636</v>
      </c>
      <c r="CW27">
        <v>2538.0714285714198</v>
      </c>
      <c r="CX27">
        <v>5687.7857142857101</v>
      </c>
      <c r="CY27">
        <v>20059.571428571398</v>
      </c>
      <c r="CZ27">
        <v>1608.0625</v>
      </c>
      <c r="DA27">
        <v>6758.71875</v>
      </c>
      <c r="DB27">
        <v>17924.84375</v>
      </c>
      <c r="DC27">
        <v>1857.7735849056601</v>
      </c>
      <c r="DD27">
        <v>2376.5849056603702</v>
      </c>
      <c r="DE27">
        <v>15445.8867924528</v>
      </c>
      <c r="DF27">
        <v>2048.97802197802</v>
      </c>
      <c r="DG27">
        <v>6197.0659340659304</v>
      </c>
      <c r="DH27">
        <v>12806.285714285699</v>
      </c>
      <c r="DI27">
        <v>2676.4666666666599</v>
      </c>
      <c r="DJ27">
        <v>3681.8222222222198</v>
      </c>
      <c r="DK27">
        <v>15157.855555555499</v>
      </c>
      <c r="DO27">
        <v>2571.5408163265301</v>
      </c>
      <c r="DP27">
        <v>5498.0204081632601</v>
      </c>
      <c r="DQ27">
        <v>21405.693877550999</v>
      </c>
      <c r="DR27">
        <v>2171.1428571428501</v>
      </c>
      <c r="DS27">
        <v>3977.8571428571399</v>
      </c>
      <c r="DT27">
        <v>15261.3214285714</v>
      </c>
      <c r="DU27">
        <v>821.43333333333305</v>
      </c>
      <c r="DV27">
        <v>5413.9333333333298</v>
      </c>
      <c r="DW27">
        <v>17537.599999999999</v>
      </c>
      <c r="DX27">
        <v>2363.7796610169398</v>
      </c>
      <c r="DY27">
        <v>4900.6101694915196</v>
      </c>
      <c r="DZ27">
        <v>25474.2542372881</v>
      </c>
      <c r="EA27">
        <v>1507.8435374149601</v>
      </c>
      <c r="EB27">
        <v>4603.2925170068002</v>
      </c>
      <c r="EC27">
        <v>14978.0476190476</v>
      </c>
      <c r="ED27">
        <v>2758.2727272727202</v>
      </c>
      <c r="EE27">
        <v>8005.7840909090901</v>
      </c>
      <c r="EF27">
        <v>21197.715909090901</v>
      </c>
      <c r="EG27">
        <v>3059.6923076922999</v>
      </c>
      <c r="EH27">
        <v>4432.4615384615299</v>
      </c>
      <c r="EI27">
        <v>25351.827838827801</v>
      </c>
      <c r="EJ27">
        <v>3835.9649122807</v>
      </c>
      <c r="EK27">
        <v>4948.6666666666597</v>
      </c>
      <c r="EL27">
        <v>15591</v>
      </c>
      <c r="EM27">
        <v>1839.83050847457</v>
      </c>
      <c r="EN27">
        <v>5823.7288135593199</v>
      </c>
      <c r="EO27">
        <v>15740.220338982999</v>
      </c>
      <c r="EP27">
        <v>1828.2264150943299</v>
      </c>
      <c r="EQ27">
        <v>4192.3207547169804</v>
      </c>
      <c r="ER27">
        <v>19140.377358490499</v>
      </c>
      <c r="ES27">
        <v>2760.3684210526299</v>
      </c>
      <c r="ET27">
        <v>4262.9122807017502</v>
      </c>
      <c r="EU27">
        <v>8031.6666666666597</v>
      </c>
      <c r="EV27">
        <v>2445.4848484848399</v>
      </c>
      <c r="EW27">
        <v>3674.2727272727202</v>
      </c>
      <c r="EX27">
        <v>11599.606060606</v>
      </c>
      <c r="EY27">
        <v>2699.7027027027002</v>
      </c>
      <c r="EZ27">
        <v>3050.2792792792702</v>
      </c>
      <c r="FA27">
        <v>9995.8648648648596</v>
      </c>
      <c r="FB27">
        <v>2680.8064516129002</v>
      </c>
      <c r="FC27">
        <v>5779.5322580645097</v>
      </c>
      <c r="FD27">
        <v>21491.1612903225</v>
      </c>
      <c r="FE27">
        <v>1469.4090909090901</v>
      </c>
      <c r="FF27">
        <v>3621.3181818181802</v>
      </c>
      <c r="FG27">
        <v>11362.5</v>
      </c>
      <c r="FH27">
        <v>1545.6607142857099</v>
      </c>
      <c r="FI27">
        <v>6983.4642857142799</v>
      </c>
      <c r="FJ27">
        <v>15844.214285714201</v>
      </c>
      <c r="FK27">
        <v>1743.9393939393899</v>
      </c>
      <c r="FL27">
        <v>4511.4393939393904</v>
      </c>
      <c r="FM27">
        <v>11178.8636363636</v>
      </c>
      <c r="FN27">
        <v>1885.41772151898</v>
      </c>
      <c r="FO27">
        <v>3833.3037974683498</v>
      </c>
      <c r="FP27">
        <v>8858.4050632911294</v>
      </c>
    </row>
    <row r="28" spans="2:172" x14ac:dyDescent="0.2">
      <c r="B28">
        <v>1903.3</v>
      </c>
      <c r="C28">
        <v>4743.2</v>
      </c>
      <c r="D28" s="5">
        <v>19048</v>
      </c>
      <c r="E28">
        <v>662</v>
      </c>
      <c r="F28">
        <v>2783</v>
      </c>
      <c r="G28" s="5">
        <v>19823</v>
      </c>
      <c r="K28">
        <v>1010.25</v>
      </c>
      <c r="L28">
        <v>4588.75</v>
      </c>
      <c r="M28">
        <v>13425.75</v>
      </c>
      <c r="N28">
        <v>5385.4375</v>
      </c>
      <c r="O28">
        <v>4737.7734375</v>
      </c>
      <c r="P28">
        <v>16957.3125</v>
      </c>
      <c r="Q28">
        <v>1705.7</v>
      </c>
      <c r="R28">
        <v>3026.1</v>
      </c>
      <c r="S28" s="5">
        <v>23674</v>
      </c>
      <c r="T28">
        <v>3180.1</v>
      </c>
      <c r="U28">
        <v>4497.8999999999996</v>
      </c>
      <c r="V28" s="5">
        <v>19302</v>
      </c>
      <c r="W28">
        <v>2142.1999999999998</v>
      </c>
      <c r="X28">
        <v>5742.4</v>
      </c>
      <c r="Y28" s="5">
        <v>19131.099999999999</v>
      </c>
      <c r="Z28">
        <v>1127.5</v>
      </c>
      <c r="AA28">
        <v>4398.1000000000004</v>
      </c>
      <c r="AB28" s="5">
        <v>21650.2</v>
      </c>
      <c r="AC28">
        <v>1422.5</v>
      </c>
      <c r="AD28">
        <v>4564.8</v>
      </c>
      <c r="AE28" s="5">
        <v>24576.6</v>
      </c>
      <c r="AF28">
        <v>895.6</v>
      </c>
      <c r="AG28">
        <v>11587.2</v>
      </c>
      <c r="AH28" s="5">
        <v>25504.3</v>
      </c>
      <c r="AI28">
        <v>2708</v>
      </c>
      <c r="AJ28">
        <v>2854</v>
      </c>
      <c r="AK28">
        <v>17654</v>
      </c>
      <c r="AL28">
        <v>2819.2010869565202</v>
      </c>
      <c r="AM28">
        <v>9172.1739130434707</v>
      </c>
      <c r="AN28">
        <v>22656.005434782601</v>
      </c>
      <c r="AO28">
        <v>1491.35576923076</v>
      </c>
      <c r="AP28">
        <v>5613.29258241758</v>
      </c>
      <c r="AQ28">
        <v>19631.1167582417</v>
      </c>
      <c r="AR28">
        <v>658.63247863247796</v>
      </c>
      <c r="AS28">
        <v>6822.0769230769201</v>
      </c>
      <c r="AT28">
        <v>21361.7606837606</v>
      </c>
      <c r="AU28">
        <v>2062.5769230769201</v>
      </c>
      <c r="AV28">
        <v>3263.4423076922999</v>
      </c>
      <c r="AW28">
        <v>22533.144230769201</v>
      </c>
      <c r="AX28">
        <v>2127.4485981308399</v>
      </c>
      <c r="AY28">
        <v>4377.1869158878499</v>
      </c>
      <c r="AZ28">
        <v>22245.588785046701</v>
      </c>
      <c r="BA28">
        <v>784.25949367088594</v>
      </c>
      <c r="BB28">
        <v>6686.5632911392404</v>
      </c>
      <c r="BC28">
        <v>19670.050632911301</v>
      </c>
      <c r="BD28">
        <v>698.95</v>
      </c>
      <c r="BE28">
        <v>2995.3</v>
      </c>
      <c r="BF28">
        <v>16844.474999999999</v>
      </c>
      <c r="BG28">
        <v>1009.06666666666</v>
      </c>
      <c r="BH28">
        <v>6765.4333333333298</v>
      </c>
      <c r="BI28">
        <v>15106.0666666666</v>
      </c>
      <c r="BJ28">
        <v>1069.4105960264901</v>
      </c>
      <c r="BK28">
        <v>3155.88079470198</v>
      </c>
      <c r="BL28">
        <v>13570.7218543046</v>
      </c>
      <c r="BP28">
        <v>654.24561403508699</v>
      </c>
      <c r="BQ28">
        <v>2678.5263157894701</v>
      </c>
      <c r="BR28">
        <v>18301.1578947368</v>
      </c>
      <c r="BS28">
        <v>2163.5409836065501</v>
      </c>
      <c r="BT28">
        <v>5604.7459016393404</v>
      </c>
      <c r="BU28">
        <v>12926.360655737701</v>
      </c>
      <c r="BV28">
        <v>4231.6333333333296</v>
      </c>
      <c r="BW28">
        <v>4823.0333333333301</v>
      </c>
      <c r="BX28">
        <v>18993.855555555499</v>
      </c>
      <c r="BY28">
        <v>2336.5727272727199</v>
      </c>
      <c r="BZ28">
        <v>4491.01818181818</v>
      </c>
      <c r="CA28">
        <v>21419.445454545399</v>
      </c>
      <c r="CB28">
        <v>3505.3333333333298</v>
      </c>
      <c r="CC28">
        <v>4875.1666666666597</v>
      </c>
      <c r="CD28">
        <v>12232.833333333299</v>
      </c>
      <c r="CE28">
        <v>1765.5128205128201</v>
      </c>
      <c r="CF28">
        <v>6571.3162393162302</v>
      </c>
      <c r="CG28">
        <v>29488.452991452901</v>
      </c>
      <c r="CH28">
        <v>2086.1300813008102</v>
      </c>
      <c r="CI28">
        <v>6440.0813008129999</v>
      </c>
      <c r="CJ28">
        <v>16559.756097560901</v>
      </c>
      <c r="CK28">
        <v>2469</v>
      </c>
      <c r="CL28">
        <v>6361</v>
      </c>
      <c r="CM28">
        <v>14591</v>
      </c>
      <c r="CN28">
        <v>831.45454545454504</v>
      </c>
      <c r="CO28">
        <v>4018.7121212121201</v>
      </c>
      <c r="CP28">
        <v>15866.2424242424</v>
      </c>
      <c r="CQ28">
        <v>4253.6000000000004</v>
      </c>
      <c r="CR28">
        <v>8241</v>
      </c>
      <c r="CS28">
        <v>24639.4</v>
      </c>
      <c r="CW28">
        <v>2814.52173913043</v>
      </c>
      <c r="CX28">
        <v>5772.3043478260797</v>
      </c>
      <c r="CY28">
        <v>19055.869565217301</v>
      </c>
      <c r="CZ28">
        <v>2183.7804878048701</v>
      </c>
      <c r="DA28">
        <v>7674.8780487804797</v>
      </c>
      <c r="DB28">
        <v>16970.609756097499</v>
      </c>
      <c r="DC28">
        <v>2408.1372549019602</v>
      </c>
      <c r="DD28">
        <v>2801.8823529411702</v>
      </c>
      <c r="DE28">
        <v>14995.607843137201</v>
      </c>
      <c r="DF28">
        <v>2496.4741935483798</v>
      </c>
      <c r="DG28">
        <v>6989.9419354838701</v>
      </c>
      <c r="DH28">
        <v>15712.1225806451</v>
      </c>
      <c r="DI28">
        <v>3038.6136363636301</v>
      </c>
      <c r="DJ28">
        <v>3893.70454545454</v>
      </c>
      <c r="DK28">
        <v>18084.8295454545</v>
      </c>
      <c r="DO28">
        <v>3266.4639175257698</v>
      </c>
      <c r="DP28">
        <v>6135.1030927835</v>
      </c>
      <c r="DQ28">
        <v>23620.494845360801</v>
      </c>
      <c r="DR28">
        <v>2344.8518518518499</v>
      </c>
      <c r="DS28">
        <v>5037.1481481481396</v>
      </c>
      <c r="DT28">
        <v>16652.777777777701</v>
      </c>
      <c r="DU28">
        <v>822.3</v>
      </c>
      <c r="DV28">
        <v>6481.9</v>
      </c>
      <c r="DW28">
        <v>19944.2</v>
      </c>
      <c r="DX28">
        <v>2776.5</v>
      </c>
      <c r="DY28">
        <v>5232.3392857142799</v>
      </c>
      <c r="DZ28">
        <v>22771.6428571428</v>
      </c>
      <c r="EA28">
        <v>1325.13953488372</v>
      </c>
      <c r="EB28">
        <v>3995.44186046511</v>
      </c>
      <c r="EC28">
        <v>17042.395348837199</v>
      </c>
      <c r="ED28">
        <v>1869.6666666666599</v>
      </c>
      <c r="EE28">
        <v>5108.5277777777701</v>
      </c>
      <c r="EF28">
        <v>17265.611111111099</v>
      </c>
      <c r="EG28">
        <v>2598.2452830188599</v>
      </c>
      <c r="EH28">
        <v>4305.5754716981101</v>
      </c>
      <c r="EI28">
        <v>22780.6132075471</v>
      </c>
      <c r="EJ28">
        <v>2654</v>
      </c>
      <c r="EK28">
        <v>3558</v>
      </c>
      <c r="EL28">
        <v>16308</v>
      </c>
      <c r="EM28">
        <v>1390.94545454545</v>
      </c>
      <c r="EN28">
        <v>3474.52727272727</v>
      </c>
      <c r="EO28">
        <v>12022.8</v>
      </c>
      <c r="EP28">
        <v>1829.19512195121</v>
      </c>
      <c r="EQ28">
        <v>3495.3414634146302</v>
      </c>
      <c r="ER28">
        <v>18622.243902439001</v>
      </c>
      <c r="ES28">
        <v>2410.77064220183</v>
      </c>
      <c r="ET28">
        <v>4364.7247706422004</v>
      </c>
      <c r="EU28">
        <v>7754.2201834862299</v>
      </c>
      <c r="EV28">
        <v>1756.1</v>
      </c>
      <c r="EW28">
        <v>3879.9</v>
      </c>
      <c r="EX28">
        <v>12858.7</v>
      </c>
      <c r="EY28">
        <v>2501.3644067796599</v>
      </c>
      <c r="EZ28">
        <v>3437.1652542372799</v>
      </c>
      <c r="FA28">
        <v>13799.3389830508</v>
      </c>
      <c r="FB28">
        <v>2589.0655737704901</v>
      </c>
      <c r="FC28">
        <v>5475.0983606557302</v>
      </c>
      <c r="FD28">
        <v>20223.016393442598</v>
      </c>
      <c r="FE28">
        <v>1435</v>
      </c>
      <c r="FF28">
        <v>3229</v>
      </c>
      <c r="FG28">
        <v>10999</v>
      </c>
      <c r="FH28">
        <v>1229.8</v>
      </c>
      <c r="FI28">
        <v>4937.94545454545</v>
      </c>
      <c r="FJ28">
        <v>15468.4545454545</v>
      </c>
      <c r="FK28">
        <v>1442.1914893617</v>
      </c>
      <c r="FL28">
        <v>3308.2340425531902</v>
      </c>
      <c r="FM28">
        <v>6509.6170212765901</v>
      </c>
      <c r="FN28">
        <v>1912.5970149253701</v>
      </c>
      <c r="FO28">
        <v>4219.4776119402904</v>
      </c>
      <c r="FP28">
        <v>10372.343283582</v>
      </c>
    </row>
    <row r="29" spans="2:172" x14ac:dyDescent="0.2">
      <c r="B29">
        <v>2286.3000000000002</v>
      </c>
      <c r="C29">
        <v>5267.8</v>
      </c>
      <c r="D29" s="5">
        <v>21437.5</v>
      </c>
      <c r="E29">
        <v>1104</v>
      </c>
      <c r="F29">
        <v>5345.2</v>
      </c>
      <c r="G29" s="5">
        <v>25205.200000000001</v>
      </c>
      <c r="K29">
        <v>996</v>
      </c>
      <c r="L29">
        <v>4313.5</v>
      </c>
      <c r="M29">
        <v>13396.5</v>
      </c>
      <c r="N29">
        <v>6539.6074766355096</v>
      </c>
      <c r="O29">
        <v>5125.4672897196197</v>
      </c>
      <c r="P29">
        <v>17586.532710280298</v>
      </c>
      <c r="Q29">
        <v>1915.6</v>
      </c>
      <c r="R29">
        <v>3067.9</v>
      </c>
      <c r="S29" s="5">
        <v>20590.7</v>
      </c>
      <c r="T29">
        <v>4170.8</v>
      </c>
      <c r="U29">
        <v>4750.8999999999996</v>
      </c>
      <c r="V29" s="5">
        <v>20067.3</v>
      </c>
      <c r="W29">
        <v>1444.5</v>
      </c>
      <c r="X29">
        <v>4420.3999999999996</v>
      </c>
      <c r="Y29" s="5">
        <v>14986.5</v>
      </c>
      <c r="Z29">
        <v>1425.7</v>
      </c>
      <c r="AA29">
        <v>5002.5</v>
      </c>
      <c r="AB29" s="5">
        <v>23083.7</v>
      </c>
      <c r="AC29">
        <v>1786</v>
      </c>
      <c r="AD29">
        <v>4718.8</v>
      </c>
      <c r="AE29" s="5">
        <v>22391.7</v>
      </c>
      <c r="AF29">
        <v>997.5</v>
      </c>
      <c r="AG29">
        <v>12183.8</v>
      </c>
      <c r="AH29" s="5">
        <v>25672.400000000001</v>
      </c>
      <c r="AI29">
        <v>2681</v>
      </c>
      <c r="AJ29">
        <v>3412</v>
      </c>
      <c r="AK29">
        <v>19019</v>
      </c>
      <c r="AL29">
        <v>1936.8983050847401</v>
      </c>
      <c r="AM29">
        <v>7265.7118644067796</v>
      </c>
      <c r="AN29">
        <v>24489.372881355899</v>
      </c>
      <c r="AO29">
        <v>1117.52307692307</v>
      </c>
      <c r="AP29">
        <v>4421.6461538461499</v>
      </c>
      <c r="AQ29">
        <v>14742.323076922999</v>
      </c>
      <c r="AR29">
        <v>659.62831858407003</v>
      </c>
      <c r="AS29">
        <v>7563.9823008849498</v>
      </c>
      <c r="AT29">
        <v>18102.194690265402</v>
      </c>
      <c r="AU29">
        <v>2123.1568627450902</v>
      </c>
      <c r="AV29">
        <v>2662.8529411764698</v>
      </c>
      <c r="AW29">
        <v>20532.313725490101</v>
      </c>
      <c r="AX29">
        <v>1740.40594059405</v>
      </c>
      <c r="AY29">
        <v>4272.7524752475201</v>
      </c>
      <c r="AZ29">
        <v>21678.118811881101</v>
      </c>
      <c r="BA29">
        <v>825.22292993630504</v>
      </c>
      <c r="BB29">
        <v>7589.1337579617802</v>
      </c>
      <c r="BC29">
        <v>22110.248407643299</v>
      </c>
      <c r="BD29">
        <v>991.70370370370301</v>
      </c>
      <c r="BE29">
        <v>4215</v>
      </c>
      <c r="BF29">
        <v>18240</v>
      </c>
      <c r="BG29">
        <v>812.27586206896501</v>
      </c>
      <c r="BH29">
        <v>7222.7241379310299</v>
      </c>
      <c r="BI29">
        <v>21168.344827586199</v>
      </c>
      <c r="BJ29">
        <v>1416.13725490196</v>
      </c>
      <c r="BK29">
        <v>3608</v>
      </c>
      <c r="BL29">
        <v>19126.537815126001</v>
      </c>
      <c r="BP29">
        <v>1154.6144578313199</v>
      </c>
      <c r="BQ29">
        <v>4353.8313253012002</v>
      </c>
      <c r="BR29">
        <v>23514.8192771084</v>
      </c>
      <c r="BS29">
        <v>1665.46</v>
      </c>
      <c r="BT29">
        <v>4258.92</v>
      </c>
      <c r="BU29">
        <v>10204.64</v>
      </c>
      <c r="BV29">
        <v>3808.6690647482001</v>
      </c>
      <c r="BW29">
        <v>4878.4172661870498</v>
      </c>
      <c r="BX29">
        <v>22369.748201438801</v>
      </c>
      <c r="BY29">
        <v>2999.9814814814799</v>
      </c>
      <c r="BZ29">
        <v>6360.3240740740703</v>
      </c>
      <c r="CA29">
        <v>28906.101851851799</v>
      </c>
      <c r="CE29">
        <v>1368.5869565217299</v>
      </c>
      <c r="CF29">
        <v>5857.3369565217299</v>
      </c>
      <c r="CG29">
        <v>27643.847826086901</v>
      </c>
      <c r="CH29">
        <v>2026.4666666666601</v>
      </c>
      <c r="CI29">
        <v>6562.6962962962898</v>
      </c>
      <c r="CJ29">
        <v>13037.4444444444</v>
      </c>
      <c r="CK29">
        <v>2541</v>
      </c>
      <c r="CL29">
        <v>5868</v>
      </c>
      <c r="CM29">
        <v>13802</v>
      </c>
      <c r="CN29">
        <v>788.49180327868805</v>
      </c>
      <c r="CO29">
        <v>5589.6393442622903</v>
      </c>
      <c r="CP29">
        <v>16657.573770491799</v>
      </c>
      <c r="CQ29">
        <v>3862.3333333333298</v>
      </c>
      <c r="CR29">
        <v>7349.4444444444398</v>
      </c>
      <c r="CS29">
        <v>24151.111111111099</v>
      </c>
      <c r="CW29">
        <v>2298.5</v>
      </c>
      <c r="CX29">
        <v>4620.5909090908999</v>
      </c>
      <c r="CY29">
        <v>20869.772727272699</v>
      </c>
      <c r="CZ29">
        <v>1600</v>
      </c>
      <c r="DA29">
        <v>6210</v>
      </c>
      <c r="DB29">
        <v>19526</v>
      </c>
      <c r="DC29">
        <v>2475.4635416666601</v>
      </c>
      <c r="DD29">
        <v>2923.53125</v>
      </c>
      <c r="DE29">
        <v>12437.807291666601</v>
      </c>
      <c r="DF29">
        <v>2479.5391923990501</v>
      </c>
      <c r="DG29">
        <v>6759.1923990498799</v>
      </c>
      <c r="DH29">
        <v>16234.1686460807</v>
      </c>
      <c r="DI29">
        <v>3496.91860465116</v>
      </c>
      <c r="DJ29">
        <v>4687.1395348837204</v>
      </c>
      <c r="DK29">
        <v>15625.2674418604</v>
      </c>
      <c r="DO29">
        <v>2080.4105263157799</v>
      </c>
      <c r="DP29">
        <v>3847.95789473684</v>
      </c>
      <c r="DQ29">
        <v>17860.9789473684</v>
      </c>
      <c r="DR29">
        <v>2070.75</v>
      </c>
      <c r="DS29">
        <v>4571.2</v>
      </c>
      <c r="DT29">
        <v>15390.25</v>
      </c>
      <c r="DU29">
        <v>799.35714285714198</v>
      </c>
      <c r="DV29">
        <v>6359.2857142857101</v>
      </c>
      <c r="DW29">
        <v>20688.285714285699</v>
      </c>
      <c r="DX29">
        <v>2535.2884615384601</v>
      </c>
      <c r="DY29">
        <v>5449.5769230769201</v>
      </c>
      <c r="DZ29">
        <v>17645.6538461538</v>
      </c>
      <c r="EA29">
        <v>1681.5057471264299</v>
      </c>
      <c r="EB29">
        <v>4043.8390804597698</v>
      </c>
      <c r="EC29">
        <v>14714.195402298799</v>
      </c>
      <c r="ED29">
        <v>2644</v>
      </c>
      <c r="EE29">
        <v>6022</v>
      </c>
      <c r="EF29">
        <v>17235</v>
      </c>
      <c r="EG29">
        <v>3236.3605769230699</v>
      </c>
      <c r="EH29">
        <v>4664.6634615384601</v>
      </c>
      <c r="EI29">
        <v>24866.4663461538</v>
      </c>
      <c r="EJ29">
        <v>3346.6666666666601</v>
      </c>
      <c r="EK29">
        <v>4683.3114754098297</v>
      </c>
      <c r="EL29">
        <v>20063.393442622899</v>
      </c>
      <c r="EM29">
        <v>1955.80701754385</v>
      </c>
      <c r="EN29">
        <v>6086.8070175438597</v>
      </c>
      <c r="EO29">
        <v>15754.596491228</v>
      </c>
      <c r="EP29">
        <v>1833.77272727272</v>
      </c>
      <c r="EQ29">
        <v>4254.5909090908999</v>
      </c>
      <c r="ER29">
        <v>16288.590909090901</v>
      </c>
      <c r="ES29">
        <v>2952.9047619047601</v>
      </c>
      <c r="ET29">
        <v>5234.3999999999996</v>
      </c>
      <c r="EU29">
        <v>8527.8857142857105</v>
      </c>
      <c r="EV29">
        <v>1808.3928571428501</v>
      </c>
      <c r="EW29">
        <v>4530.2857142857101</v>
      </c>
      <c r="EX29">
        <v>17480.714285714199</v>
      </c>
      <c r="EY29">
        <v>2663</v>
      </c>
      <c r="EZ29">
        <v>3654</v>
      </c>
      <c r="FA29">
        <v>13600</v>
      </c>
      <c r="FB29">
        <v>2818.0754716981101</v>
      </c>
      <c r="FC29">
        <v>5491</v>
      </c>
      <c r="FD29">
        <v>20853.075471698099</v>
      </c>
      <c r="FE29">
        <v>2186.5526315789398</v>
      </c>
      <c r="FF29">
        <v>6472.6315789473601</v>
      </c>
      <c r="FG29">
        <v>12850.2368421052</v>
      </c>
      <c r="FH29">
        <v>1607.24074074074</v>
      </c>
      <c r="FI29">
        <v>4686.7962962962902</v>
      </c>
      <c r="FJ29">
        <v>12597.3888888888</v>
      </c>
      <c r="FK29">
        <v>2085.2666666666601</v>
      </c>
      <c r="FL29">
        <v>5654.4166666666597</v>
      </c>
      <c r="FM29">
        <v>10870.9083333333</v>
      </c>
      <c r="FN29">
        <v>1887.61643835616</v>
      </c>
      <c r="FO29">
        <v>4217.9726027397201</v>
      </c>
      <c r="FP29">
        <v>9669.2191780821904</v>
      </c>
    </row>
    <row r="30" spans="2:172" x14ac:dyDescent="0.2">
      <c r="B30">
        <v>2016.7</v>
      </c>
      <c r="C30">
        <v>5244.8</v>
      </c>
      <c r="D30" s="5">
        <v>22170</v>
      </c>
      <c r="E30">
        <v>722.3</v>
      </c>
      <c r="F30">
        <v>3086.1</v>
      </c>
      <c r="G30" s="5">
        <v>21145.200000000001</v>
      </c>
      <c r="K30">
        <v>1039</v>
      </c>
      <c r="L30">
        <v>4691</v>
      </c>
      <c r="M30">
        <v>13553</v>
      </c>
      <c r="N30">
        <v>5719.6326530612196</v>
      </c>
      <c r="O30">
        <v>5405.9795918367299</v>
      </c>
      <c r="P30">
        <v>18011.591836734598</v>
      </c>
      <c r="Q30">
        <v>2159.4</v>
      </c>
      <c r="R30">
        <v>3327.1</v>
      </c>
      <c r="S30" s="5">
        <v>25415.599999999999</v>
      </c>
      <c r="T30">
        <v>3199.1</v>
      </c>
      <c r="U30">
        <v>4066</v>
      </c>
      <c r="V30" s="5">
        <v>19787.400000000001</v>
      </c>
      <c r="W30">
        <v>1863.6</v>
      </c>
      <c r="X30">
        <v>5952.7</v>
      </c>
      <c r="Y30" s="5">
        <v>20755.7</v>
      </c>
      <c r="Z30">
        <v>1558.1</v>
      </c>
      <c r="AA30">
        <v>5036.5</v>
      </c>
      <c r="AB30" s="5">
        <v>19470.5</v>
      </c>
      <c r="AC30">
        <v>1807.3</v>
      </c>
      <c r="AD30">
        <v>4700.8</v>
      </c>
      <c r="AE30" s="5">
        <v>21645</v>
      </c>
      <c r="AF30">
        <v>1382</v>
      </c>
      <c r="AG30">
        <v>13788</v>
      </c>
      <c r="AH30" s="5">
        <v>28019</v>
      </c>
      <c r="AI30">
        <v>2788.2</v>
      </c>
      <c r="AJ30">
        <v>2944.28666666666</v>
      </c>
      <c r="AK30">
        <v>19730.806666666602</v>
      </c>
      <c r="AL30">
        <v>3043.8741721854299</v>
      </c>
      <c r="AM30">
        <v>8850.3245033112507</v>
      </c>
      <c r="AN30">
        <v>20838.132450331101</v>
      </c>
      <c r="AO30">
        <v>1073</v>
      </c>
      <c r="AP30">
        <v>4681</v>
      </c>
      <c r="AQ30">
        <v>19921</v>
      </c>
      <c r="AR30">
        <v>1031.1509433962201</v>
      </c>
      <c r="AS30">
        <v>11680.575471698099</v>
      </c>
      <c r="AT30">
        <v>28218</v>
      </c>
      <c r="AU30">
        <v>1618.86</v>
      </c>
      <c r="AV30">
        <v>3170.35</v>
      </c>
      <c r="AW30">
        <v>21267.34</v>
      </c>
      <c r="AX30">
        <v>1606.1041666666599</v>
      </c>
      <c r="AY30">
        <v>4023.0416666666601</v>
      </c>
      <c r="AZ30">
        <v>21064.416666666599</v>
      </c>
      <c r="BA30">
        <v>1215.59459459459</v>
      </c>
      <c r="BB30">
        <v>10849.527027026999</v>
      </c>
      <c r="BC30">
        <v>23240.141891891799</v>
      </c>
      <c r="BD30">
        <v>716.73913043478206</v>
      </c>
      <c r="BE30">
        <v>3284.1739130434698</v>
      </c>
      <c r="BF30">
        <v>18283.304347826001</v>
      </c>
      <c r="BG30">
        <v>897.10714285714198</v>
      </c>
      <c r="BH30">
        <v>8310.8571428571395</v>
      </c>
      <c r="BI30">
        <v>22281.357142857101</v>
      </c>
      <c r="BJ30">
        <v>882.46590909090901</v>
      </c>
      <c r="BK30">
        <v>2318.2727272727202</v>
      </c>
      <c r="BL30">
        <v>16303.772727272701</v>
      </c>
      <c r="BP30">
        <v>818.67592592592598</v>
      </c>
      <c r="BQ30">
        <v>3172.2222222222199</v>
      </c>
      <c r="BR30">
        <v>19095.120370370299</v>
      </c>
      <c r="BS30">
        <v>1452.8636363636299</v>
      </c>
      <c r="BT30">
        <v>2582.9090909090901</v>
      </c>
      <c r="BU30">
        <v>10175.8636363636</v>
      </c>
      <c r="BY30">
        <v>3195.9473684210502</v>
      </c>
      <c r="BZ30">
        <v>6212.2</v>
      </c>
      <c r="CA30">
        <v>30251.484210526301</v>
      </c>
      <c r="CE30">
        <v>1473.6625514403199</v>
      </c>
      <c r="CF30">
        <v>6421.3497942386803</v>
      </c>
      <c r="CG30">
        <v>29441.609053497901</v>
      </c>
      <c r="CH30">
        <v>2214.8789808917199</v>
      </c>
      <c r="CI30">
        <v>7036.29299363057</v>
      </c>
      <c r="CJ30">
        <v>13928.4968152866</v>
      </c>
      <c r="CK30">
        <v>2567.2941176470499</v>
      </c>
      <c r="CL30">
        <v>6070.5882352941098</v>
      </c>
      <c r="CM30">
        <v>13299.470588235199</v>
      </c>
      <c r="CN30">
        <v>758.75</v>
      </c>
      <c r="CO30">
        <v>4568.6923076923003</v>
      </c>
      <c r="CP30">
        <v>17638.961538461499</v>
      </c>
      <c r="CQ30">
        <v>3818.375</v>
      </c>
      <c r="CR30">
        <v>8081.875</v>
      </c>
      <c r="CS30">
        <v>23034.25</v>
      </c>
      <c r="CW30">
        <v>2199.75</v>
      </c>
      <c r="CX30">
        <v>4420.25</v>
      </c>
      <c r="CY30">
        <v>15079.85</v>
      </c>
      <c r="CZ30">
        <v>1648.7333333333299</v>
      </c>
      <c r="DA30">
        <v>6742.1166666666604</v>
      </c>
      <c r="DB30">
        <v>19694.75</v>
      </c>
      <c r="DC30">
        <v>2327.3333333333298</v>
      </c>
      <c r="DD30">
        <v>2648</v>
      </c>
      <c r="DE30">
        <v>10475</v>
      </c>
      <c r="DF30">
        <v>1569.8793103448199</v>
      </c>
      <c r="DG30">
        <v>4896.3275862068904</v>
      </c>
      <c r="DH30">
        <v>11491.344827586199</v>
      </c>
      <c r="DI30">
        <v>2592.3837209302301</v>
      </c>
      <c r="DJ30">
        <v>3983.1279069767402</v>
      </c>
      <c r="DK30">
        <v>16474.093023255798</v>
      </c>
      <c r="DO30">
        <v>2401.9462365591398</v>
      </c>
      <c r="DP30">
        <v>5084.9462365591398</v>
      </c>
      <c r="DQ30">
        <v>22632.870967741899</v>
      </c>
      <c r="DR30">
        <v>2267.0625</v>
      </c>
      <c r="DS30">
        <v>4047.5625</v>
      </c>
      <c r="DT30">
        <v>12433.8125</v>
      </c>
      <c r="DU30">
        <v>827.55555555555497</v>
      </c>
      <c r="DV30">
        <v>6583.1111111111104</v>
      </c>
      <c r="DW30">
        <v>21203.111111111099</v>
      </c>
      <c r="DX30">
        <v>2408.1568627450902</v>
      </c>
      <c r="DY30">
        <v>6071.8431372549003</v>
      </c>
      <c r="DZ30">
        <v>27155.2156862745</v>
      </c>
      <c r="EA30">
        <v>1623.82113821138</v>
      </c>
      <c r="EB30">
        <v>3977.9918699186901</v>
      </c>
      <c r="EC30">
        <v>14647.1219512195</v>
      </c>
      <c r="ED30">
        <v>2650.5</v>
      </c>
      <c r="EE30">
        <v>6146</v>
      </c>
      <c r="EF30">
        <v>18081.5</v>
      </c>
      <c r="EG30">
        <v>2390.4492753623099</v>
      </c>
      <c r="EH30">
        <v>3652.3333333333298</v>
      </c>
      <c r="EI30">
        <v>18107.9275362318</v>
      </c>
      <c r="EJ30">
        <v>2976.8955223880598</v>
      </c>
      <c r="EK30">
        <v>3784.6268656716402</v>
      </c>
      <c r="EL30">
        <v>12416.223880596999</v>
      </c>
      <c r="EM30">
        <v>1783.56756756756</v>
      </c>
      <c r="EN30">
        <v>5633.6621621621598</v>
      </c>
      <c r="EO30">
        <v>12137.0945945945</v>
      </c>
      <c r="EP30">
        <v>2041.55263157894</v>
      </c>
      <c r="EQ30">
        <v>4428.4210526315701</v>
      </c>
      <c r="ER30">
        <v>16912.789473684199</v>
      </c>
      <c r="ES30">
        <v>2864.8155339805799</v>
      </c>
      <c r="ET30">
        <v>6409.2233009708698</v>
      </c>
      <c r="EU30">
        <v>7633.6407766990196</v>
      </c>
      <c r="EV30">
        <v>1757.4193548387</v>
      </c>
      <c r="EW30">
        <v>3717.4838709677401</v>
      </c>
      <c r="EX30">
        <v>14269.9354838709</v>
      </c>
      <c r="EY30">
        <v>2821.81355932203</v>
      </c>
      <c r="EZ30">
        <v>3450.4067796610102</v>
      </c>
      <c r="FA30">
        <v>11885.3389830508</v>
      </c>
      <c r="FB30">
        <v>2670.1698113207499</v>
      </c>
      <c r="FC30">
        <v>5352.3396226415098</v>
      </c>
      <c r="FD30">
        <v>14774.660377358399</v>
      </c>
      <c r="FE30">
        <v>1599.6666666666599</v>
      </c>
      <c r="FF30">
        <v>3929.6666666666601</v>
      </c>
      <c r="FG30">
        <v>11716.0666666666</v>
      </c>
      <c r="FH30">
        <v>1054.2553191489301</v>
      </c>
      <c r="FI30">
        <v>4422.0212765957403</v>
      </c>
      <c r="FJ30">
        <v>17288.4255319148</v>
      </c>
      <c r="FK30">
        <v>1353.6162790697599</v>
      </c>
      <c r="FL30">
        <v>3531.41860465116</v>
      </c>
      <c r="FM30">
        <v>9122.8023255813896</v>
      </c>
      <c r="FN30">
        <v>1714.2811594202899</v>
      </c>
      <c r="FO30">
        <v>3911.6144927536202</v>
      </c>
      <c r="FP30">
        <v>8252.1188405797093</v>
      </c>
    </row>
    <row r="31" spans="2:172" x14ac:dyDescent="0.2">
      <c r="B31">
        <v>1768.4</v>
      </c>
      <c r="C31">
        <v>4404.6000000000004</v>
      </c>
      <c r="D31" s="5">
        <v>19047.7</v>
      </c>
      <c r="E31">
        <v>640.4</v>
      </c>
      <c r="F31">
        <v>3355.7</v>
      </c>
      <c r="G31" s="5">
        <v>19580.8</v>
      </c>
      <c r="K31">
        <v>1044</v>
      </c>
      <c r="L31">
        <v>4446</v>
      </c>
      <c r="M31">
        <v>13288</v>
      </c>
      <c r="N31">
        <v>5652.6265060240903</v>
      </c>
      <c r="O31">
        <v>4830.1807228915604</v>
      </c>
      <c r="P31">
        <v>17986.180722891499</v>
      </c>
      <c r="Q31">
        <v>2130.6</v>
      </c>
      <c r="R31">
        <v>3837</v>
      </c>
      <c r="S31" s="5">
        <v>26340.6</v>
      </c>
      <c r="T31">
        <v>3617.2</v>
      </c>
      <c r="U31">
        <v>4308.8999999999996</v>
      </c>
      <c r="V31" s="5">
        <v>21364</v>
      </c>
      <c r="W31">
        <v>1575.9</v>
      </c>
      <c r="X31">
        <v>4808.2</v>
      </c>
      <c r="Y31" s="5">
        <v>17655.8</v>
      </c>
      <c r="Z31">
        <v>968.1</v>
      </c>
      <c r="AA31">
        <v>3395.2</v>
      </c>
      <c r="AB31" s="5">
        <v>17203.400000000001</v>
      </c>
      <c r="AC31">
        <v>1502.5</v>
      </c>
      <c r="AD31">
        <v>4320.7</v>
      </c>
      <c r="AE31" s="5">
        <v>22417.7</v>
      </c>
      <c r="AF31">
        <v>1057.9000000000001</v>
      </c>
      <c r="AG31">
        <v>10209.9</v>
      </c>
      <c r="AH31" s="5">
        <v>21848.3</v>
      </c>
      <c r="AI31">
        <v>4085.5170940170901</v>
      </c>
      <c r="AJ31">
        <v>4511.0341880341803</v>
      </c>
      <c r="AK31">
        <v>24484.213675213599</v>
      </c>
      <c r="AL31">
        <v>1834.08510638297</v>
      </c>
      <c r="AM31">
        <v>6252.55319148936</v>
      </c>
      <c r="AN31">
        <v>25694.829787234001</v>
      </c>
      <c r="AO31">
        <v>1158.2909090909</v>
      </c>
      <c r="AP31">
        <v>4957.6909090909003</v>
      </c>
      <c r="AQ31">
        <v>20754.7818181818</v>
      </c>
      <c r="AR31">
        <v>629.13541666666595</v>
      </c>
      <c r="AS31">
        <v>6227</v>
      </c>
      <c r="AT31">
        <v>21510.8125</v>
      </c>
      <c r="AU31">
        <v>1416.1818181818101</v>
      </c>
      <c r="AV31">
        <v>2523.2121212121201</v>
      </c>
      <c r="AW31">
        <v>16274.989898989899</v>
      </c>
      <c r="AX31">
        <v>1809.25</v>
      </c>
      <c r="AY31">
        <v>4595.1923076923003</v>
      </c>
      <c r="AZ31">
        <v>24282.461538461499</v>
      </c>
      <c r="BA31">
        <v>829.85314685314597</v>
      </c>
      <c r="BB31">
        <v>8433.11188811188</v>
      </c>
      <c r="BC31">
        <v>13202.944055944001</v>
      </c>
      <c r="BD31">
        <v>798.7</v>
      </c>
      <c r="BE31">
        <v>3704.75</v>
      </c>
      <c r="BF31">
        <v>17835.25</v>
      </c>
      <c r="BG31">
        <v>791.69230769230705</v>
      </c>
      <c r="BH31">
        <v>6460.8846153846098</v>
      </c>
      <c r="BI31">
        <v>18997.307692307601</v>
      </c>
      <c r="BJ31">
        <v>1077.7392996108899</v>
      </c>
      <c r="BK31">
        <v>2552.9066147859899</v>
      </c>
      <c r="BL31">
        <v>16187.6809338521</v>
      </c>
      <c r="BP31">
        <v>754.42253521126702</v>
      </c>
      <c r="BQ31">
        <v>2978.9718309859099</v>
      </c>
      <c r="BR31">
        <v>18255.352112675999</v>
      </c>
      <c r="BS31">
        <v>1345.63333333333</v>
      </c>
      <c r="BT31">
        <v>3387.6</v>
      </c>
      <c r="BU31">
        <v>10303.333333333299</v>
      </c>
      <c r="BY31">
        <v>3102.79569892473</v>
      </c>
      <c r="BZ31">
        <v>5990.5483870967701</v>
      </c>
      <c r="CA31">
        <v>30845.419354838701</v>
      </c>
      <c r="CE31">
        <v>1460.02</v>
      </c>
      <c r="CF31">
        <v>7011.75</v>
      </c>
      <c r="CG31">
        <v>33872.54</v>
      </c>
      <c r="CH31">
        <v>2378.80821917808</v>
      </c>
      <c r="CI31">
        <v>7833.0205479451997</v>
      </c>
      <c r="CJ31">
        <v>16172.294520547901</v>
      </c>
      <c r="CK31">
        <v>2430.5197368421</v>
      </c>
      <c r="CL31">
        <v>6396.0328947368398</v>
      </c>
      <c r="CM31">
        <v>15138.5592105263</v>
      </c>
      <c r="CN31">
        <v>682.6</v>
      </c>
      <c r="CO31">
        <v>4318.4222222222197</v>
      </c>
      <c r="CP31">
        <v>19295.666666666599</v>
      </c>
      <c r="CQ31">
        <v>4396.5714285714203</v>
      </c>
      <c r="CR31">
        <v>8292.2857142857101</v>
      </c>
      <c r="CS31">
        <v>24196.857142857101</v>
      </c>
      <c r="CW31">
        <v>2302.25</v>
      </c>
      <c r="CX31">
        <v>4785.45</v>
      </c>
      <c r="CY31">
        <v>18734.099999999999</v>
      </c>
      <c r="CZ31">
        <v>2182.6923076922999</v>
      </c>
      <c r="DA31">
        <v>7246.3076923076896</v>
      </c>
      <c r="DB31">
        <v>17415.507692307601</v>
      </c>
      <c r="DC31">
        <v>2966.1666666666601</v>
      </c>
      <c r="DD31">
        <v>3258.9871794871701</v>
      </c>
      <c r="DE31">
        <v>14454.141025641</v>
      </c>
      <c r="DF31">
        <v>2248.1884057971001</v>
      </c>
      <c r="DG31">
        <v>6288.4492753623099</v>
      </c>
      <c r="DH31">
        <v>16481.942028985501</v>
      </c>
      <c r="DI31">
        <v>3468.3292682926799</v>
      </c>
      <c r="DJ31">
        <v>5270.9024390243903</v>
      </c>
      <c r="DK31">
        <v>20087.597560975599</v>
      </c>
      <c r="DO31">
        <v>1731.74444444444</v>
      </c>
      <c r="DP31">
        <v>3924.5</v>
      </c>
      <c r="DQ31">
        <v>20256.900000000001</v>
      </c>
      <c r="DR31">
        <v>2340.2142857142799</v>
      </c>
      <c r="DS31">
        <v>4542.1428571428496</v>
      </c>
      <c r="DT31">
        <v>15305.9285714285</v>
      </c>
      <c r="DU31">
        <v>791.73076923076906</v>
      </c>
      <c r="DV31">
        <v>5400.1153846153802</v>
      </c>
      <c r="DW31">
        <v>17122.038461538399</v>
      </c>
      <c r="DX31">
        <v>2197.92</v>
      </c>
      <c r="DY31">
        <v>4996.12</v>
      </c>
      <c r="DZ31">
        <v>24849.439999999999</v>
      </c>
      <c r="EA31">
        <v>1390.7179487179401</v>
      </c>
      <c r="EB31">
        <v>4214.9102564102504</v>
      </c>
      <c r="EC31">
        <v>16061.7179487179</v>
      </c>
      <c r="ED31">
        <v>1942.9074074073999</v>
      </c>
      <c r="EE31">
        <v>5628.2962962962902</v>
      </c>
      <c r="EF31">
        <v>20940.537037037</v>
      </c>
      <c r="EG31">
        <v>2743</v>
      </c>
      <c r="EH31">
        <v>3884.8765432098699</v>
      </c>
      <c r="EI31">
        <v>18585.382716049298</v>
      </c>
      <c r="EJ31">
        <v>2644</v>
      </c>
      <c r="EK31">
        <v>3824</v>
      </c>
      <c r="EL31">
        <v>16749</v>
      </c>
      <c r="EM31">
        <v>1398.84848484848</v>
      </c>
      <c r="EN31">
        <v>4242.1515151515096</v>
      </c>
      <c r="EO31">
        <v>15825.3939393939</v>
      </c>
      <c r="EP31">
        <v>1942.8024691358</v>
      </c>
      <c r="EQ31">
        <v>4557.6296296296296</v>
      </c>
      <c r="ER31">
        <v>19535.086419752999</v>
      </c>
      <c r="ES31">
        <v>1969.68085106382</v>
      </c>
      <c r="ET31">
        <v>2310.3191489361702</v>
      </c>
      <c r="EU31">
        <v>7940.7553191489296</v>
      </c>
      <c r="EV31">
        <v>1704</v>
      </c>
      <c r="EW31">
        <v>4544.5</v>
      </c>
      <c r="EX31">
        <v>16969.75</v>
      </c>
      <c r="EY31">
        <v>2653.6956521739098</v>
      </c>
      <c r="EZ31">
        <v>2803.8695652173901</v>
      </c>
      <c r="FA31">
        <v>9862.8260869565202</v>
      </c>
      <c r="FB31">
        <v>2184.4038461538398</v>
      </c>
      <c r="FC31">
        <v>4462.9423076923003</v>
      </c>
      <c r="FD31">
        <v>19545.9807692307</v>
      </c>
      <c r="FE31">
        <v>1561.875</v>
      </c>
      <c r="FF31">
        <v>3800.5</v>
      </c>
      <c r="FG31">
        <v>8980.6875</v>
      </c>
      <c r="FH31">
        <v>1287.5652173912999</v>
      </c>
      <c r="FI31">
        <v>6714.7173913043398</v>
      </c>
      <c r="FJ31">
        <v>19382.0652173913</v>
      </c>
      <c r="FK31">
        <v>1289.8499999999999</v>
      </c>
      <c r="FL31">
        <v>3308.2666666666601</v>
      </c>
      <c r="FM31">
        <v>9682.7999999999993</v>
      </c>
      <c r="FN31">
        <v>2094.8834080717402</v>
      </c>
      <c r="FO31">
        <v>4926.2825112107603</v>
      </c>
      <c r="FP31">
        <v>9177.5246636771299</v>
      </c>
    </row>
    <row r="32" spans="2:172" x14ac:dyDescent="0.2">
      <c r="E32">
        <v>864</v>
      </c>
      <c r="F32">
        <v>3823</v>
      </c>
      <c r="G32" s="5">
        <v>23802</v>
      </c>
      <c r="K32">
        <v>1161</v>
      </c>
      <c r="L32">
        <v>4424</v>
      </c>
      <c r="M32">
        <v>14636</v>
      </c>
      <c r="N32">
        <v>3186.7594936708801</v>
      </c>
      <c r="O32">
        <v>2336.2151898734101</v>
      </c>
      <c r="P32">
        <v>13831.9367088607</v>
      </c>
      <c r="Q32">
        <v>2227.3000000000002</v>
      </c>
      <c r="R32">
        <v>3592.9</v>
      </c>
      <c r="S32" s="5">
        <v>23047.3</v>
      </c>
      <c r="T32">
        <v>3203</v>
      </c>
      <c r="U32">
        <v>4465</v>
      </c>
      <c r="V32" s="5">
        <v>21960.400000000001</v>
      </c>
      <c r="W32">
        <v>1595.7</v>
      </c>
      <c r="X32">
        <v>4028</v>
      </c>
      <c r="Y32" s="5">
        <v>14813.3</v>
      </c>
      <c r="Z32">
        <v>969.4</v>
      </c>
      <c r="AA32">
        <v>3347.4</v>
      </c>
      <c r="AB32" s="5">
        <v>18336.7</v>
      </c>
      <c r="AC32">
        <v>1327.5</v>
      </c>
      <c r="AD32">
        <v>4745.7</v>
      </c>
      <c r="AE32" s="5">
        <v>24013.7</v>
      </c>
      <c r="AF32">
        <v>887.3</v>
      </c>
      <c r="AG32">
        <v>10174</v>
      </c>
      <c r="AH32" s="5">
        <v>24908.1</v>
      </c>
      <c r="AI32">
        <v>2681</v>
      </c>
      <c r="AJ32">
        <v>3230</v>
      </c>
      <c r="AK32">
        <v>19338</v>
      </c>
      <c r="AL32">
        <v>1754</v>
      </c>
      <c r="AM32">
        <v>6091</v>
      </c>
      <c r="AN32">
        <v>26351</v>
      </c>
      <c r="AO32">
        <v>1048.0769230769199</v>
      </c>
      <c r="AP32">
        <v>4587.2820512820499</v>
      </c>
      <c r="AQ32">
        <v>17896.923076923002</v>
      </c>
      <c r="AR32">
        <v>576.33333333333303</v>
      </c>
      <c r="AS32">
        <v>5091.6206896551703</v>
      </c>
      <c r="AT32">
        <v>21165.413793103398</v>
      </c>
      <c r="AU32">
        <v>1513.2142857142801</v>
      </c>
      <c r="AV32">
        <v>2484.2857142857101</v>
      </c>
      <c r="AW32">
        <v>16426.3775510204</v>
      </c>
      <c r="AX32">
        <v>1598.7346938775499</v>
      </c>
      <c r="AY32">
        <v>3890.0816326530598</v>
      </c>
      <c r="AZ32">
        <v>18998.061224489698</v>
      </c>
      <c r="BA32">
        <v>1295.3169014084499</v>
      </c>
      <c r="BB32">
        <v>11607.2112676056</v>
      </c>
      <c r="BC32">
        <v>21190.077464788701</v>
      </c>
      <c r="BD32">
        <v>990.72222222222194</v>
      </c>
      <c r="BE32">
        <v>3714.88888888888</v>
      </c>
      <c r="BF32">
        <v>18514.166666666599</v>
      </c>
      <c r="BG32">
        <v>795.16</v>
      </c>
      <c r="BH32">
        <v>7915.28</v>
      </c>
      <c r="BI32">
        <v>21584.6</v>
      </c>
      <c r="BJ32">
        <v>796.39534883720899</v>
      </c>
      <c r="BK32">
        <v>2713.8139534883699</v>
      </c>
      <c r="BL32">
        <v>12580.7674418604</v>
      </c>
      <c r="BP32">
        <v>1034.0190476190401</v>
      </c>
      <c r="BQ32">
        <v>4181.0666666666602</v>
      </c>
      <c r="BR32">
        <v>21651.438095238002</v>
      </c>
      <c r="BS32">
        <v>1538.5652173912999</v>
      </c>
      <c r="BT32">
        <v>4288.3043478260797</v>
      </c>
      <c r="BU32">
        <v>9083.95652173913</v>
      </c>
      <c r="BY32">
        <v>3069.1720430107498</v>
      </c>
      <c r="BZ32">
        <v>5987.3978494623598</v>
      </c>
      <c r="CA32">
        <v>28569.0107526881</v>
      </c>
      <c r="CE32">
        <v>1301</v>
      </c>
      <c r="CF32">
        <v>6158</v>
      </c>
      <c r="CG32">
        <v>30546</v>
      </c>
      <c r="CH32">
        <v>2217.3075221238901</v>
      </c>
      <c r="CI32">
        <v>7178.1415929203504</v>
      </c>
      <c r="CJ32">
        <v>15257.738938053</v>
      </c>
      <c r="CN32">
        <v>649.52380952380895</v>
      </c>
      <c r="CO32">
        <v>5306.6428571428496</v>
      </c>
      <c r="CP32">
        <v>18295.023809523798</v>
      </c>
      <c r="CQ32">
        <v>3810.2</v>
      </c>
      <c r="CR32">
        <v>7894.4</v>
      </c>
      <c r="CS32">
        <v>24825.200000000001</v>
      </c>
      <c r="CW32">
        <v>2134.0588235294099</v>
      </c>
      <c r="CX32">
        <v>4347.8823529411702</v>
      </c>
      <c r="CY32">
        <v>15330</v>
      </c>
      <c r="CZ32">
        <v>1936.1025641025601</v>
      </c>
      <c r="DA32">
        <v>7127.3333333333303</v>
      </c>
      <c r="DB32">
        <v>18310</v>
      </c>
      <c r="DC32">
        <v>3048.1405405405399</v>
      </c>
      <c r="DD32">
        <v>2851.3189189189102</v>
      </c>
      <c r="DE32">
        <v>9990.0594594594495</v>
      </c>
      <c r="DF32">
        <v>1483</v>
      </c>
      <c r="DG32">
        <v>3634</v>
      </c>
      <c r="DH32">
        <v>11595</v>
      </c>
      <c r="DI32">
        <v>3747.37037037037</v>
      </c>
      <c r="DJ32">
        <v>5889.8518518518504</v>
      </c>
      <c r="DK32">
        <v>18788.123456790101</v>
      </c>
      <c r="DO32">
        <v>2321.3636363636301</v>
      </c>
      <c r="DP32">
        <v>4490.3522727272702</v>
      </c>
      <c r="DQ32">
        <v>20347.965909090901</v>
      </c>
      <c r="DR32">
        <v>1925.15384615384</v>
      </c>
      <c r="DS32">
        <v>3917.4615384615299</v>
      </c>
      <c r="DT32">
        <v>13695.923076923</v>
      </c>
      <c r="DU32">
        <v>763.72727272727195</v>
      </c>
      <c r="DV32">
        <v>6354.5909090908999</v>
      </c>
      <c r="DW32">
        <v>21026.3181818181</v>
      </c>
      <c r="DX32">
        <v>2445.14634146341</v>
      </c>
      <c r="DY32">
        <v>5545.3658536585299</v>
      </c>
      <c r="DZ32">
        <v>21632</v>
      </c>
      <c r="EA32">
        <v>1488.1696428571399</v>
      </c>
      <c r="EB32">
        <v>4335.5803571428496</v>
      </c>
      <c r="EC32">
        <v>16112.75</v>
      </c>
      <c r="ED32">
        <v>3048.8319327731001</v>
      </c>
      <c r="EE32">
        <v>6762.2605042016803</v>
      </c>
      <c r="EF32">
        <v>16810.789915966299</v>
      </c>
      <c r="EG32">
        <v>2302.5</v>
      </c>
      <c r="EH32">
        <v>3632</v>
      </c>
      <c r="EI32">
        <v>19820</v>
      </c>
      <c r="EJ32">
        <v>2841.3521126760502</v>
      </c>
      <c r="EK32">
        <v>3896.0774647887301</v>
      </c>
      <c r="EL32">
        <v>16336.964788732301</v>
      </c>
      <c r="EM32">
        <v>1717.71875</v>
      </c>
      <c r="EN32">
        <v>5249.765625</v>
      </c>
      <c r="EO32">
        <v>17719.8125</v>
      </c>
      <c r="EP32">
        <v>1670.7102803738301</v>
      </c>
      <c r="EQ32">
        <v>3555.4018691588699</v>
      </c>
      <c r="ER32">
        <v>14267.112149532701</v>
      </c>
      <c r="ES32">
        <v>2640.0645161290299</v>
      </c>
      <c r="ET32">
        <v>4911.4516129032199</v>
      </c>
      <c r="EU32">
        <v>8158.3440860214996</v>
      </c>
      <c r="EY32">
        <v>2894.8285714285698</v>
      </c>
      <c r="EZ32">
        <v>3110.1714285714202</v>
      </c>
      <c r="FA32">
        <v>13301.714285714201</v>
      </c>
      <c r="FB32">
        <v>2565.75510204081</v>
      </c>
      <c r="FC32">
        <v>5270.7346938775499</v>
      </c>
      <c r="FD32">
        <v>18338.734693877501</v>
      </c>
      <c r="FE32">
        <v>2477.8363636363601</v>
      </c>
      <c r="FF32">
        <v>6268.3636363636297</v>
      </c>
      <c r="FG32">
        <v>13844.4909090909</v>
      </c>
      <c r="FH32">
        <v>1152.8478260869499</v>
      </c>
      <c r="FI32">
        <v>6074.9347826086896</v>
      </c>
      <c r="FJ32">
        <v>17868.804347826001</v>
      </c>
      <c r="FK32">
        <v>1389.6428571428501</v>
      </c>
      <c r="FL32">
        <v>3829.9693877550999</v>
      </c>
      <c r="FM32">
        <v>8964.5510204081602</v>
      </c>
      <c r="FN32">
        <v>2604.1450777201999</v>
      </c>
      <c r="FO32">
        <v>5773.0569948186503</v>
      </c>
      <c r="FP32">
        <v>10889.803108808201</v>
      </c>
    </row>
    <row r="33" spans="5:172" x14ac:dyDescent="0.2">
      <c r="E33">
        <v>614</v>
      </c>
      <c r="F33">
        <v>2961</v>
      </c>
      <c r="G33" s="5">
        <v>21374</v>
      </c>
      <c r="K33">
        <v>1264.3478260869499</v>
      </c>
      <c r="L33">
        <v>4923.4285714285697</v>
      </c>
      <c r="M33">
        <v>15209.534161490599</v>
      </c>
      <c r="N33">
        <v>5877.2916666666597</v>
      </c>
      <c r="O33">
        <v>5484.6458333333303</v>
      </c>
      <c r="P33">
        <v>19260.104166666599</v>
      </c>
      <c r="Q33">
        <v>1546.2</v>
      </c>
      <c r="R33">
        <v>2893.3</v>
      </c>
      <c r="S33" s="5">
        <v>23780</v>
      </c>
      <c r="T33">
        <v>3781.5</v>
      </c>
      <c r="U33">
        <v>4201.8</v>
      </c>
      <c r="V33" s="5">
        <v>16910.599999999999</v>
      </c>
      <c r="W33">
        <v>1470.1</v>
      </c>
      <c r="X33">
        <v>4956.3999999999996</v>
      </c>
      <c r="Y33" s="5">
        <v>20923.099999999999</v>
      </c>
      <c r="Z33">
        <v>1470.5</v>
      </c>
      <c r="AA33">
        <v>4283.6000000000004</v>
      </c>
      <c r="AB33" s="5">
        <v>17983</v>
      </c>
      <c r="AC33">
        <v>1422.8</v>
      </c>
      <c r="AD33">
        <v>4287</v>
      </c>
      <c r="AE33" s="5">
        <v>24085.200000000001</v>
      </c>
      <c r="AF33">
        <v>1107.2</v>
      </c>
      <c r="AG33">
        <v>10000.5</v>
      </c>
      <c r="AH33" s="5">
        <v>23505.200000000001</v>
      </c>
      <c r="AI33">
        <v>3523</v>
      </c>
      <c r="AJ33">
        <v>3964</v>
      </c>
      <c r="AK33">
        <v>19886</v>
      </c>
      <c r="AL33">
        <v>1720</v>
      </c>
      <c r="AM33">
        <v>5938</v>
      </c>
      <c r="AN33">
        <v>21811</v>
      </c>
      <c r="AO33">
        <v>1076</v>
      </c>
      <c r="AP33">
        <v>4824</v>
      </c>
      <c r="AQ33">
        <v>20533</v>
      </c>
      <c r="AR33">
        <v>730.576470588235</v>
      </c>
      <c r="AS33">
        <v>8439.6941176470591</v>
      </c>
      <c r="AT33">
        <v>22901</v>
      </c>
      <c r="AU33">
        <v>990.67708333333303</v>
      </c>
      <c r="AV33">
        <v>2212.6145833333298</v>
      </c>
      <c r="AW33">
        <v>12561.979166666601</v>
      </c>
      <c r="AX33">
        <v>1908.0588235294099</v>
      </c>
      <c r="AY33">
        <v>4115.1764705882297</v>
      </c>
      <c r="AZ33">
        <v>24569.029411764699</v>
      </c>
      <c r="BA33">
        <v>794.37323943661897</v>
      </c>
      <c r="BB33">
        <v>7469.5352112676001</v>
      </c>
      <c r="BC33">
        <v>19763.6408450704</v>
      </c>
      <c r="BG33">
        <v>902.91304347825997</v>
      </c>
      <c r="BH33">
        <v>7264.8695652173901</v>
      </c>
      <c r="BI33">
        <v>22235.260869565202</v>
      </c>
      <c r="BJ33">
        <v>1081.1772151898699</v>
      </c>
      <c r="BK33">
        <v>3017.7848101265799</v>
      </c>
      <c r="BL33">
        <v>15609.6075949367</v>
      </c>
      <c r="BP33">
        <v>755.40072202166004</v>
      </c>
      <c r="BQ33">
        <v>2989.86642599277</v>
      </c>
      <c r="BR33">
        <v>18171.664259927798</v>
      </c>
      <c r="BS33">
        <v>2670.5631067961099</v>
      </c>
      <c r="BT33">
        <v>5534.6407766990196</v>
      </c>
      <c r="BU33">
        <v>13164.932038834901</v>
      </c>
      <c r="BY33">
        <v>3687.5777777777698</v>
      </c>
      <c r="BZ33">
        <v>6298.24444444444</v>
      </c>
      <c r="CA33">
        <v>27101.466666666602</v>
      </c>
      <c r="CE33">
        <v>1251.3520000000001</v>
      </c>
      <c r="CF33">
        <v>5859.384</v>
      </c>
      <c r="CG33">
        <v>28687.191999999999</v>
      </c>
      <c r="CH33">
        <v>2660.2595744680798</v>
      </c>
      <c r="CI33">
        <v>8614.5021276595708</v>
      </c>
      <c r="CJ33">
        <v>16340.485106382899</v>
      </c>
      <c r="CN33">
        <v>748.77777777777703</v>
      </c>
      <c r="CO33">
        <v>4689.5555555555502</v>
      </c>
      <c r="CP33">
        <v>15970.833333333299</v>
      </c>
      <c r="CW33">
        <v>2365.2142857142799</v>
      </c>
      <c r="CX33">
        <v>5213.2857142857101</v>
      </c>
      <c r="CY33">
        <v>20844.214285714199</v>
      </c>
      <c r="CZ33">
        <v>1422.30952380952</v>
      </c>
      <c r="DA33">
        <v>5448.6666666666597</v>
      </c>
      <c r="DB33">
        <v>17048.404761904701</v>
      </c>
      <c r="DC33">
        <v>2655.8518518518499</v>
      </c>
      <c r="DD33">
        <v>3113.0987654320902</v>
      </c>
      <c r="DE33">
        <v>12131.259259259199</v>
      </c>
      <c r="DF33">
        <v>2110.25</v>
      </c>
      <c r="DG33">
        <v>6375.6818181818098</v>
      </c>
      <c r="DH33">
        <v>15236.6931818181</v>
      </c>
      <c r="DI33">
        <v>3452.2624999999998</v>
      </c>
      <c r="DJ33">
        <v>4800.0124999999998</v>
      </c>
      <c r="DK33">
        <v>18436.724999999999</v>
      </c>
      <c r="DO33">
        <v>2004.8372093023199</v>
      </c>
      <c r="DP33">
        <v>4370.4651162790697</v>
      </c>
      <c r="DQ33">
        <v>18129.860465116199</v>
      </c>
      <c r="DR33">
        <v>2620.6923076922999</v>
      </c>
      <c r="DS33">
        <v>4716.9230769230699</v>
      </c>
      <c r="DT33">
        <v>13272.384615384601</v>
      </c>
      <c r="DU33">
        <v>794.90476190476102</v>
      </c>
      <c r="DV33">
        <v>5820.5714285714203</v>
      </c>
      <c r="DW33">
        <v>18772.619047618999</v>
      </c>
      <c r="DX33">
        <v>2434.5</v>
      </c>
      <c r="DY33">
        <v>5846.75</v>
      </c>
      <c r="DZ33">
        <v>26022.972222222201</v>
      </c>
      <c r="EA33">
        <v>1245.83443708609</v>
      </c>
      <c r="EB33">
        <v>4312.4503311258204</v>
      </c>
      <c r="EC33">
        <v>15729.7417218543</v>
      </c>
      <c r="ED33">
        <v>1814.61538461538</v>
      </c>
      <c r="EE33">
        <v>5455.2564102564102</v>
      </c>
      <c r="EF33">
        <v>20369.3589743589</v>
      </c>
      <c r="EG33">
        <v>2510</v>
      </c>
      <c r="EH33">
        <v>4271</v>
      </c>
      <c r="EI33">
        <v>24240</v>
      </c>
      <c r="EJ33">
        <v>3442.8571428571399</v>
      </c>
      <c r="EK33">
        <v>4751.8095238095202</v>
      </c>
      <c r="EL33">
        <v>15855.607142857099</v>
      </c>
      <c r="EM33">
        <v>1939.2666666666601</v>
      </c>
      <c r="EN33">
        <v>5766.1333333333296</v>
      </c>
      <c r="EO33">
        <v>18904.3166666666</v>
      </c>
      <c r="EP33">
        <v>1530.62264150943</v>
      </c>
      <c r="EQ33">
        <v>3883.0566037735798</v>
      </c>
      <c r="ER33">
        <v>18682.1132075471</v>
      </c>
      <c r="ES33">
        <v>2670.0117647058801</v>
      </c>
      <c r="ET33">
        <v>5807.2117647058803</v>
      </c>
      <c r="EU33">
        <v>7238.9647058823502</v>
      </c>
      <c r="EY33">
        <v>3143.5234899328798</v>
      </c>
      <c r="EZ33">
        <v>3322.6241610738198</v>
      </c>
      <c r="FA33">
        <v>10688.9798657718</v>
      </c>
      <c r="FB33">
        <v>2452.8541666666601</v>
      </c>
      <c r="FC33">
        <v>5549.1458333333303</v>
      </c>
      <c r="FD33">
        <v>16357.125</v>
      </c>
      <c r="FE33">
        <v>2916.4637681159402</v>
      </c>
      <c r="FF33">
        <v>6570.2463768115904</v>
      </c>
      <c r="FG33">
        <v>13787.2028985507</v>
      </c>
      <c r="FH33">
        <v>1250.69565217391</v>
      </c>
      <c r="FI33">
        <v>6773.0217391304304</v>
      </c>
      <c r="FJ33">
        <v>15526.8260869565</v>
      </c>
      <c r="FK33">
        <v>1397.7142857142801</v>
      </c>
      <c r="FL33">
        <v>3340.9047619047601</v>
      </c>
      <c r="FM33">
        <v>9256.8095238095193</v>
      </c>
      <c r="FN33">
        <v>2008.62222222222</v>
      </c>
      <c r="FO33">
        <v>4057.6</v>
      </c>
      <c r="FP33">
        <v>10994.244444444401</v>
      </c>
    </row>
    <row r="34" spans="5:172" x14ac:dyDescent="0.2">
      <c r="E34">
        <v>1095.8</v>
      </c>
      <c r="F34">
        <v>4870.1000000000004</v>
      </c>
      <c r="G34" s="5">
        <v>22605.1</v>
      </c>
      <c r="K34">
        <v>1242.1666666666599</v>
      </c>
      <c r="L34">
        <v>5320.2519379844898</v>
      </c>
      <c r="M34">
        <v>14262.182170542599</v>
      </c>
      <c r="N34">
        <v>6958.3333333333303</v>
      </c>
      <c r="O34">
        <v>5823.1666666666597</v>
      </c>
      <c r="P34">
        <v>23831.333333333299</v>
      </c>
      <c r="Q34">
        <v>2481.4</v>
      </c>
      <c r="R34">
        <v>3866.6</v>
      </c>
      <c r="S34" s="5">
        <v>24023.599999999999</v>
      </c>
      <c r="T34">
        <v>3245.4</v>
      </c>
      <c r="U34">
        <v>3953.6</v>
      </c>
      <c r="V34" s="5">
        <v>19637.900000000001</v>
      </c>
      <c r="W34">
        <v>1939.9</v>
      </c>
      <c r="X34">
        <v>6289.2</v>
      </c>
      <c r="Y34" s="5">
        <v>20786.7</v>
      </c>
      <c r="Z34">
        <v>749.6</v>
      </c>
      <c r="AA34">
        <v>3234.9</v>
      </c>
      <c r="AB34" s="5">
        <v>17189.900000000001</v>
      </c>
      <c r="AC34">
        <v>1512</v>
      </c>
      <c r="AD34">
        <v>4274.8999999999996</v>
      </c>
      <c r="AE34" s="5">
        <v>21059.7</v>
      </c>
      <c r="AF34">
        <v>1200.7</v>
      </c>
      <c r="AG34">
        <v>12270.6</v>
      </c>
      <c r="AH34" s="5">
        <v>27381.8</v>
      </c>
      <c r="AI34">
        <v>2697.25</v>
      </c>
      <c r="AJ34">
        <v>3350.25</v>
      </c>
      <c r="AK34">
        <v>18378.75</v>
      </c>
      <c r="AL34">
        <v>2852.16588785046</v>
      </c>
      <c r="AM34">
        <v>9228.30841121495</v>
      </c>
      <c r="AN34">
        <v>22522.801401869099</v>
      </c>
      <c r="AO34">
        <v>1484.3636363636299</v>
      </c>
      <c r="AP34">
        <v>5566.6363636363603</v>
      </c>
      <c r="AQ34">
        <v>20829.545454545401</v>
      </c>
      <c r="AR34">
        <v>1132.04819277108</v>
      </c>
      <c r="AS34">
        <v>11998.457831325301</v>
      </c>
      <c r="AT34">
        <v>25111.2771084337</v>
      </c>
      <c r="AU34">
        <v>1128.6315789473599</v>
      </c>
      <c r="AV34">
        <v>2139.0526315789398</v>
      </c>
      <c r="AW34">
        <v>15975.9368421052</v>
      </c>
      <c r="AX34">
        <v>1862.58064516129</v>
      </c>
      <c r="AY34">
        <v>3774.0322580645102</v>
      </c>
      <c r="AZ34">
        <v>21086.387096774099</v>
      </c>
      <c r="BA34">
        <v>1105.49285714285</v>
      </c>
      <c r="BB34">
        <v>9691.2285714285699</v>
      </c>
      <c r="BC34">
        <v>20289.771428571399</v>
      </c>
      <c r="BG34">
        <v>763.8125</v>
      </c>
      <c r="BH34">
        <v>7470.4375</v>
      </c>
      <c r="BI34">
        <v>23352.0625</v>
      </c>
      <c r="BJ34">
        <v>1275.8906560636101</v>
      </c>
      <c r="BK34">
        <v>3528.57455268389</v>
      </c>
      <c r="BL34">
        <v>16659.0178926441</v>
      </c>
      <c r="BP34">
        <v>583.07500000000005</v>
      </c>
      <c r="BQ34">
        <v>2910.7750000000001</v>
      </c>
      <c r="BR34">
        <v>20987.55</v>
      </c>
      <c r="BS34">
        <v>1744.48076923076</v>
      </c>
      <c r="BT34">
        <v>4070.51923076923</v>
      </c>
      <c r="BU34">
        <v>11386.2692307692</v>
      </c>
      <c r="BY34">
        <v>2483.8823529411702</v>
      </c>
      <c r="BZ34">
        <v>4970.2117647058803</v>
      </c>
      <c r="CA34">
        <v>22049.705882352901</v>
      </c>
      <c r="CE34">
        <v>1072.0062893081699</v>
      </c>
      <c r="CF34">
        <v>5274.6477987421304</v>
      </c>
      <c r="CG34">
        <v>28996.943396226401</v>
      </c>
      <c r="CH34">
        <v>3763.6179775280898</v>
      </c>
      <c r="CI34">
        <v>14021.6123595505</v>
      </c>
      <c r="CJ34">
        <v>19073.471910112301</v>
      </c>
      <c r="CW34">
        <v>2003.2222222222199</v>
      </c>
      <c r="CX34">
        <v>4634.2222222222199</v>
      </c>
      <c r="CY34">
        <v>15997.4444444444</v>
      </c>
      <c r="CZ34">
        <v>2112.0263157894701</v>
      </c>
      <c r="DA34">
        <v>7487.3947368421004</v>
      </c>
      <c r="DB34">
        <v>19159.0657894736</v>
      </c>
      <c r="DC34">
        <v>2377.5333333333301</v>
      </c>
      <c r="DD34">
        <v>2739.5444444444402</v>
      </c>
      <c r="DE34">
        <v>15202.4111111111</v>
      </c>
      <c r="DF34">
        <v>2271.4578313253</v>
      </c>
      <c r="DG34">
        <v>6124.2289156626503</v>
      </c>
      <c r="DH34">
        <v>15355.891566265</v>
      </c>
      <c r="DI34">
        <v>3023.1025641025599</v>
      </c>
      <c r="DJ34">
        <v>3984.73076923076</v>
      </c>
      <c r="DK34">
        <v>16938.935897435898</v>
      </c>
      <c r="DO34">
        <v>3127.9879518072198</v>
      </c>
      <c r="DP34">
        <v>5869.6746987951801</v>
      </c>
      <c r="DQ34">
        <v>20404.855421686701</v>
      </c>
      <c r="DR34">
        <v>2040.5384615384601</v>
      </c>
      <c r="DS34">
        <v>4301.1538461538403</v>
      </c>
      <c r="DT34">
        <v>12935.923076923</v>
      </c>
      <c r="DU34">
        <v>1105.05263157894</v>
      </c>
      <c r="DV34">
        <v>8442.21052631579</v>
      </c>
      <c r="DW34">
        <v>20299.631578947301</v>
      </c>
      <c r="DX34">
        <v>2707.0857142857099</v>
      </c>
      <c r="DY34">
        <v>5771.0857142857103</v>
      </c>
      <c r="DZ34">
        <v>21957.514285714198</v>
      </c>
      <c r="EA34">
        <v>1517</v>
      </c>
      <c r="EB34">
        <v>4060</v>
      </c>
      <c r="EC34">
        <v>14516</v>
      </c>
      <c r="ED34">
        <v>1854.49180327868</v>
      </c>
      <c r="EE34">
        <v>4867.2459016393404</v>
      </c>
      <c r="EF34">
        <v>17890.344262294999</v>
      </c>
      <c r="EG34">
        <v>2951.9482758620602</v>
      </c>
      <c r="EH34">
        <v>4120.8620689655099</v>
      </c>
      <c r="EI34">
        <v>20222.8275862068</v>
      </c>
      <c r="EJ34">
        <v>2719</v>
      </c>
      <c r="EK34">
        <v>3677</v>
      </c>
      <c r="EL34">
        <v>14970</v>
      </c>
      <c r="EM34">
        <v>1668.88888888888</v>
      </c>
      <c r="EN34">
        <v>4520.8148148148102</v>
      </c>
      <c r="EO34">
        <v>14502.530864197501</v>
      </c>
      <c r="EP34">
        <v>1816.13888888888</v>
      </c>
      <c r="EQ34">
        <v>3482.6666666666601</v>
      </c>
      <c r="ER34">
        <v>17740.861111111099</v>
      </c>
      <c r="ES34">
        <v>1901.67857142857</v>
      </c>
      <c r="ET34">
        <v>2003.7023809523801</v>
      </c>
      <c r="EU34">
        <v>7611.2261904761899</v>
      </c>
      <c r="EY34">
        <v>3333.9080459770098</v>
      </c>
      <c r="EZ34">
        <v>3864.8965517241299</v>
      </c>
      <c r="FA34">
        <v>14000.206896551699</v>
      </c>
      <c r="FB34">
        <v>2149.63829787234</v>
      </c>
      <c r="FC34">
        <v>4426.1914893617004</v>
      </c>
      <c r="FD34">
        <v>16100.914893617</v>
      </c>
      <c r="FE34">
        <v>2014.4</v>
      </c>
      <c r="FF34">
        <v>5037.2666666666601</v>
      </c>
      <c r="FG34">
        <v>12722.166666666601</v>
      </c>
      <c r="FH34">
        <v>1175.71739130434</v>
      </c>
      <c r="FI34">
        <v>3935.3260869565202</v>
      </c>
      <c r="FJ34">
        <v>20312.6739130434</v>
      </c>
      <c r="FK34">
        <v>1915.234375</v>
      </c>
      <c r="FL34">
        <v>6227.59375</v>
      </c>
      <c r="FM34">
        <v>12761.21875</v>
      </c>
      <c r="FN34">
        <v>1609.05555555555</v>
      </c>
      <c r="FO34">
        <v>3874.5277777777701</v>
      </c>
      <c r="FP34">
        <v>7312.25</v>
      </c>
    </row>
    <row r="35" spans="5:172" x14ac:dyDescent="0.2">
      <c r="E35">
        <v>666</v>
      </c>
      <c r="F35">
        <v>3052</v>
      </c>
      <c r="G35" s="5">
        <v>20877</v>
      </c>
      <c r="K35">
        <v>1398.7124010554001</v>
      </c>
      <c r="L35">
        <v>5761.1055408970897</v>
      </c>
      <c r="M35">
        <v>15918.8970976253</v>
      </c>
      <c r="Q35">
        <v>2215.1</v>
      </c>
      <c r="R35">
        <v>4029.7</v>
      </c>
      <c r="S35" s="5">
        <v>24528.1</v>
      </c>
      <c r="T35">
        <v>3639.5</v>
      </c>
      <c r="U35">
        <v>4549.3999999999996</v>
      </c>
      <c r="V35" s="5">
        <v>22313.5</v>
      </c>
      <c r="W35">
        <v>1510.4</v>
      </c>
      <c r="X35">
        <v>5398.2</v>
      </c>
      <c r="Y35" s="5">
        <v>21952</v>
      </c>
      <c r="Z35">
        <v>1067</v>
      </c>
      <c r="AA35">
        <v>3761</v>
      </c>
      <c r="AB35" s="5">
        <v>15228</v>
      </c>
      <c r="AC35">
        <v>1240.7</v>
      </c>
      <c r="AD35">
        <v>3851.4</v>
      </c>
      <c r="AE35" s="5">
        <v>23823.8</v>
      </c>
      <c r="AF35">
        <v>1029.5</v>
      </c>
      <c r="AG35">
        <v>11110.3</v>
      </c>
      <c r="AH35" s="5">
        <v>21573.7</v>
      </c>
      <c r="AI35">
        <v>2651</v>
      </c>
      <c r="AJ35">
        <v>3202</v>
      </c>
      <c r="AK35">
        <v>19675</v>
      </c>
      <c r="AL35">
        <v>2452.1428571428501</v>
      </c>
      <c r="AM35">
        <v>8897.5714285714294</v>
      </c>
      <c r="AN35">
        <v>20941.857142857101</v>
      </c>
      <c r="AO35">
        <v>997.96610169491498</v>
      </c>
      <c r="AP35">
        <v>4629.1355932203296</v>
      </c>
      <c r="AQ35">
        <v>19969.779661016899</v>
      </c>
      <c r="AR35">
        <v>734.875</v>
      </c>
      <c r="AS35">
        <v>7698.4375</v>
      </c>
      <c r="AT35">
        <v>25444.012500000001</v>
      </c>
      <c r="AU35">
        <v>1101.41758241758</v>
      </c>
      <c r="AV35">
        <v>2011.03296703296</v>
      </c>
      <c r="AW35">
        <v>14700.868131868099</v>
      </c>
      <c r="BA35">
        <v>846.67153284671497</v>
      </c>
      <c r="BB35">
        <v>7464.4525547445201</v>
      </c>
      <c r="BC35">
        <v>22540.5547445255</v>
      </c>
      <c r="BG35">
        <v>847.375</v>
      </c>
      <c r="BH35">
        <v>5798.6875</v>
      </c>
      <c r="BI35">
        <v>15315.25</v>
      </c>
      <c r="BJ35">
        <v>1073.1505681818101</v>
      </c>
      <c r="BK35">
        <v>3009.9034090908999</v>
      </c>
      <c r="BL35">
        <v>14189.278409090901</v>
      </c>
      <c r="BP35">
        <v>579.52631578947296</v>
      </c>
      <c r="BQ35">
        <v>2638.8421052631502</v>
      </c>
      <c r="BR35">
        <v>21418.447368420999</v>
      </c>
      <c r="BS35">
        <v>1164.5999999999999</v>
      </c>
      <c r="BT35">
        <v>2732.3</v>
      </c>
      <c r="BU35">
        <v>9843.6</v>
      </c>
      <c r="BY35">
        <v>3670.7710843373402</v>
      </c>
      <c r="BZ35">
        <v>6835.3493975903602</v>
      </c>
      <c r="CA35">
        <v>31352.433734939699</v>
      </c>
      <c r="CE35">
        <v>1487.8303249097401</v>
      </c>
      <c r="CF35">
        <v>6766.1407942238202</v>
      </c>
      <c r="CG35">
        <v>32804.516245487299</v>
      </c>
      <c r="CH35">
        <v>2218.2419354838698</v>
      </c>
      <c r="CI35">
        <v>7202.7701612903202</v>
      </c>
      <c r="CJ35">
        <v>15063.370967741899</v>
      </c>
      <c r="CW35">
        <v>2859.3333333333298</v>
      </c>
      <c r="CX35">
        <v>6508.1666666666597</v>
      </c>
      <c r="CY35">
        <v>23063.833333333299</v>
      </c>
      <c r="CZ35">
        <v>1481.84210526315</v>
      </c>
      <c r="DA35">
        <v>5820.3684210526299</v>
      </c>
      <c r="DB35">
        <v>15429</v>
      </c>
      <c r="DC35">
        <v>3176.24149659863</v>
      </c>
      <c r="DD35">
        <v>2991.8333333333298</v>
      </c>
      <c r="DE35">
        <v>12024.5918367346</v>
      </c>
      <c r="DF35">
        <v>2022.9253731343199</v>
      </c>
      <c r="DG35">
        <v>5029.4328358208904</v>
      </c>
      <c r="DH35">
        <v>14594.298507462599</v>
      </c>
      <c r="DI35">
        <v>3295.26923076923</v>
      </c>
      <c r="DJ35">
        <v>4153.82051282051</v>
      </c>
      <c r="DK35">
        <v>16783.320512820501</v>
      </c>
      <c r="DO35">
        <v>1556.6202531645499</v>
      </c>
      <c r="DP35">
        <v>3919.6962025316402</v>
      </c>
      <c r="DQ35">
        <v>21789.784810126501</v>
      </c>
      <c r="DR35">
        <v>1965.6363636363601</v>
      </c>
      <c r="DS35">
        <v>4634.9090909090901</v>
      </c>
      <c r="DT35">
        <v>15225</v>
      </c>
      <c r="DU35">
        <v>1065.8333333333301</v>
      </c>
      <c r="DV35">
        <v>6222.4444444444398</v>
      </c>
      <c r="DW35">
        <v>17393.5555555555</v>
      </c>
      <c r="DX35">
        <v>2256.15151515151</v>
      </c>
      <c r="DY35">
        <v>4916.2121212121201</v>
      </c>
      <c r="DZ35">
        <v>21267.909090909001</v>
      </c>
      <c r="EA35">
        <v>1499.40384615384</v>
      </c>
      <c r="EB35">
        <v>4294.4038461538403</v>
      </c>
      <c r="EC35">
        <v>15643.173076923</v>
      </c>
      <c r="ED35">
        <v>2046.2083333333301</v>
      </c>
      <c r="EE35">
        <v>5989.5208333333303</v>
      </c>
      <c r="EF35">
        <v>17710.166666666599</v>
      </c>
      <c r="EG35">
        <v>2933.4894736842102</v>
      </c>
      <c r="EH35">
        <v>4136.7789473684197</v>
      </c>
      <c r="EI35">
        <v>21754.757894736798</v>
      </c>
      <c r="EJ35">
        <v>3954.9809523809499</v>
      </c>
      <c r="EK35">
        <v>6249.3047619047602</v>
      </c>
      <c r="EL35">
        <v>15890.0666666666</v>
      </c>
      <c r="EM35">
        <v>1520.7521367521299</v>
      </c>
      <c r="EN35">
        <v>5080.3418803418799</v>
      </c>
      <c r="EO35">
        <v>18404.905982905901</v>
      </c>
      <c r="EP35">
        <v>2226.2835820895498</v>
      </c>
      <c r="EQ35">
        <v>5104.91044776119</v>
      </c>
      <c r="ER35">
        <v>21902.5373134328</v>
      </c>
      <c r="ES35">
        <v>2263.1232876712302</v>
      </c>
      <c r="ET35">
        <v>3354.0821917808198</v>
      </c>
      <c r="EU35">
        <v>7638.7671232876701</v>
      </c>
      <c r="EY35">
        <v>2322.6590909090901</v>
      </c>
      <c r="EZ35">
        <v>3672.1136363636301</v>
      </c>
      <c r="FA35">
        <v>16425.2045454545</v>
      </c>
      <c r="FB35">
        <v>3351.72340425531</v>
      </c>
      <c r="FC35">
        <v>6989.3829787233999</v>
      </c>
      <c r="FD35">
        <v>21542.127659574398</v>
      </c>
      <c r="FE35">
        <v>1563.3928571428501</v>
      </c>
      <c r="FF35">
        <v>4570.2142857142799</v>
      </c>
      <c r="FG35">
        <v>11849.6428571428</v>
      </c>
      <c r="FH35">
        <v>1320.20454545454</v>
      </c>
      <c r="FI35">
        <v>6122.0681818181802</v>
      </c>
      <c r="FJ35">
        <v>17556.681818181802</v>
      </c>
      <c r="FK35">
        <v>1956.6182902584401</v>
      </c>
      <c r="FL35">
        <v>5422.6222664015904</v>
      </c>
      <c r="FM35">
        <v>10519.7872763419</v>
      </c>
      <c r="FN35">
        <v>1578.6714285714199</v>
      </c>
      <c r="FO35">
        <v>3020.5571428571402</v>
      </c>
      <c r="FP35">
        <v>10042.6142857142</v>
      </c>
    </row>
    <row r="36" spans="5:172" x14ac:dyDescent="0.2">
      <c r="E36">
        <v>1012</v>
      </c>
      <c r="F36">
        <v>5005</v>
      </c>
      <c r="G36" s="5">
        <v>21711</v>
      </c>
      <c r="K36">
        <v>1013.84545454545</v>
      </c>
      <c r="L36">
        <v>5080.53636363636</v>
      </c>
      <c r="M36">
        <v>16290.4909090909</v>
      </c>
      <c r="Q36">
        <v>2247</v>
      </c>
      <c r="R36">
        <v>3035.7</v>
      </c>
      <c r="S36" s="5">
        <v>20510</v>
      </c>
      <c r="T36">
        <v>3397</v>
      </c>
      <c r="U36">
        <v>4441.8</v>
      </c>
      <c r="V36" s="5">
        <v>19588.3</v>
      </c>
      <c r="Z36">
        <v>1215.2</v>
      </c>
      <c r="AA36">
        <v>4365</v>
      </c>
      <c r="AB36" s="5">
        <v>19221.400000000001</v>
      </c>
      <c r="AC36">
        <v>1262</v>
      </c>
      <c r="AD36">
        <v>4093.5</v>
      </c>
      <c r="AE36" s="5">
        <v>20880.099999999999</v>
      </c>
      <c r="AI36">
        <v>3521</v>
      </c>
      <c r="AJ36">
        <v>3924</v>
      </c>
      <c r="AK36">
        <v>19807</v>
      </c>
      <c r="AL36">
        <v>1860.5194805194801</v>
      </c>
      <c r="AM36">
        <v>7666.1168831168798</v>
      </c>
      <c r="AN36">
        <v>23723.987012987</v>
      </c>
      <c r="AO36">
        <v>1189.47228915662</v>
      </c>
      <c r="AP36">
        <v>5841.1855421686696</v>
      </c>
      <c r="AQ36">
        <v>22492.219277108401</v>
      </c>
      <c r="AR36">
        <v>1060.0126582278399</v>
      </c>
      <c r="AS36">
        <v>11033.0253164556</v>
      </c>
      <c r="AT36">
        <v>25394.050632911301</v>
      </c>
      <c r="AU36">
        <v>1796.9111111111099</v>
      </c>
      <c r="AV36">
        <v>2987.6555555555501</v>
      </c>
      <c r="AW36">
        <v>27481.8777777777</v>
      </c>
      <c r="BA36">
        <v>903.55147058823502</v>
      </c>
      <c r="BB36">
        <v>7511.3602941176396</v>
      </c>
      <c r="BC36">
        <v>19949.897058823499</v>
      </c>
      <c r="BG36">
        <v>1062.61538461538</v>
      </c>
      <c r="BH36">
        <v>7175.3846153846098</v>
      </c>
      <c r="BI36">
        <v>17487.538461538399</v>
      </c>
      <c r="BJ36">
        <v>816.28333333333296</v>
      </c>
      <c r="BK36">
        <v>2387.5166666666601</v>
      </c>
      <c r="BL36">
        <v>14339.9666666666</v>
      </c>
      <c r="BP36">
        <v>681.76190476190402</v>
      </c>
      <c r="BQ36">
        <v>3209.0238095238001</v>
      </c>
      <c r="BR36">
        <v>17291.357142857101</v>
      </c>
      <c r="BS36">
        <v>1678.9866666666601</v>
      </c>
      <c r="BT36">
        <v>3665.04</v>
      </c>
      <c r="BU36">
        <v>10937.2266666666</v>
      </c>
      <c r="BY36">
        <v>3306.1604938271598</v>
      </c>
      <c r="BZ36">
        <v>6481.6913580246901</v>
      </c>
      <c r="CA36">
        <v>36501.333333333299</v>
      </c>
      <c r="CE36">
        <v>1703.82165605095</v>
      </c>
      <c r="CF36">
        <v>7879.8789808917199</v>
      </c>
      <c r="CG36">
        <v>47150.388535031801</v>
      </c>
      <c r="CW36">
        <v>2110.8000000000002</v>
      </c>
      <c r="CX36">
        <v>5121</v>
      </c>
      <c r="CY36">
        <v>19350.400000000001</v>
      </c>
      <c r="CZ36">
        <v>1343</v>
      </c>
      <c r="DA36">
        <v>5281</v>
      </c>
      <c r="DB36">
        <v>20463</v>
      </c>
      <c r="DC36">
        <v>2796.5149999999999</v>
      </c>
      <c r="DD36">
        <v>3038.0050000000001</v>
      </c>
      <c r="DE36">
        <v>11354.475</v>
      </c>
      <c r="DF36">
        <v>2024.22772277227</v>
      </c>
      <c r="DG36">
        <v>6430.2970297029697</v>
      </c>
      <c r="DH36">
        <v>14448.198019801899</v>
      </c>
      <c r="DI36">
        <v>2417.9350649350599</v>
      </c>
      <c r="DJ36">
        <v>3358.1168831168802</v>
      </c>
      <c r="DK36">
        <v>12380.5714285714</v>
      </c>
      <c r="DO36">
        <v>2241.1392405063202</v>
      </c>
      <c r="DP36">
        <v>4911.3544303797398</v>
      </c>
      <c r="DQ36">
        <v>20479.101265822701</v>
      </c>
      <c r="DR36">
        <v>2043.27272727272</v>
      </c>
      <c r="DS36">
        <v>4239</v>
      </c>
      <c r="DT36">
        <v>14975.909090908999</v>
      </c>
      <c r="DU36">
        <v>998.33333333333303</v>
      </c>
      <c r="DV36">
        <v>7062.5</v>
      </c>
      <c r="DW36">
        <v>21398.3888888888</v>
      </c>
      <c r="DX36">
        <v>2241.5161290322499</v>
      </c>
      <c r="DY36">
        <v>5264.2580645161197</v>
      </c>
      <c r="DZ36">
        <v>21714.741935483798</v>
      </c>
      <c r="EA36">
        <v>1470.2242990654199</v>
      </c>
      <c r="EB36">
        <v>4764.9906542055996</v>
      </c>
      <c r="EC36">
        <v>14292.8224299065</v>
      </c>
      <c r="ED36">
        <v>1952.1666666666599</v>
      </c>
      <c r="EE36">
        <v>5261.8333333333303</v>
      </c>
      <c r="EF36">
        <v>17403.5</v>
      </c>
      <c r="EG36">
        <v>3291.2564102564102</v>
      </c>
      <c r="EH36">
        <v>4194.1923076923003</v>
      </c>
      <c r="EI36">
        <v>23615.717948717898</v>
      </c>
      <c r="EJ36">
        <v>2641</v>
      </c>
      <c r="EK36">
        <v>3283</v>
      </c>
      <c r="EL36">
        <v>17551</v>
      </c>
      <c r="EM36">
        <v>2160.1985294117599</v>
      </c>
      <c r="EN36">
        <v>6137.25</v>
      </c>
      <c r="EO36">
        <v>16507.838235294101</v>
      </c>
      <c r="EP36">
        <v>2132.0980392156798</v>
      </c>
      <c r="EQ36">
        <v>4663.6274509803898</v>
      </c>
      <c r="ER36">
        <v>21122.784313725399</v>
      </c>
      <c r="ES36">
        <v>1975.8979591836701</v>
      </c>
      <c r="ET36">
        <v>3804.6530612244801</v>
      </c>
      <c r="EU36">
        <v>6607.4489795918298</v>
      </c>
      <c r="EY36">
        <v>2312.8229166666601</v>
      </c>
      <c r="EZ36">
        <v>3763.0208333333298</v>
      </c>
      <c r="FA36">
        <v>16383.71875</v>
      </c>
      <c r="FB36">
        <v>2128.9130434782601</v>
      </c>
      <c r="FC36">
        <v>5119.8913043478196</v>
      </c>
      <c r="FD36">
        <v>16845.413043478198</v>
      </c>
      <c r="FE36">
        <v>1992.8863636363601</v>
      </c>
      <c r="FF36">
        <v>5421.2272727272702</v>
      </c>
      <c r="FG36">
        <v>12100.4318181818</v>
      </c>
      <c r="FH36">
        <v>1291.1081081080999</v>
      </c>
      <c r="FI36">
        <v>6020.4324324324298</v>
      </c>
      <c r="FJ36">
        <v>19529.918918918898</v>
      </c>
      <c r="FK36">
        <v>1540.12698412698</v>
      </c>
      <c r="FL36">
        <v>4762.6031746031704</v>
      </c>
      <c r="FM36">
        <v>8440.5555555555493</v>
      </c>
      <c r="FN36">
        <v>2899</v>
      </c>
      <c r="FO36">
        <v>6573.6363636363603</v>
      </c>
      <c r="FP36">
        <v>11604.8347107438</v>
      </c>
    </row>
    <row r="37" spans="5:172" x14ac:dyDescent="0.2">
      <c r="E37">
        <v>660</v>
      </c>
      <c r="F37">
        <v>3432</v>
      </c>
      <c r="G37" s="5">
        <v>21242</v>
      </c>
      <c r="K37">
        <v>1113</v>
      </c>
      <c r="L37">
        <v>4795</v>
      </c>
      <c r="M37">
        <v>14180</v>
      </c>
      <c r="T37">
        <v>3253.5</v>
      </c>
      <c r="U37">
        <v>4223.2</v>
      </c>
      <c r="V37" s="5">
        <v>20484.3</v>
      </c>
      <c r="Z37">
        <v>1193.7</v>
      </c>
      <c r="AA37">
        <v>4502.3</v>
      </c>
      <c r="AB37" s="5">
        <v>17617.3</v>
      </c>
      <c r="AC37">
        <v>1298.9000000000001</v>
      </c>
      <c r="AD37">
        <v>4061.3</v>
      </c>
      <c r="AE37" s="5">
        <v>21952</v>
      </c>
      <c r="AI37">
        <v>3077.1898734177198</v>
      </c>
      <c r="AJ37">
        <v>3759.6835443037899</v>
      </c>
      <c r="AK37">
        <v>21154</v>
      </c>
      <c r="AL37">
        <v>1753</v>
      </c>
      <c r="AM37">
        <v>6793</v>
      </c>
      <c r="AN37">
        <v>23786</v>
      </c>
      <c r="AO37">
        <v>1467.57142857142</v>
      </c>
      <c r="AP37">
        <v>5222.1428571428496</v>
      </c>
      <c r="AQ37">
        <v>19718.1428571428</v>
      </c>
      <c r="AR37">
        <v>612.17808219178005</v>
      </c>
      <c r="AS37">
        <v>6025.5479452054797</v>
      </c>
      <c r="AT37">
        <v>21398.739726027299</v>
      </c>
      <c r="AU37">
        <v>1152.83908045977</v>
      </c>
      <c r="AV37">
        <v>2395.1149425287299</v>
      </c>
      <c r="AW37">
        <v>16932.5977011494</v>
      </c>
      <c r="BA37">
        <v>926.13432835820799</v>
      </c>
      <c r="BB37">
        <v>8640.8134328358192</v>
      </c>
      <c r="BC37">
        <v>23322.2313432835</v>
      </c>
      <c r="BJ37">
        <v>1042.3873873873799</v>
      </c>
      <c r="BK37">
        <v>2422.84684684684</v>
      </c>
      <c r="BL37">
        <v>15641.1531531531</v>
      </c>
      <c r="BP37">
        <v>724.01250000000005</v>
      </c>
      <c r="BQ37">
        <v>3026.0124999999998</v>
      </c>
      <c r="BR37">
        <v>20538.1875</v>
      </c>
      <c r="BS37">
        <v>1646.8518518518499</v>
      </c>
      <c r="BT37">
        <v>3921.8333333333298</v>
      </c>
      <c r="BU37">
        <v>9547.8888888888796</v>
      </c>
      <c r="BY37">
        <v>2652.9178082191702</v>
      </c>
      <c r="BZ37">
        <v>5466.5068493150602</v>
      </c>
      <c r="CA37">
        <v>22738</v>
      </c>
      <c r="CE37">
        <v>1451.73170731707</v>
      </c>
      <c r="CF37">
        <v>6672.9756097560903</v>
      </c>
      <c r="CG37">
        <v>40450.2682926829</v>
      </c>
      <c r="CW37">
        <v>2073.5</v>
      </c>
      <c r="CX37">
        <v>5225.75</v>
      </c>
      <c r="CY37">
        <v>19043.5</v>
      </c>
      <c r="CZ37">
        <v>1335.2142857142801</v>
      </c>
      <c r="DA37">
        <v>5213.1428571428496</v>
      </c>
      <c r="DB37">
        <v>19914.5</v>
      </c>
      <c r="DC37">
        <v>2592.6111111111099</v>
      </c>
      <c r="DD37">
        <v>2874.8148148148098</v>
      </c>
      <c r="DE37">
        <v>11731.9629629629</v>
      </c>
      <c r="DF37">
        <v>1662.52</v>
      </c>
      <c r="DG37">
        <v>4905.4399999999996</v>
      </c>
      <c r="DH37">
        <v>12553.746666666601</v>
      </c>
      <c r="DI37">
        <v>1537.1315789473599</v>
      </c>
      <c r="DJ37">
        <v>1744.21052631578</v>
      </c>
      <c r="DK37">
        <v>11349.6842105263</v>
      </c>
      <c r="DO37">
        <v>1711.8947368421</v>
      </c>
      <c r="DP37">
        <v>4426.1447368421004</v>
      </c>
      <c r="DQ37">
        <v>20918.684210526299</v>
      </c>
      <c r="DR37">
        <v>2023.27272727272</v>
      </c>
      <c r="DS37">
        <v>4666.7272727272702</v>
      </c>
      <c r="DT37">
        <v>15479.090909090901</v>
      </c>
      <c r="DU37">
        <v>867.11111111111097</v>
      </c>
      <c r="DV37">
        <v>7008.2777777777701</v>
      </c>
      <c r="DW37">
        <v>20175.444444444402</v>
      </c>
      <c r="DX37">
        <v>2234.3043478260802</v>
      </c>
      <c r="DY37">
        <v>4976.8695652173901</v>
      </c>
      <c r="DZ37">
        <v>23004.217391304301</v>
      </c>
      <c r="EA37">
        <v>1338.40462427745</v>
      </c>
      <c r="EB37">
        <v>3983.6127167630002</v>
      </c>
      <c r="EC37">
        <v>15433.323699421901</v>
      </c>
      <c r="ED37">
        <v>2219.7786885245901</v>
      </c>
      <c r="EE37">
        <v>7810.01639344262</v>
      </c>
      <c r="EF37">
        <v>20960.057377049099</v>
      </c>
      <c r="EG37">
        <v>2755.4210526315701</v>
      </c>
      <c r="EH37">
        <v>3914.6315789473601</v>
      </c>
      <c r="EI37">
        <v>21586.771929824499</v>
      </c>
      <c r="EJ37">
        <v>3461.47761194029</v>
      </c>
      <c r="EK37">
        <v>4666.7761194029799</v>
      </c>
      <c r="EL37">
        <v>13456.7462686567</v>
      </c>
      <c r="EM37">
        <v>1988.4615384615299</v>
      </c>
      <c r="EN37">
        <v>6296.8461538461497</v>
      </c>
      <c r="EO37">
        <v>14959.7076923076</v>
      </c>
      <c r="EP37">
        <v>2389.9081632653001</v>
      </c>
      <c r="EQ37">
        <v>5597.2040816326498</v>
      </c>
      <c r="ER37">
        <v>20900.081632653</v>
      </c>
      <c r="ES37">
        <v>2319.5</v>
      </c>
      <c r="ET37">
        <v>5370.4772727272702</v>
      </c>
      <c r="EU37">
        <v>7163.9545454545396</v>
      </c>
      <c r="EY37">
        <v>2268.3636363636301</v>
      </c>
      <c r="EZ37">
        <v>3181.3939393939299</v>
      </c>
      <c r="FA37">
        <v>12946.1515151515</v>
      </c>
      <c r="FB37">
        <v>2795.0222222222201</v>
      </c>
      <c r="FC37">
        <v>5860.1777777777697</v>
      </c>
      <c r="FD37">
        <v>18400.866666666599</v>
      </c>
      <c r="FE37">
        <v>1664.57142857142</v>
      </c>
      <c r="FF37">
        <v>3425</v>
      </c>
      <c r="FG37">
        <v>13241.857142857099</v>
      </c>
      <c r="FH37">
        <v>1192.8108108108099</v>
      </c>
      <c r="FI37">
        <v>5006.2432432432397</v>
      </c>
      <c r="FJ37">
        <v>17064.945945945899</v>
      </c>
      <c r="FK37">
        <v>1961.0909090908999</v>
      </c>
      <c r="FL37">
        <v>5828.4242424242402</v>
      </c>
      <c r="FM37">
        <v>11406.090909090901</v>
      </c>
      <c r="FN37">
        <v>2018.1486486486399</v>
      </c>
      <c r="FO37">
        <v>4472.0135135135097</v>
      </c>
      <c r="FP37">
        <v>9603.4729729729697</v>
      </c>
    </row>
    <row r="38" spans="5:172" x14ac:dyDescent="0.2">
      <c r="E38">
        <v>1021</v>
      </c>
      <c r="F38">
        <v>5096</v>
      </c>
      <c r="G38" s="5">
        <v>22799</v>
      </c>
      <c r="K38">
        <v>1096.1666666666599</v>
      </c>
      <c r="L38">
        <v>5300.0666666666602</v>
      </c>
      <c r="M38">
        <v>17679.466666666602</v>
      </c>
      <c r="T38">
        <v>3234.3</v>
      </c>
      <c r="U38">
        <v>4049.3</v>
      </c>
      <c r="V38" s="5">
        <v>20737.400000000001</v>
      </c>
      <c r="Z38">
        <v>1224</v>
      </c>
      <c r="AA38">
        <v>4482</v>
      </c>
      <c r="AB38" s="5">
        <v>16940</v>
      </c>
      <c r="AC38">
        <v>1316.4</v>
      </c>
      <c r="AD38">
        <v>4282.1000000000004</v>
      </c>
      <c r="AE38" s="5">
        <v>23011.200000000001</v>
      </c>
      <c r="AI38">
        <v>2608.1290322580599</v>
      </c>
      <c r="AJ38">
        <v>2718.0161290322499</v>
      </c>
      <c r="AK38">
        <v>18254.5</v>
      </c>
      <c r="AL38">
        <v>1734</v>
      </c>
      <c r="AM38">
        <v>6091</v>
      </c>
      <c r="AN38">
        <v>25426</v>
      </c>
      <c r="AO38">
        <v>1286</v>
      </c>
      <c r="AP38">
        <v>4722</v>
      </c>
      <c r="AQ38">
        <v>14491</v>
      </c>
      <c r="AR38">
        <v>1538.09589041095</v>
      </c>
      <c r="AS38">
        <v>18530.904109588999</v>
      </c>
      <c r="AT38">
        <v>38126.301369863002</v>
      </c>
      <c r="AU38">
        <v>1027.3658536585301</v>
      </c>
      <c r="AV38">
        <v>2147</v>
      </c>
      <c r="AW38">
        <v>14613.6707317073</v>
      </c>
      <c r="BA38">
        <v>868.9453125</v>
      </c>
      <c r="BB38">
        <v>8444.78125</v>
      </c>
      <c r="BC38">
        <v>23081.3515625</v>
      </c>
      <c r="BJ38">
        <v>1099.5773809523801</v>
      </c>
      <c r="BK38">
        <v>3278.7351190476102</v>
      </c>
      <c r="BL38">
        <v>17176.1875</v>
      </c>
      <c r="BP38">
        <v>877.83928571428498</v>
      </c>
      <c r="BQ38">
        <v>3915.2142857142799</v>
      </c>
      <c r="BR38">
        <v>16839.25</v>
      </c>
      <c r="BS38">
        <v>1836.0930232558101</v>
      </c>
      <c r="BT38">
        <v>3737.3488372093002</v>
      </c>
      <c r="BU38">
        <v>7295.6279069767397</v>
      </c>
      <c r="BY38">
        <v>3027.0972222222199</v>
      </c>
      <c r="BZ38">
        <v>5972.625</v>
      </c>
      <c r="CA38">
        <v>29766.125</v>
      </c>
      <c r="CZ38">
        <v>1514.4583333333301</v>
      </c>
      <c r="DA38">
        <v>5615.2083333333303</v>
      </c>
      <c r="DB38">
        <v>15212.541666666601</v>
      </c>
      <c r="DC38">
        <v>2675.4974619289301</v>
      </c>
      <c r="DD38">
        <v>3098.5634517766498</v>
      </c>
      <c r="DE38">
        <v>10448.9390862944</v>
      </c>
      <c r="DF38">
        <v>1552</v>
      </c>
      <c r="DG38">
        <v>3243.3448275862002</v>
      </c>
      <c r="DH38">
        <v>13585.396551724099</v>
      </c>
      <c r="DI38">
        <v>2905.17808219178</v>
      </c>
      <c r="DJ38">
        <v>3777.1232876712302</v>
      </c>
      <c r="DK38">
        <v>18113.2465753424</v>
      </c>
      <c r="DO38">
        <v>1696.50684931506</v>
      </c>
      <c r="DP38">
        <v>4589.3972602739696</v>
      </c>
      <c r="DQ38">
        <v>18728.917808219099</v>
      </c>
      <c r="DR38">
        <v>1900.9090909090901</v>
      </c>
      <c r="DS38">
        <v>4013.1818181818098</v>
      </c>
      <c r="DT38">
        <v>13486.272727272701</v>
      </c>
      <c r="DU38">
        <v>813.81818181818096</v>
      </c>
      <c r="DV38">
        <v>6514.6363636363603</v>
      </c>
      <c r="DW38">
        <v>20232.272727272699</v>
      </c>
      <c r="EA38">
        <v>1543.05</v>
      </c>
      <c r="EB38">
        <v>4203.8249999999998</v>
      </c>
      <c r="EC38">
        <v>15956.275</v>
      </c>
      <c r="ED38">
        <v>2062.1153846153802</v>
      </c>
      <c r="EE38">
        <v>6996.5897435897396</v>
      </c>
      <c r="EF38">
        <v>21225.4102564102</v>
      </c>
      <c r="EG38">
        <v>2665.7421875</v>
      </c>
      <c r="EH38">
        <v>4281.46875</v>
      </c>
      <c r="EI38">
        <v>23977.75</v>
      </c>
      <c r="EJ38">
        <v>3859.5166666666601</v>
      </c>
      <c r="EK38">
        <v>5206.8666666666604</v>
      </c>
      <c r="EL38">
        <v>14359.4666666666</v>
      </c>
      <c r="EM38">
        <v>2119.9753086419701</v>
      </c>
      <c r="EN38">
        <v>6811.5493827160399</v>
      </c>
      <c r="EO38">
        <v>16193.166666666601</v>
      </c>
      <c r="EP38">
        <v>1508.5</v>
      </c>
      <c r="EQ38">
        <v>2997.2727272727202</v>
      </c>
      <c r="ER38">
        <v>17003.159090909001</v>
      </c>
      <c r="ES38">
        <v>2147.4651162790601</v>
      </c>
      <c r="ET38">
        <v>2439</v>
      </c>
      <c r="EU38">
        <v>8878.1395348837195</v>
      </c>
      <c r="EY38">
        <v>2341.35</v>
      </c>
      <c r="EZ38">
        <v>3384.75</v>
      </c>
      <c r="FA38">
        <v>16126.35</v>
      </c>
      <c r="FB38">
        <v>2292.8409090908999</v>
      </c>
      <c r="FC38">
        <v>4920.7954545454504</v>
      </c>
      <c r="FD38">
        <v>17959.977272727199</v>
      </c>
      <c r="FE38">
        <v>1627.64705882352</v>
      </c>
      <c r="FF38">
        <v>4487.0588235294099</v>
      </c>
      <c r="FG38">
        <v>11743.0588235294</v>
      </c>
      <c r="FH38">
        <v>1105.9142857142799</v>
      </c>
      <c r="FI38">
        <v>5409.2857142857101</v>
      </c>
      <c r="FJ38">
        <v>15655.285714285699</v>
      </c>
      <c r="FK38">
        <v>1345.13114754098</v>
      </c>
      <c r="FL38">
        <v>3463.8524590163902</v>
      </c>
      <c r="FM38">
        <v>9538.9672131147508</v>
      </c>
      <c r="FN38">
        <v>1796.88709677419</v>
      </c>
      <c r="FO38">
        <v>4193.3709677419301</v>
      </c>
      <c r="FP38">
        <v>9424.0645161290304</v>
      </c>
    </row>
    <row r="39" spans="5:172" x14ac:dyDescent="0.2">
      <c r="E39">
        <v>1012</v>
      </c>
      <c r="F39">
        <v>5043</v>
      </c>
      <c r="G39" s="5">
        <v>21964</v>
      </c>
      <c r="K39">
        <v>1264.93438320209</v>
      </c>
      <c r="L39">
        <v>5449.0892388451402</v>
      </c>
      <c r="M39">
        <v>16954.215223097101</v>
      </c>
      <c r="Z39">
        <v>780</v>
      </c>
      <c r="AA39">
        <v>3063</v>
      </c>
      <c r="AB39" s="5">
        <v>16917</v>
      </c>
      <c r="AC39">
        <v>1209.9000000000001</v>
      </c>
      <c r="AD39">
        <v>4012.8</v>
      </c>
      <c r="AE39" s="5">
        <v>21027.3</v>
      </c>
      <c r="AI39">
        <v>3348.6695464362801</v>
      </c>
      <c r="AJ39">
        <v>4196.9762419006402</v>
      </c>
      <c r="AK39">
        <v>21120.390928725701</v>
      </c>
      <c r="AL39">
        <v>1731</v>
      </c>
      <c r="AM39">
        <v>6015</v>
      </c>
      <c r="AN39">
        <v>22034</v>
      </c>
      <c r="AO39">
        <v>1295.4000000000001</v>
      </c>
      <c r="AP39">
        <v>4755.2</v>
      </c>
      <c r="AQ39">
        <v>14967.2</v>
      </c>
      <c r="AR39">
        <v>1064.5352112676001</v>
      </c>
      <c r="AS39">
        <v>10454.1549295774</v>
      </c>
      <c r="AT39">
        <v>26240.9295774647</v>
      </c>
      <c r="AU39">
        <v>1592.4810126582199</v>
      </c>
      <c r="AV39">
        <v>2651.8481012658199</v>
      </c>
      <c r="AW39">
        <v>20809.075949367001</v>
      </c>
      <c r="BA39">
        <v>1014.90243902439</v>
      </c>
      <c r="BB39">
        <v>11843.5609756097</v>
      </c>
      <c r="BC39">
        <v>21050.796747967401</v>
      </c>
      <c r="BJ39">
        <v>1058.1243523316</v>
      </c>
      <c r="BK39">
        <v>2876.4015544041399</v>
      </c>
      <c r="BL39">
        <v>15788.4248704663</v>
      </c>
      <c r="BP39">
        <v>876.04504504504496</v>
      </c>
      <c r="BQ39">
        <v>3417.5225225225199</v>
      </c>
      <c r="BR39">
        <v>17226.738738738699</v>
      </c>
      <c r="BS39">
        <v>1739.7808219178</v>
      </c>
      <c r="BT39">
        <v>4055.5205479452002</v>
      </c>
      <c r="BU39">
        <v>10217.383561643799</v>
      </c>
      <c r="BY39">
        <v>2997.7857142857101</v>
      </c>
      <c r="BZ39">
        <v>5282.4857142857099</v>
      </c>
      <c r="CA39">
        <v>22597.185714285701</v>
      </c>
      <c r="CZ39">
        <v>1928</v>
      </c>
      <c r="DA39">
        <v>7013</v>
      </c>
      <c r="DB39">
        <v>19688</v>
      </c>
      <c r="DC39">
        <v>2537.4047619047601</v>
      </c>
      <c r="DD39">
        <v>2196.0952380952299</v>
      </c>
      <c r="DE39">
        <v>10179.5476190476</v>
      </c>
      <c r="DF39">
        <v>1876.7872340425499</v>
      </c>
      <c r="DG39">
        <v>5392.1276595744603</v>
      </c>
      <c r="DH39">
        <v>14910.5319148936</v>
      </c>
      <c r="DI39">
        <v>2856.3611111111099</v>
      </c>
      <c r="DJ39">
        <v>3953.9027777777701</v>
      </c>
      <c r="DK39">
        <v>16436.277777777701</v>
      </c>
      <c r="DO39">
        <v>2197.6</v>
      </c>
      <c r="DP39">
        <v>4695.8857142857096</v>
      </c>
      <c r="DQ39">
        <v>18159.4428571428</v>
      </c>
      <c r="DR39">
        <v>1795</v>
      </c>
      <c r="DS39">
        <v>3616</v>
      </c>
      <c r="DT39">
        <v>13403.1818181818</v>
      </c>
      <c r="DU39">
        <v>875.72727272727195</v>
      </c>
      <c r="DV39">
        <v>6431.7272727272702</v>
      </c>
      <c r="DW39">
        <v>19157.3636363636</v>
      </c>
      <c r="EA39">
        <v>1200.2183908045899</v>
      </c>
      <c r="EB39">
        <v>4289.2701149425202</v>
      </c>
      <c r="EC39">
        <v>15114.2471264367</v>
      </c>
      <c r="ED39">
        <v>2546.6875</v>
      </c>
      <c r="EE39">
        <v>7142.125</v>
      </c>
      <c r="EF39">
        <v>20683.71875</v>
      </c>
      <c r="EG39">
        <v>2775.2747252747199</v>
      </c>
      <c r="EH39">
        <v>3878.2857142857101</v>
      </c>
      <c r="EI39">
        <v>24365.021978021901</v>
      </c>
      <c r="EJ39">
        <v>3377.79</v>
      </c>
      <c r="EK39">
        <v>4556.2</v>
      </c>
      <c r="EL39">
        <v>17684.68</v>
      </c>
      <c r="EM39">
        <v>1796.7341772151899</v>
      </c>
      <c r="EN39">
        <v>5888.0506329113896</v>
      </c>
      <c r="EO39">
        <v>14828.164556962</v>
      </c>
      <c r="EP39">
        <v>2261.0985915492902</v>
      </c>
      <c r="EQ39">
        <v>5108.5352112676001</v>
      </c>
      <c r="ER39">
        <v>23087.408450704199</v>
      </c>
      <c r="ES39">
        <v>2078.125</v>
      </c>
      <c r="ET39">
        <v>2171.6</v>
      </c>
      <c r="EU39">
        <v>7156.625</v>
      </c>
      <c r="FB39">
        <v>2536.85365853658</v>
      </c>
      <c r="FC39">
        <v>5810.85365853658</v>
      </c>
      <c r="FD39">
        <v>19076.975609755998</v>
      </c>
      <c r="FE39">
        <v>1916.23404255319</v>
      </c>
      <c r="FF39">
        <v>4869.44680851063</v>
      </c>
      <c r="FG39">
        <v>12241.3191489361</v>
      </c>
      <c r="FH39">
        <v>1102.8285714285701</v>
      </c>
      <c r="FI39">
        <v>5012.4571428571398</v>
      </c>
      <c r="FJ39">
        <v>15793.0285714285</v>
      </c>
      <c r="FK39">
        <v>1363.90769230769</v>
      </c>
      <c r="FL39">
        <v>3395.0153846153798</v>
      </c>
      <c r="FM39">
        <v>8943.1076923076907</v>
      </c>
      <c r="FN39">
        <v>2021.34117647058</v>
      </c>
      <c r="FO39">
        <v>4704.4941176470502</v>
      </c>
      <c r="FP39">
        <v>9333.7176470588201</v>
      </c>
    </row>
    <row r="40" spans="5:172" x14ac:dyDescent="0.2">
      <c r="E40">
        <v>1068.9000000000001</v>
      </c>
      <c r="F40">
        <v>4762.3999999999996</v>
      </c>
      <c r="G40" s="5">
        <v>22668.400000000001</v>
      </c>
      <c r="Z40">
        <v>1109</v>
      </c>
      <c r="AA40">
        <v>3731</v>
      </c>
      <c r="AB40" s="5">
        <v>15944</v>
      </c>
      <c r="AC40">
        <v>1262.2</v>
      </c>
      <c r="AD40">
        <v>3925.2</v>
      </c>
      <c r="AE40" s="5">
        <v>19943.599999999999</v>
      </c>
      <c r="AI40">
        <v>4186.80530973451</v>
      </c>
      <c r="AJ40">
        <v>4293.6460176991104</v>
      </c>
      <c r="AK40">
        <v>25672.929203539799</v>
      </c>
      <c r="AL40">
        <v>1953.6428571428501</v>
      </c>
      <c r="AM40">
        <v>8699.7857142857101</v>
      </c>
      <c r="AN40">
        <v>25293.452380952302</v>
      </c>
      <c r="AO40">
        <v>921</v>
      </c>
      <c r="AP40">
        <v>3799</v>
      </c>
      <c r="AQ40">
        <v>15402</v>
      </c>
      <c r="AR40">
        <v>602.38709677419297</v>
      </c>
      <c r="AS40">
        <v>4883.0161290322503</v>
      </c>
      <c r="AT40">
        <v>22557.241935483798</v>
      </c>
      <c r="AU40">
        <v>1741.3636363636299</v>
      </c>
      <c r="AV40">
        <v>2877.1688311688299</v>
      </c>
      <c r="AW40">
        <v>18781.7532467532</v>
      </c>
      <c r="BA40">
        <v>743.19672131147502</v>
      </c>
      <c r="BB40">
        <v>6304.4098360655698</v>
      </c>
      <c r="BC40">
        <v>20752.434426229502</v>
      </c>
      <c r="BJ40">
        <v>849.53777777777702</v>
      </c>
      <c r="BK40">
        <v>2501.1155555555501</v>
      </c>
      <c r="BL40">
        <v>14847.2355555555</v>
      </c>
      <c r="BP40">
        <v>749.95454545454504</v>
      </c>
      <c r="BQ40">
        <v>2808.9242424242402</v>
      </c>
      <c r="BR40">
        <v>20737.7575757575</v>
      </c>
      <c r="BS40">
        <v>1187.6666666666599</v>
      </c>
      <c r="BT40">
        <v>3237</v>
      </c>
      <c r="BU40">
        <v>10258.666666666601</v>
      </c>
      <c r="BY40">
        <v>3771.5588235294099</v>
      </c>
      <c r="BZ40">
        <v>6843.0147058823504</v>
      </c>
      <c r="CA40">
        <v>32845.720588235199</v>
      </c>
      <c r="CZ40">
        <v>2073.1320754716899</v>
      </c>
      <c r="DA40">
        <v>6990.9433962264102</v>
      </c>
      <c r="DB40">
        <v>18059.603773584899</v>
      </c>
      <c r="DC40">
        <v>1671.84848484848</v>
      </c>
      <c r="DD40">
        <v>2243</v>
      </c>
      <c r="DE40">
        <v>8653.69696969697</v>
      </c>
      <c r="DF40">
        <v>2058.0742574257401</v>
      </c>
      <c r="DG40">
        <v>6034.94554455445</v>
      </c>
      <c r="DH40">
        <v>15767.5693069306</v>
      </c>
      <c r="DI40">
        <v>2539.0571428571402</v>
      </c>
      <c r="DJ40">
        <v>4009.3571428571399</v>
      </c>
      <c r="DK40">
        <v>14834.3857142857</v>
      </c>
      <c r="DO40">
        <v>1622.76470588235</v>
      </c>
      <c r="DP40">
        <v>4056.6029411764698</v>
      </c>
      <c r="DQ40">
        <v>20025.470588235199</v>
      </c>
      <c r="DR40">
        <v>1929.2</v>
      </c>
      <c r="DS40">
        <v>4272.6000000000004</v>
      </c>
      <c r="DT40">
        <v>15507.8</v>
      </c>
      <c r="DU40">
        <v>805.09090909090901</v>
      </c>
      <c r="DV40">
        <v>5888.8181818181802</v>
      </c>
      <c r="DW40">
        <v>16744.4545454545</v>
      </c>
      <c r="EA40">
        <v>1153.9615384615299</v>
      </c>
      <c r="EB40">
        <v>3675.5384615384601</v>
      </c>
      <c r="EC40">
        <v>14382.557692307601</v>
      </c>
      <c r="ED40">
        <v>1939.5593220338901</v>
      </c>
      <c r="EE40">
        <v>6622.7966101694901</v>
      </c>
      <c r="EF40">
        <v>21786.491525423698</v>
      </c>
      <c r="EG40">
        <v>2563</v>
      </c>
      <c r="EH40">
        <v>3885</v>
      </c>
      <c r="EI40">
        <v>24073</v>
      </c>
      <c r="EJ40">
        <v>3942.3023255813901</v>
      </c>
      <c r="EK40">
        <v>4988.5658914728601</v>
      </c>
      <c r="EL40">
        <v>17801.147286821699</v>
      </c>
      <c r="EM40">
        <v>1713.3391304347799</v>
      </c>
      <c r="EN40">
        <v>5160.1826086956498</v>
      </c>
      <c r="EO40">
        <v>18146.043478260799</v>
      </c>
      <c r="EP40">
        <v>2284.37777777777</v>
      </c>
      <c r="EQ40">
        <v>4791.75555555555</v>
      </c>
      <c r="ER40">
        <v>21481.0222222222</v>
      </c>
      <c r="ES40">
        <v>1887.03125</v>
      </c>
      <c r="ET40">
        <v>2182.34375</v>
      </c>
      <c r="EU40">
        <v>6846.6875</v>
      </c>
      <c r="FB40">
        <v>2546.23076923076</v>
      </c>
      <c r="FC40">
        <v>5587.64102564102</v>
      </c>
      <c r="FD40">
        <v>17166.282051282</v>
      </c>
      <c r="FE40">
        <v>1741.6</v>
      </c>
      <c r="FF40">
        <v>4693.76</v>
      </c>
      <c r="FG40">
        <v>11471.88</v>
      </c>
      <c r="FH40">
        <v>995</v>
      </c>
      <c r="FI40">
        <v>5038.3870967741896</v>
      </c>
      <c r="FJ40">
        <v>15387.677419354801</v>
      </c>
      <c r="FK40">
        <v>1420.3333333333301</v>
      </c>
      <c r="FL40">
        <v>3623.7368421052602</v>
      </c>
      <c r="FM40">
        <v>9598.21052631579</v>
      </c>
      <c r="FN40">
        <v>2339.1693989071</v>
      </c>
      <c r="FO40">
        <v>5998.6284153005399</v>
      </c>
      <c r="FP40">
        <v>9824.1967213114694</v>
      </c>
    </row>
    <row r="41" spans="5:172" x14ac:dyDescent="0.2">
      <c r="E41">
        <v>1010</v>
      </c>
      <c r="F41">
        <v>4074</v>
      </c>
      <c r="G41" s="5">
        <v>22346</v>
      </c>
      <c r="Z41">
        <v>1551.8</v>
      </c>
      <c r="AA41">
        <v>5239.6000000000004</v>
      </c>
      <c r="AB41" s="5">
        <v>28570</v>
      </c>
      <c r="AC41">
        <v>1178.2</v>
      </c>
      <c r="AD41">
        <v>4043.8</v>
      </c>
      <c r="AE41" s="5">
        <v>23044.799999999999</v>
      </c>
      <c r="AI41">
        <v>2508.3414634146302</v>
      </c>
      <c r="AJ41">
        <v>2970.49593495934</v>
      </c>
      <c r="AK41">
        <v>19668.178861788601</v>
      </c>
      <c r="AL41">
        <v>2412</v>
      </c>
      <c r="AM41">
        <v>8131</v>
      </c>
      <c r="AN41">
        <v>23404</v>
      </c>
      <c r="AO41">
        <v>983</v>
      </c>
      <c r="AP41">
        <v>4711</v>
      </c>
      <c r="AQ41">
        <v>19055</v>
      </c>
      <c r="AR41">
        <v>903.10909090909001</v>
      </c>
      <c r="AS41">
        <v>9747.5272727272695</v>
      </c>
      <c r="AT41">
        <v>24283.8181818181</v>
      </c>
      <c r="AU41">
        <v>997.88</v>
      </c>
      <c r="AV41">
        <v>2370.9466666666599</v>
      </c>
      <c r="AW41">
        <v>15478.96</v>
      </c>
      <c r="BA41">
        <v>1165.8608695652099</v>
      </c>
      <c r="BB41">
        <v>10177.7739130434</v>
      </c>
      <c r="BC41">
        <v>30240.3130434782</v>
      </c>
      <c r="BJ41">
        <v>940.537634408602</v>
      </c>
      <c r="BK41">
        <v>2314.3978494623598</v>
      </c>
      <c r="BL41">
        <v>16279.2580645161</v>
      </c>
      <c r="BP41">
        <v>811.94545454545403</v>
      </c>
      <c r="BQ41">
        <v>3965.2909090909002</v>
      </c>
      <c r="BR41">
        <v>20063.9272727272</v>
      </c>
      <c r="BS41">
        <v>1437.4814814814799</v>
      </c>
      <c r="BT41">
        <v>3633.7777777777701</v>
      </c>
      <c r="BU41">
        <v>9516.6296296296296</v>
      </c>
      <c r="BY41">
        <v>2324.3235294117599</v>
      </c>
      <c r="BZ41">
        <v>3598.1029411764698</v>
      </c>
      <c r="CA41">
        <v>18084.75</v>
      </c>
      <c r="CZ41">
        <v>1926</v>
      </c>
      <c r="DA41">
        <v>6715</v>
      </c>
      <c r="DB41">
        <v>18809</v>
      </c>
      <c r="DC41">
        <v>2127.23931623931</v>
      </c>
      <c r="DD41">
        <v>3453.4273504273501</v>
      </c>
      <c r="DE41">
        <v>10186.051282051199</v>
      </c>
      <c r="DF41">
        <v>1914.1666666666599</v>
      </c>
      <c r="DG41">
        <v>6164.8333333333303</v>
      </c>
      <c r="DH41">
        <v>12598.166666666601</v>
      </c>
      <c r="DI41">
        <v>2113.4927536231799</v>
      </c>
      <c r="DJ41">
        <v>3296.36231884057</v>
      </c>
      <c r="DK41">
        <v>13478.1739130434</v>
      </c>
      <c r="DO41">
        <v>2357.8358208955201</v>
      </c>
      <c r="DP41">
        <v>5467.95522388059</v>
      </c>
      <c r="DQ41">
        <v>23404.955223880501</v>
      </c>
      <c r="DR41">
        <v>1875.7</v>
      </c>
      <c r="DS41">
        <v>3990.7</v>
      </c>
      <c r="DT41">
        <v>13996</v>
      </c>
      <c r="DU41">
        <v>819.1</v>
      </c>
      <c r="DV41">
        <v>5160.8</v>
      </c>
      <c r="DW41">
        <v>16064</v>
      </c>
      <c r="EA41">
        <v>1642</v>
      </c>
      <c r="EB41">
        <v>4231</v>
      </c>
      <c r="EC41">
        <v>15411</v>
      </c>
      <c r="ED41">
        <v>2608.4743589743498</v>
      </c>
      <c r="EE41">
        <v>6222.1217948717904</v>
      </c>
      <c r="EF41">
        <v>16653.8269230769</v>
      </c>
      <c r="EG41">
        <v>3880.25</v>
      </c>
      <c r="EH41">
        <v>4391.1547619047597</v>
      </c>
      <c r="EI41">
        <v>21136.107142857101</v>
      </c>
      <c r="EJ41">
        <v>3609.7131474103498</v>
      </c>
      <c r="EK41">
        <v>4908.49800796812</v>
      </c>
      <c r="EL41">
        <v>15324.059760956099</v>
      </c>
      <c r="EM41">
        <v>1820.93243243243</v>
      </c>
      <c r="EN41">
        <v>5976.7432432432397</v>
      </c>
      <c r="EO41">
        <v>15690.945945945899</v>
      </c>
      <c r="EP41">
        <v>2481.2417582417502</v>
      </c>
      <c r="EQ41">
        <v>5222.5714285714203</v>
      </c>
      <c r="ER41">
        <v>21054.4065934065</v>
      </c>
      <c r="FB41">
        <v>2264.8235294117599</v>
      </c>
      <c r="FC41">
        <v>5414.6764705882297</v>
      </c>
      <c r="FD41">
        <v>14335.9411764705</v>
      </c>
      <c r="FE41">
        <v>2097.07339449541</v>
      </c>
      <c r="FF41">
        <v>5920.4495412843999</v>
      </c>
      <c r="FG41">
        <v>12413.027522935699</v>
      </c>
      <c r="FH41">
        <v>973.5</v>
      </c>
      <c r="FI41">
        <v>4135.5666666666602</v>
      </c>
      <c r="FJ41">
        <v>13904.8</v>
      </c>
      <c r="FK41">
        <v>1334.72093023255</v>
      </c>
      <c r="FL41">
        <v>3686.2093023255802</v>
      </c>
      <c r="FM41">
        <v>9696.9767441860404</v>
      </c>
      <c r="FN41">
        <v>1901.89855072463</v>
      </c>
      <c r="FO41">
        <v>3936.6521739130399</v>
      </c>
      <c r="FP41">
        <v>9191.7246376811599</v>
      </c>
    </row>
    <row r="42" spans="5:172" x14ac:dyDescent="0.2">
      <c r="E42">
        <v>1084.2</v>
      </c>
      <c r="F42">
        <v>4626.1000000000004</v>
      </c>
      <c r="G42" s="5">
        <v>21925.3</v>
      </c>
      <c r="Z42">
        <v>1506.1</v>
      </c>
      <c r="AA42">
        <v>4679.8999999999996</v>
      </c>
      <c r="AB42" s="5">
        <v>18487.400000000001</v>
      </c>
      <c r="AC42">
        <v>1177.2</v>
      </c>
      <c r="AD42">
        <v>4144.1000000000004</v>
      </c>
      <c r="AE42" s="5">
        <v>22921.200000000001</v>
      </c>
      <c r="AI42">
        <v>4856.1045655375501</v>
      </c>
      <c r="AJ42">
        <v>5868.0706921944002</v>
      </c>
      <c r="AK42">
        <v>26244.577319587599</v>
      </c>
      <c r="AL42">
        <v>1709.5238095238001</v>
      </c>
      <c r="AM42">
        <v>6014.9523809523798</v>
      </c>
      <c r="AN42">
        <v>16910</v>
      </c>
      <c r="AO42">
        <v>1051.8269230769199</v>
      </c>
      <c r="AP42">
        <v>5126.5769230769201</v>
      </c>
      <c r="AQ42">
        <v>19571.596153846102</v>
      </c>
      <c r="AR42">
        <v>573.58490566037699</v>
      </c>
      <c r="AS42">
        <v>6319.1698113207503</v>
      </c>
      <c r="AT42">
        <v>16673.641509433899</v>
      </c>
      <c r="AU42">
        <v>1764.12676056338</v>
      </c>
      <c r="AV42">
        <v>2817.50704225352</v>
      </c>
      <c r="AW42">
        <v>20167.563380281601</v>
      </c>
      <c r="BA42">
        <v>963.58407079645997</v>
      </c>
      <c r="BB42">
        <v>8827.7787610619398</v>
      </c>
      <c r="BC42">
        <v>22578.929203539799</v>
      </c>
      <c r="BJ42">
        <v>1067.39072847682</v>
      </c>
      <c r="BK42">
        <v>2757.6986754966802</v>
      </c>
      <c r="BL42">
        <v>16933.225165562901</v>
      </c>
      <c r="BP42">
        <v>761.26315789473597</v>
      </c>
      <c r="BQ42">
        <v>2978.5657894736801</v>
      </c>
      <c r="BR42">
        <v>19187.552631578899</v>
      </c>
      <c r="BS42">
        <v>1763.1521739130401</v>
      </c>
      <c r="BT42">
        <v>3554.2391304347798</v>
      </c>
      <c r="BU42">
        <v>10478.130434782601</v>
      </c>
      <c r="BY42">
        <v>3461.8208955223799</v>
      </c>
      <c r="BZ42">
        <v>5450</v>
      </c>
      <c r="CA42">
        <v>32913.328358208899</v>
      </c>
      <c r="CZ42">
        <v>1345.5</v>
      </c>
      <c r="DA42">
        <v>4863</v>
      </c>
      <c r="DB42">
        <v>14963.75</v>
      </c>
      <c r="DF42">
        <v>1866</v>
      </c>
      <c r="DG42">
        <v>5732</v>
      </c>
      <c r="DH42">
        <v>12354</v>
      </c>
      <c r="DI42">
        <v>2337.4492753623099</v>
      </c>
      <c r="DJ42">
        <v>4249.8840579710104</v>
      </c>
      <c r="DK42">
        <v>14313.420289854999</v>
      </c>
      <c r="DO42">
        <v>2012.43076923076</v>
      </c>
      <c r="DP42">
        <v>4534.5538461538399</v>
      </c>
      <c r="DQ42">
        <v>19345.1538461538</v>
      </c>
      <c r="DR42">
        <v>1836.88888888888</v>
      </c>
      <c r="DS42">
        <v>4672.8888888888796</v>
      </c>
      <c r="DT42">
        <v>16904</v>
      </c>
      <c r="DU42">
        <v>791.57142857142799</v>
      </c>
      <c r="DV42">
        <v>5829</v>
      </c>
      <c r="DW42">
        <v>20521.714285714199</v>
      </c>
      <c r="EA42">
        <v>2029.4717741935401</v>
      </c>
      <c r="EB42">
        <v>5073.1774193548299</v>
      </c>
      <c r="EC42">
        <v>16455.8104838709</v>
      </c>
      <c r="ED42">
        <v>1764.5185185185101</v>
      </c>
      <c r="EE42">
        <v>4992.5185185185101</v>
      </c>
      <c r="EF42">
        <v>18248.925925925902</v>
      </c>
      <c r="EG42">
        <v>2924.4375</v>
      </c>
      <c r="EH42">
        <v>4260.2083333333303</v>
      </c>
      <c r="EI42">
        <v>21445.338541666599</v>
      </c>
      <c r="EJ42">
        <v>5470.5438596491203</v>
      </c>
      <c r="EK42">
        <v>8472.0350877192905</v>
      </c>
      <c r="EL42">
        <v>17662.429824561401</v>
      </c>
      <c r="EM42">
        <v>1773.3333333333301</v>
      </c>
      <c r="EN42">
        <v>4455.7111111111099</v>
      </c>
      <c r="EO42">
        <v>14519.244444444401</v>
      </c>
      <c r="EP42">
        <v>1497.17857142857</v>
      </c>
      <c r="EQ42">
        <v>3536.8214285714198</v>
      </c>
      <c r="ER42">
        <v>18892.75</v>
      </c>
      <c r="FB42">
        <v>2001.6451612903199</v>
      </c>
      <c r="FC42">
        <v>4437.22580645161</v>
      </c>
      <c r="FD42">
        <v>14981.3548387096</v>
      </c>
      <c r="FE42">
        <v>2051.1212121212102</v>
      </c>
      <c r="FF42">
        <v>5245.1515151515096</v>
      </c>
      <c r="FG42">
        <v>11480.3484848484</v>
      </c>
      <c r="FH42">
        <v>1075.1481481481401</v>
      </c>
      <c r="FI42">
        <v>5982.0740740740703</v>
      </c>
      <c r="FJ42">
        <v>14197.148148148101</v>
      </c>
      <c r="FK42">
        <v>1517.27272727272</v>
      </c>
      <c r="FL42">
        <v>4409.2954545454504</v>
      </c>
      <c r="FM42">
        <v>9228.7272727272702</v>
      </c>
      <c r="FN42">
        <v>2159.4230769230699</v>
      </c>
      <c r="FO42">
        <v>4263.4903846153802</v>
      </c>
      <c r="FP42">
        <v>9788</v>
      </c>
    </row>
    <row r="43" spans="5:172" x14ac:dyDescent="0.2">
      <c r="E43">
        <v>906</v>
      </c>
      <c r="F43">
        <v>4098</v>
      </c>
      <c r="G43" s="5">
        <v>21936</v>
      </c>
      <c r="Z43">
        <v>1357.7</v>
      </c>
      <c r="AA43">
        <v>4528.6000000000004</v>
      </c>
      <c r="AB43" s="5">
        <v>26087.200000000001</v>
      </c>
      <c r="AI43">
        <v>3903</v>
      </c>
      <c r="AJ43">
        <v>5041</v>
      </c>
      <c r="AK43">
        <v>22538</v>
      </c>
      <c r="AL43">
        <v>1862.0869565217299</v>
      </c>
      <c r="AM43">
        <v>6334.1913043478198</v>
      </c>
      <c r="AN43">
        <v>20734.7217391304</v>
      </c>
      <c r="AO43">
        <v>944.125</v>
      </c>
      <c r="AP43">
        <v>4050.75</v>
      </c>
      <c r="AQ43">
        <v>13873.5</v>
      </c>
      <c r="AR43">
        <v>936.80392156862695</v>
      </c>
      <c r="AS43">
        <v>8486.4117647058792</v>
      </c>
      <c r="AT43">
        <v>26042.058823529402</v>
      </c>
      <c r="AU43">
        <v>1788.3333333333301</v>
      </c>
      <c r="AV43">
        <v>2977.7246376811499</v>
      </c>
      <c r="AW43">
        <v>22552.753623188401</v>
      </c>
      <c r="BA43">
        <v>859.18018018017995</v>
      </c>
      <c r="BB43">
        <v>9023.0090090089998</v>
      </c>
      <c r="BC43">
        <v>22415.7837837837</v>
      </c>
      <c r="BJ43">
        <v>1023.23717948717</v>
      </c>
      <c r="BK43">
        <v>3175.33974358974</v>
      </c>
      <c r="BL43">
        <v>14769.6538461538</v>
      </c>
      <c r="BP43">
        <v>814.47183098591495</v>
      </c>
      <c r="BQ43">
        <v>3275.0845070422502</v>
      </c>
      <c r="BR43">
        <v>18261.838028169001</v>
      </c>
      <c r="BS43">
        <v>1618.70707070707</v>
      </c>
      <c r="BT43">
        <v>2953.28282828282</v>
      </c>
      <c r="BU43">
        <v>9982.1919191919096</v>
      </c>
      <c r="BY43">
        <v>3058.2461538461498</v>
      </c>
      <c r="BZ43">
        <v>5222.0307692307597</v>
      </c>
      <c r="CA43">
        <v>26229.138461538401</v>
      </c>
      <c r="CZ43">
        <v>2213.7102803738298</v>
      </c>
      <c r="DA43">
        <v>6929.1869158878499</v>
      </c>
      <c r="DB43">
        <v>16946.0093457943</v>
      </c>
      <c r="DF43">
        <v>2259.8868778280498</v>
      </c>
      <c r="DG43">
        <v>6373.9683257918496</v>
      </c>
      <c r="DH43">
        <v>14516.1176470588</v>
      </c>
      <c r="DI43">
        <v>2898.45454545454</v>
      </c>
      <c r="DJ43">
        <v>4418.1666666666597</v>
      </c>
      <c r="DK43">
        <v>16306.939393939299</v>
      </c>
      <c r="DO43">
        <v>2160.703125</v>
      </c>
      <c r="DP43">
        <v>4589.90625</v>
      </c>
      <c r="DQ43">
        <v>19263.5</v>
      </c>
      <c r="DR43">
        <v>1820.5</v>
      </c>
      <c r="DS43">
        <v>4562.25</v>
      </c>
      <c r="DT43">
        <v>16664.375</v>
      </c>
      <c r="DU43">
        <v>727.16666666666595</v>
      </c>
      <c r="DV43">
        <v>5435</v>
      </c>
      <c r="DW43">
        <v>18993.833333333299</v>
      </c>
      <c r="EA43">
        <v>1203.4629629629601</v>
      </c>
      <c r="EB43">
        <v>3951.88888888888</v>
      </c>
      <c r="EC43">
        <v>13091.351851851799</v>
      </c>
      <c r="ED43">
        <v>2185.9315068493102</v>
      </c>
      <c r="EE43">
        <v>7563.9589041095796</v>
      </c>
      <c r="EF43">
        <v>22094.4246575342</v>
      </c>
      <c r="EG43">
        <v>3054</v>
      </c>
      <c r="EH43">
        <v>3825</v>
      </c>
      <c r="EI43">
        <v>25161</v>
      </c>
      <c r="EJ43">
        <v>3299.4895104895099</v>
      </c>
      <c r="EK43">
        <v>3901.5944055944001</v>
      </c>
      <c r="EL43">
        <v>15494.6573426573</v>
      </c>
      <c r="EM43">
        <v>1569.9487179487101</v>
      </c>
      <c r="EN43">
        <v>5505.2051282051198</v>
      </c>
      <c r="EO43">
        <v>12291.4358974358</v>
      </c>
      <c r="EP43">
        <v>1809.1666666666599</v>
      </c>
      <c r="EQ43">
        <v>4148.1309523809496</v>
      </c>
      <c r="ER43">
        <v>20397.8928571428</v>
      </c>
      <c r="FB43">
        <v>2387.2580645161202</v>
      </c>
      <c r="FC43">
        <v>4900.4838709677397</v>
      </c>
      <c r="FD43">
        <v>20487.870967741899</v>
      </c>
      <c r="FE43">
        <v>1655.21052631578</v>
      </c>
      <c r="FF43">
        <v>4381.2631578947303</v>
      </c>
      <c r="FG43">
        <v>12032.2631578947</v>
      </c>
      <c r="FH43">
        <v>907.77272727272702</v>
      </c>
      <c r="FI43">
        <v>3961.7272727272698</v>
      </c>
      <c r="FJ43">
        <v>14835.8181818181</v>
      </c>
      <c r="FK43">
        <v>1489.4821428571399</v>
      </c>
      <c r="FL43">
        <v>4254.1785714285697</v>
      </c>
      <c r="FM43">
        <v>10048.732142857099</v>
      </c>
      <c r="FN43">
        <v>2171</v>
      </c>
      <c r="FO43">
        <v>4928</v>
      </c>
      <c r="FP43">
        <v>12066</v>
      </c>
    </row>
    <row r="44" spans="5:172" x14ac:dyDescent="0.2">
      <c r="E44">
        <v>926.2</v>
      </c>
      <c r="F44">
        <v>4163.3999999999996</v>
      </c>
      <c r="G44" s="5">
        <v>21995.8</v>
      </c>
      <c r="Z44">
        <v>998.4</v>
      </c>
      <c r="AA44">
        <v>3683.4</v>
      </c>
      <c r="AB44" s="5">
        <v>15189.7</v>
      </c>
      <c r="AI44">
        <v>4005.9696969696902</v>
      </c>
      <c r="AJ44">
        <v>4367.0606060605996</v>
      </c>
      <c r="AK44">
        <v>27706.484848484801</v>
      </c>
      <c r="AL44">
        <v>1771</v>
      </c>
      <c r="AM44">
        <v>5802</v>
      </c>
      <c r="AN44">
        <v>22692</v>
      </c>
      <c r="AO44">
        <v>969</v>
      </c>
      <c r="AP44">
        <v>4631</v>
      </c>
      <c r="AQ44">
        <v>18361</v>
      </c>
      <c r="AR44">
        <v>931.55102040816303</v>
      </c>
      <c r="AS44">
        <v>9812.5918367346894</v>
      </c>
      <c r="AT44">
        <v>27368.8979591836</v>
      </c>
      <c r="AU44">
        <v>1098.65671641791</v>
      </c>
      <c r="AV44">
        <v>1734.2238805970101</v>
      </c>
      <c r="AW44">
        <v>13272.9104477611</v>
      </c>
      <c r="BA44">
        <v>858.70642201834801</v>
      </c>
      <c r="BB44">
        <v>7290.7064220183402</v>
      </c>
      <c r="BC44">
        <v>21731.403669724699</v>
      </c>
      <c r="BJ44">
        <v>1044.73062730627</v>
      </c>
      <c r="BK44">
        <v>3190.0996309963002</v>
      </c>
      <c r="BL44">
        <v>17123.911439114301</v>
      </c>
      <c r="BP44">
        <v>785.614035087719</v>
      </c>
      <c r="BQ44">
        <v>3418.9824561403502</v>
      </c>
      <c r="BR44">
        <v>16327.491228070099</v>
      </c>
      <c r="BS44">
        <v>2164.7156862745001</v>
      </c>
      <c r="BT44">
        <v>5148.5980392156798</v>
      </c>
      <c r="BU44">
        <v>10148.5392156862</v>
      </c>
      <c r="BY44">
        <v>2555.7538461538402</v>
      </c>
      <c r="BZ44">
        <v>5089.7692307692296</v>
      </c>
      <c r="CA44">
        <v>21197.384615384599</v>
      </c>
      <c r="CZ44">
        <v>1784.2033898305001</v>
      </c>
      <c r="DA44">
        <v>6014.0169491525403</v>
      </c>
      <c r="DB44">
        <v>17145.9491525423</v>
      </c>
      <c r="DF44">
        <v>1891.94444444444</v>
      </c>
      <c r="DG44">
        <v>4866.6111111111104</v>
      </c>
      <c r="DH44">
        <v>15336.916666666601</v>
      </c>
      <c r="DI44">
        <v>2428.9344262294999</v>
      </c>
      <c r="DJ44">
        <v>2655.6721311475399</v>
      </c>
      <c r="DK44">
        <v>14679.8360655737</v>
      </c>
      <c r="DO44">
        <v>2914.625</v>
      </c>
      <c r="DP44">
        <v>3879.25</v>
      </c>
      <c r="DQ44">
        <v>16978.046875</v>
      </c>
      <c r="DR44">
        <v>1845.125</v>
      </c>
      <c r="DS44">
        <v>4374.125</v>
      </c>
      <c r="DT44">
        <v>14599.5</v>
      </c>
      <c r="DU44">
        <v>698.16666666666595</v>
      </c>
      <c r="DV44">
        <v>5488.6666666666597</v>
      </c>
      <c r="DW44">
        <v>19902.666666666599</v>
      </c>
      <c r="EA44">
        <v>1487.01075268817</v>
      </c>
      <c r="EB44">
        <v>4507.6559139784904</v>
      </c>
      <c r="EC44">
        <v>17697.9784946236</v>
      </c>
      <c r="ED44">
        <v>1669</v>
      </c>
      <c r="EE44">
        <v>5352.25</v>
      </c>
      <c r="EF44">
        <v>19227</v>
      </c>
      <c r="EG44">
        <v>2599.6574074074001</v>
      </c>
      <c r="EH44">
        <v>3796.3333333333298</v>
      </c>
      <c r="EI44">
        <v>21590.296296296201</v>
      </c>
      <c r="EJ44">
        <v>2572.1194029850699</v>
      </c>
      <c r="EK44">
        <v>3196.1492537313402</v>
      </c>
      <c r="EL44">
        <v>11613.597014925301</v>
      </c>
      <c r="EM44">
        <v>1742.8448275861999</v>
      </c>
      <c r="EN44">
        <v>5020.6206896551703</v>
      </c>
      <c r="EO44">
        <v>14027.948275862</v>
      </c>
      <c r="EP44">
        <v>1460</v>
      </c>
      <c r="EQ44">
        <v>3355.9791666666601</v>
      </c>
      <c r="ER44">
        <v>17424.666666666599</v>
      </c>
      <c r="FB44">
        <v>1673.2903225806399</v>
      </c>
      <c r="FC44">
        <v>3191.9354838709601</v>
      </c>
      <c r="FD44">
        <v>18651.5483870967</v>
      </c>
      <c r="FE44">
        <v>1482</v>
      </c>
      <c r="FF44">
        <v>3543</v>
      </c>
      <c r="FG44">
        <v>12528.8</v>
      </c>
      <c r="FH44">
        <v>1040.0999999999999</v>
      </c>
      <c r="FI44">
        <v>4540.1499999999996</v>
      </c>
      <c r="FJ44">
        <v>16107.8</v>
      </c>
      <c r="FK44">
        <v>1513.06666666666</v>
      </c>
      <c r="FL44">
        <v>4508.8999999999996</v>
      </c>
      <c r="FM44">
        <v>9156.9666666666599</v>
      </c>
      <c r="FN44">
        <v>2374.4349999999999</v>
      </c>
      <c r="FO44">
        <v>5058.5649999999996</v>
      </c>
      <c r="FP44">
        <v>9334.375</v>
      </c>
    </row>
    <row r="45" spans="5:172" x14ac:dyDescent="0.2">
      <c r="E45">
        <v>1022</v>
      </c>
      <c r="F45">
        <v>3825</v>
      </c>
      <c r="G45" s="5">
        <v>20800</v>
      </c>
      <c r="Z45">
        <v>1229.7</v>
      </c>
      <c r="AA45">
        <v>3529.3</v>
      </c>
      <c r="AB45" s="5">
        <v>18801.599999999999</v>
      </c>
      <c r="AI45">
        <v>3981</v>
      </c>
      <c r="AJ45">
        <v>4936</v>
      </c>
      <c r="AK45">
        <v>22139</v>
      </c>
      <c r="AL45">
        <v>2703.43697478991</v>
      </c>
      <c r="AM45">
        <v>9273.2689075630205</v>
      </c>
      <c r="AN45">
        <v>20767.5042016806</v>
      </c>
      <c r="AO45">
        <v>956</v>
      </c>
      <c r="AP45">
        <v>4823</v>
      </c>
      <c r="AQ45">
        <v>18103</v>
      </c>
      <c r="AR45">
        <v>1053.3076923076901</v>
      </c>
      <c r="AS45">
        <v>13213.7179487179</v>
      </c>
      <c r="AT45">
        <v>30094.820512820501</v>
      </c>
      <c r="AU45">
        <v>1416.6818181818101</v>
      </c>
      <c r="AV45">
        <v>2406.4696969696902</v>
      </c>
      <c r="AW45">
        <v>14921.378787878701</v>
      </c>
      <c r="BA45">
        <v>1130.24770642201</v>
      </c>
      <c r="BB45">
        <v>9863.22935779816</v>
      </c>
      <c r="BC45">
        <v>19393.238532110001</v>
      </c>
      <c r="BJ45">
        <v>975.44954128440304</v>
      </c>
      <c r="BK45">
        <v>2746.2752293577901</v>
      </c>
      <c r="BL45">
        <v>14977.8532110091</v>
      </c>
      <c r="BP45">
        <v>885.194444444444</v>
      </c>
      <c r="BQ45">
        <v>3682.8395061728302</v>
      </c>
      <c r="BR45">
        <v>15864.5555555555</v>
      </c>
      <c r="BS45">
        <v>1877.5151515151499</v>
      </c>
      <c r="BT45">
        <v>4260.6464646464601</v>
      </c>
      <c r="BU45">
        <v>10700.606060606</v>
      </c>
      <c r="BY45">
        <v>3058.0645161290299</v>
      </c>
      <c r="BZ45">
        <v>5388</v>
      </c>
      <c r="CA45">
        <v>22152.838709677399</v>
      </c>
      <c r="CZ45">
        <v>1346</v>
      </c>
      <c r="DA45">
        <v>5904.6</v>
      </c>
      <c r="DB45">
        <v>20203</v>
      </c>
      <c r="DF45">
        <v>2594.9805194805099</v>
      </c>
      <c r="DG45">
        <v>7718.9350649350599</v>
      </c>
      <c r="DH45">
        <v>15378.2662337662</v>
      </c>
      <c r="DI45">
        <v>2419.1999999999998</v>
      </c>
      <c r="DJ45">
        <v>2862.2333333333299</v>
      </c>
      <c r="DK45">
        <v>16756.7</v>
      </c>
      <c r="DO45">
        <v>2466.36507936507</v>
      </c>
      <c r="DP45">
        <v>5198.7936507936502</v>
      </c>
      <c r="DQ45">
        <v>21970.1428571428</v>
      </c>
      <c r="DR45">
        <v>2352.125</v>
      </c>
      <c r="DS45">
        <v>4806.875</v>
      </c>
      <c r="DT45">
        <v>15063.375</v>
      </c>
      <c r="DU45">
        <v>764.2</v>
      </c>
      <c r="DV45">
        <v>5000.2</v>
      </c>
      <c r="DW45">
        <v>16703.400000000001</v>
      </c>
      <c r="EA45">
        <v>1110</v>
      </c>
      <c r="EB45">
        <v>3726</v>
      </c>
      <c r="EC45">
        <v>12329</v>
      </c>
      <c r="ED45">
        <v>2409</v>
      </c>
      <c r="EE45">
        <v>7402.3333333333303</v>
      </c>
      <c r="EF45">
        <v>17359.833333333299</v>
      </c>
      <c r="EG45">
        <v>3183.39622641509</v>
      </c>
      <c r="EH45">
        <v>4081.2075471698099</v>
      </c>
      <c r="EI45">
        <v>22871.141509433899</v>
      </c>
      <c r="EJ45">
        <v>3090.27173913043</v>
      </c>
      <c r="EK45">
        <v>4043.7336956521699</v>
      </c>
      <c r="EL45">
        <v>15306.619565217299</v>
      </c>
      <c r="EM45">
        <v>1495.5084745762699</v>
      </c>
      <c r="EN45">
        <v>3867.8813559322002</v>
      </c>
      <c r="EO45">
        <v>14402.033898305001</v>
      </c>
      <c r="EP45">
        <v>1914.3965517241299</v>
      </c>
      <c r="EQ45">
        <v>4547.0862068965498</v>
      </c>
      <c r="ER45">
        <v>19390.3620689655</v>
      </c>
      <c r="FB45">
        <v>1935.0967741935401</v>
      </c>
      <c r="FC45">
        <v>3792.8064516129002</v>
      </c>
      <c r="FD45">
        <v>12821.3548387096</v>
      </c>
      <c r="FE45">
        <v>2233.2941176470499</v>
      </c>
      <c r="FF45">
        <v>4808.7058823529396</v>
      </c>
      <c r="FG45">
        <v>14359.470588235199</v>
      </c>
      <c r="FH45">
        <v>974.3</v>
      </c>
      <c r="FI45">
        <v>3769.9</v>
      </c>
      <c r="FJ45">
        <v>13458</v>
      </c>
      <c r="FK45">
        <v>1238.9230769230701</v>
      </c>
      <c r="FL45">
        <v>3456.76923076923</v>
      </c>
      <c r="FM45">
        <v>7705.4038461538403</v>
      </c>
      <c r="FN45">
        <v>1817.7222222222199</v>
      </c>
      <c r="FO45">
        <v>4187.6777777777697</v>
      </c>
      <c r="FP45">
        <v>9821.48888888888</v>
      </c>
    </row>
    <row r="46" spans="5:172" x14ac:dyDescent="0.2">
      <c r="E46">
        <v>1015.9</v>
      </c>
      <c r="F46">
        <v>4461.8999999999996</v>
      </c>
      <c r="G46" s="5">
        <v>23369.9</v>
      </c>
      <c r="Z46">
        <v>1146.0999999999999</v>
      </c>
      <c r="AA46">
        <v>3914.9</v>
      </c>
      <c r="AB46" s="5">
        <v>20779.099999999999</v>
      </c>
      <c r="AI46">
        <v>3914</v>
      </c>
      <c r="AJ46">
        <v>5017</v>
      </c>
      <c r="AK46">
        <v>21852</v>
      </c>
      <c r="AL46">
        <v>2683.0629370629299</v>
      </c>
      <c r="AM46">
        <v>7856.1048951048897</v>
      </c>
      <c r="AN46">
        <v>22277.720279720201</v>
      </c>
      <c r="AO46">
        <v>1206</v>
      </c>
      <c r="AP46">
        <v>5452</v>
      </c>
      <c r="AQ46">
        <v>19894</v>
      </c>
      <c r="AR46">
        <v>1022.1111111111099</v>
      </c>
      <c r="AS46">
        <v>11653.8055555555</v>
      </c>
      <c r="AT46">
        <v>26914.0555555555</v>
      </c>
      <c r="AU46">
        <v>1193.7666666666601</v>
      </c>
      <c r="AV46">
        <v>2130.9166666666601</v>
      </c>
      <c r="AW46">
        <v>14849.2833333333</v>
      </c>
      <c r="BA46">
        <v>714.08333333333303</v>
      </c>
      <c r="BB46">
        <v>7024.4629629629599</v>
      </c>
      <c r="BC46">
        <v>20618.833333333299</v>
      </c>
      <c r="BJ46">
        <v>860.836538461538</v>
      </c>
      <c r="BK46">
        <v>2355.3653846153802</v>
      </c>
      <c r="BL46">
        <v>15593.163461538399</v>
      </c>
      <c r="BP46">
        <v>793.01960784313701</v>
      </c>
      <c r="BQ46">
        <v>3071.5882352941098</v>
      </c>
      <c r="BR46">
        <v>16891.156862745</v>
      </c>
      <c r="BS46">
        <v>2001.3119999999999</v>
      </c>
      <c r="BT46">
        <v>3882.576</v>
      </c>
      <c r="BU46">
        <v>11167.328</v>
      </c>
      <c r="BY46">
        <v>2608.11666666666</v>
      </c>
      <c r="BZ46">
        <v>4816.6833333333298</v>
      </c>
      <c r="CA46">
        <v>22775.016666666601</v>
      </c>
      <c r="CZ46">
        <v>3196.87394957983</v>
      </c>
      <c r="DA46">
        <v>9663.6134453781506</v>
      </c>
      <c r="DB46">
        <v>17368.6218487394</v>
      </c>
      <c r="DF46">
        <v>2206.2753623188401</v>
      </c>
      <c r="DG46">
        <v>6278.0652173913004</v>
      </c>
      <c r="DH46">
        <v>15489.652173913</v>
      </c>
      <c r="DI46">
        <v>2301.8103448275801</v>
      </c>
      <c r="DJ46">
        <v>3099.5172413793098</v>
      </c>
      <c r="DK46">
        <v>14793.3275862068</v>
      </c>
      <c r="DO46">
        <v>2158</v>
      </c>
      <c r="DP46">
        <v>4162.9516129032199</v>
      </c>
      <c r="DQ46">
        <v>22526.306451612902</v>
      </c>
      <c r="DR46">
        <v>2124</v>
      </c>
      <c r="DS46">
        <v>4099.125</v>
      </c>
      <c r="DT46">
        <v>11859.375</v>
      </c>
      <c r="DU46">
        <v>746.2</v>
      </c>
      <c r="DV46">
        <v>6308.2</v>
      </c>
      <c r="DW46">
        <v>20414.2</v>
      </c>
      <c r="EA46">
        <v>1506.5072463768099</v>
      </c>
      <c r="EB46">
        <v>4136.1159420289796</v>
      </c>
      <c r="EC46">
        <v>13666</v>
      </c>
      <c r="ED46">
        <v>2401</v>
      </c>
      <c r="EE46">
        <v>7028</v>
      </c>
      <c r="EF46">
        <v>16894</v>
      </c>
      <c r="EG46">
        <v>2869.98979591836</v>
      </c>
      <c r="EH46">
        <v>3938.4489795918298</v>
      </c>
      <c r="EI46">
        <v>20442.387755102001</v>
      </c>
      <c r="EJ46">
        <v>4301.9813664596204</v>
      </c>
      <c r="EK46">
        <v>5795.5590062111796</v>
      </c>
      <c r="EL46">
        <v>15366.5900621118</v>
      </c>
      <c r="EM46">
        <v>1641.45454545454</v>
      </c>
      <c r="EN46">
        <v>4812.46753246753</v>
      </c>
      <c r="EO46">
        <v>13297.714285714201</v>
      </c>
      <c r="EP46">
        <v>1989.60526315789</v>
      </c>
      <c r="EQ46">
        <v>4918.1315789473601</v>
      </c>
      <c r="ER46">
        <v>21194.539473684199</v>
      </c>
      <c r="FB46">
        <v>1803.86666666666</v>
      </c>
      <c r="FC46">
        <v>3867.5666666666598</v>
      </c>
      <c r="FD46">
        <v>15825.766666666599</v>
      </c>
      <c r="FE46">
        <v>4016.2463768115899</v>
      </c>
      <c r="FF46">
        <v>9839.4202898550702</v>
      </c>
      <c r="FG46">
        <v>17603.594202898501</v>
      </c>
      <c r="FH46">
        <v>886.35</v>
      </c>
      <c r="FI46">
        <v>3692.2</v>
      </c>
      <c r="FJ46">
        <v>16877.7</v>
      </c>
      <c r="FK46">
        <v>1596.3333333333301</v>
      </c>
      <c r="FL46">
        <v>4121.1666666666597</v>
      </c>
      <c r="FM46">
        <v>11698.166666666601</v>
      </c>
      <c r="FN46">
        <v>1961.2159090908999</v>
      </c>
      <c r="FO46">
        <v>4556.7272727272702</v>
      </c>
      <c r="FP46">
        <v>8696.6022727272702</v>
      </c>
    </row>
    <row r="47" spans="5:172" x14ac:dyDescent="0.2">
      <c r="E47">
        <v>900.5</v>
      </c>
      <c r="F47">
        <v>4022</v>
      </c>
      <c r="G47" s="5">
        <v>22743</v>
      </c>
      <c r="Z47">
        <v>1541</v>
      </c>
      <c r="AA47">
        <v>5241.3999999999996</v>
      </c>
      <c r="AB47" s="5">
        <v>21799.8</v>
      </c>
      <c r="AI47">
        <v>3912</v>
      </c>
      <c r="AJ47">
        <v>5013</v>
      </c>
      <c r="AK47">
        <v>21556</v>
      </c>
      <c r="AL47">
        <v>1938.72727272727</v>
      </c>
      <c r="AM47">
        <v>5841.4545454545396</v>
      </c>
      <c r="AN47">
        <v>22443.181818181802</v>
      </c>
      <c r="AO47">
        <v>1036.9166666666599</v>
      </c>
      <c r="AP47">
        <v>4698.8333333333303</v>
      </c>
      <c r="AQ47">
        <v>17550.5</v>
      </c>
      <c r="AR47">
        <v>988.8</v>
      </c>
      <c r="AS47">
        <v>10031</v>
      </c>
      <c r="AT47">
        <v>34993.4</v>
      </c>
      <c r="AU47">
        <v>1701.9090909090901</v>
      </c>
      <c r="AV47">
        <v>2844.5818181818099</v>
      </c>
      <c r="AW47">
        <v>20919.236363636301</v>
      </c>
      <c r="BA47">
        <v>786.461538461538</v>
      </c>
      <c r="BB47">
        <v>7176.5961538461497</v>
      </c>
      <c r="BC47">
        <v>12416.125</v>
      </c>
      <c r="BJ47">
        <v>940.63636363636294</v>
      </c>
      <c r="BK47">
        <v>3055.8545454545401</v>
      </c>
      <c r="BL47">
        <v>13941.6</v>
      </c>
      <c r="BP47">
        <v>736.56410256410197</v>
      </c>
      <c r="BQ47">
        <v>3017.76923076923</v>
      </c>
      <c r="BR47">
        <v>14607.923076923</v>
      </c>
      <c r="BS47">
        <v>1271.75</v>
      </c>
      <c r="BT47">
        <v>2509.9285714285702</v>
      </c>
      <c r="BU47">
        <v>9066.9285714285706</v>
      </c>
      <c r="BY47">
        <v>3157.23529411764</v>
      </c>
      <c r="BZ47">
        <v>5914.0588235294099</v>
      </c>
      <c r="CA47">
        <v>29723.588235294101</v>
      </c>
      <c r="CZ47">
        <v>1356.5</v>
      </c>
      <c r="DA47">
        <v>5941</v>
      </c>
      <c r="DB47">
        <v>19013.5</v>
      </c>
      <c r="DF47">
        <v>2601.0647482014301</v>
      </c>
      <c r="DG47">
        <v>7528.0503597122297</v>
      </c>
      <c r="DH47">
        <v>14978.9856115107</v>
      </c>
      <c r="DI47">
        <v>2468.1750000000002</v>
      </c>
      <c r="DJ47">
        <v>3687.95</v>
      </c>
      <c r="DK47">
        <v>14237.75</v>
      </c>
      <c r="DO47">
        <v>2635.2833333333301</v>
      </c>
      <c r="DP47">
        <v>5305.5666666666602</v>
      </c>
      <c r="DQ47">
        <v>17691.333333333299</v>
      </c>
      <c r="DR47">
        <v>1964.7142857142801</v>
      </c>
      <c r="DS47">
        <v>4748.1428571428496</v>
      </c>
      <c r="DT47">
        <v>17016.1428571428</v>
      </c>
      <c r="DU47">
        <v>701.4</v>
      </c>
      <c r="DV47">
        <v>5823.2</v>
      </c>
      <c r="DW47">
        <v>19973.8</v>
      </c>
      <c r="EA47">
        <v>1471.1445783132499</v>
      </c>
      <c r="EB47">
        <v>4213.3734939758997</v>
      </c>
      <c r="EC47">
        <v>16561.831325301198</v>
      </c>
      <c r="ED47">
        <v>2108.4324324324298</v>
      </c>
      <c r="EE47">
        <v>7492.7027027026998</v>
      </c>
      <c r="EF47">
        <v>23743.7837837837</v>
      </c>
      <c r="EG47">
        <v>2499</v>
      </c>
      <c r="EH47">
        <v>3854</v>
      </c>
      <c r="EI47">
        <v>19340</v>
      </c>
      <c r="EJ47">
        <v>2872</v>
      </c>
      <c r="EK47">
        <v>3264</v>
      </c>
      <c r="EL47">
        <v>14347</v>
      </c>
      <c r="EM47">
        <v>1713.48913043478</v>
      </c>
      <c r="EN47">
        <v>5724.54347826087</v>
      </c>
      <c r="EO47">
        <v>13737.141304347801</v>
      </c>
      <c r="EP47">
        <v>1407.17857142857</v>
      </c>
      <c r="EQ47">
        <v>3334.3928571428501</v>
      </c>
      <c r="ER47">
        <v>17742.6785714285</v>
      </c>
      <c r="FB47">
        <v>2248.5</v>
      </c>
      <c r="FC47">
        <v>4391.3666666666604</v>
      </c>
      <c r="FD47">
        <v>19110.366666666599</v>
      </c>
      <c r="FE47">
        <v>1453.2631578947301</v>
      </c>
      <c r="FF47">
        <v>3918.78947368421</v>
      </c>
      <c r="FG47">
        <v>10617</v>
      </c>
      <c r="FH47">
        <v>1035.8947368421</v>
      </c>
      <c r="FI47">
        <v>5693.3157894736796</v>
      </c>
      <c r="FJ47">
        <v>17084.631578947301</v>
      </c>
      <c r="FK47">
        <v>1414.21875</v>
      </c>
      <c r="FL47">
        <v>3640.265625</v>
      </c>
      <c r="FM47">
        <v>10283.53125</v>
      </c>
      <c r="FN47">
        <v>2128</v>
      </c>
      <c r="FO47">
        <v>4176.6666666666597</v>
      </c>
      <c r="FP47">
        <v>8845.6666666666606</v>
      </c>
    </row>
    <row r="48" spans="5:172" x14ac:dyDescent="0.2">
      <c r="E48">
        <v>969.7</v>
      </c>
      <c r="F48">
        <v>4396.5</v>
      </c>
      <c r="G48" s="5">
        <v>22623.4</v>
      </c>
      <c r="Z48">
        <v>1285.2</v>
      </c>
      <c r="AA48">
        <v>4443.3999999999996</v>
      </c>
      <c r="AB48" s="5">
        <v>23342.6</v>
      </c>
      <c r="AI48">
        <v>4178.6312500000004</v>
      </c>
      <c r="AJ48">
        <v>5209.8999999999996</v>
      </c>
      <c r="AK48">
        <v>23114.487499999999</v>
      </c>
      <c r="AL48">
        <v>1894</v>
      </c>
      <c r="AM48">
        <v>6102</v>
      </c>
      <c r="AN48">
        <v>22946</v>
      </c>
      <c r="AO48">
        <v>1188</v>
      </c>
      <c r="AP48">
        <v>5108</v>
      </c>
      <c r="AQ48">
        <v>20794</v>
      </c>
      <c r="AR48">
        <v>742.41379310344803</v>
      </c>
      <c r="AS48">
        <v>7178.3793103448197</v>
      </c>
      <c r="AT48">
        <v>24272.896551724101</v>
      </c>
      <c r="AU48">
        <v>1188.7924528301801</v>
      </c>
      <c r="AV48">
        <v>2385.6981132075398</v>
      </c>
      <c r="AW48">
        <v>16122.0188679245</v>
      </c>
      <c r="BA48">
        <v>790.77669902912601</v>
      </c>
      <c r="BB48">
        <v>8696.6019417475709</v>
      </c>
      <c r="BC48">
        <v>18691.932038834901</v>
      </c>
      <c r="BS48">
        <v>2584.0980392156798</v>
      </c>
      <c r="BT48">
        <v>6187.4771241830003</v>
      </c>
      <c r="BU48">
        <v>13425.3692810457</v>
      </c>
      <c r="BY48">
        <v>3064.1428571428501</v>
      </c>
      <c r="BZ48">
        <v>5278.8163265306102</v>
      </c>
      <c r="CA48">
        <v>27875.775510203999</v>
      </c>
      <c r="CZ48">
        <v>1317.94736842105</v>
      </c>
      <c r="DA48">
        <v>5287.7368421052597</v>
      </c>
      <c r="DB48">
        <v>18371.473684210501</v>
      </c>
      <c r="DF48">
        <v>1653.5</v>
      </c>
      <c r="DG48">
        <v>4113.3235294117603</v>
      </c>
      <c r="DH48">
        <v>13410.647058823501</v>
      </c>
      <c r="DO48">
        <v>2117.7543859649099</v>
      </c>
      <c r="DP48">
        <v>4136.0526315789402</v>
      </c>
      <c r="DQ48">
        <v>16764.4385964912</v>
      </c>
      <c r="DR48">
        <v>2030.42857142857</v>
      </c>
      <c r="DS48">
        <v>4399.8571428571404</v>
      </c>
      <c r="DT48">
        <v>14636.857142857099</v>
      </c>
      <c r="EA48">
        <v>1368.0659340659299</v>
      </c>
      <c r="EB48">
        <v>3778.2857142857101</v>
      </c>
      <c r="EC48">
        <v>14611.043956043901</v>
      </c>
      <c r="ED48">
        <v>2091</v>
      </c>
      <c r="EE48">
        <v>5888</v>
      </c>
      <c r="EF48">
        <v>15361</v>
      </c>
      <c r="EG48">
        <v>3127.125</v>
      </c>
      <c r="EH48">
        <v>4033.7361111111099</v>
      </c>
      <c r="EI48">
        <v>20350.361111111099</v>
      </c>
      <c r="EJ48">
        <v>2964.8148148148098</v>
      </c>
      <c r="EK48">
        <v>3858.65432098765</v>
      </c>
      <c r="EL48">
        <v>14633.567901234501</v>
      </c>
      <c r="EP48">
        <v>2696.18644067796</v>
      </c>
      <c r="EQ48">
        <v>5989.2542372881298</v>
      </c>
      <c r="ER48">
        <v>16526.050847457602</v>
      </c>
      <c r="FB48">
        <v>1993.2142857142801</v>
      </c>
      <c r="FC48">
        <v>4336.7142857142799</v>
      </c>
      <c r="FD48">
        <v>14358.8928571428</v>
      </c>
      <c r="FE48">
        <v>2095.4583333333298</v>
      </c>
      <c r="FF48">
        <v>4674.7083333333303</v>
      </c>
      <c r="FG48">
        <v>11037.708333333299</v>
      </c>
      <c r="FH48">
        <v>953.33333333333303</v>
      </c>
      <c r="FI48">
        <v>4240.5</v>
      </c>
      <c r="FJ48">
        <v>14712.5</v>
      </c>
      <c r="FK48">
        <v>1573.9166666666599</v>
      </c>
      <c r="FL48">
        <v>4100.2833333333301</v>
      </c>
      <c r="FM48">
        <v>10483.6333333333</v>
      </c>
      <c r="FN48">
        <v>1761.94690265486</v>
      </c>
      <c r="FO48">
        <v>3312.8761061946898</v>
      </c>
      <c r="FP48">
        <v>9692.3982300884909</v>
      </c>
    </row>
    <row r="49" spans="5:172" x14ac:dyDescent="0.2">
      <c r="E49">
        <v>933</v>
      </c>
      <c r="F49">
        <v>4530</v>
      </c>
      <c r="G49" s="5">
        <v>22944</v>
      </c>
      <c r="Z49">
        <v>1242.7</v>
      </c>
      <c r="AA49">
        <v>3993.2</v>
      </c>
      <c r="AB49" s="5">
        <v>22420</v>
      </c>
      <c r="AI49">
        <v>3905</v>
      </c>
      <c r="AJ49">
        <v>5044</v>
      </c>
      <c r="AK49">
        <v>21820</v>
      </c>
      <c r="AL49">
        <v>1912</v>
      </c>
      <c r="AM49">
        <v>6004</v>
      </c>
      <c r="AN49">
        <v>22317</v>
      </c>
      <c r="AO49">
        <v>1209.5</v>
      </c>
      <c r="AP49">
        <v>5432</v>
      </c>
      <c r="AQ49">
        <v>20798</v>
      </c>
      <c r="AR49">
        <v>1526</v>
      </c>
      <c r="AS49">
        <v>15919.607142857099</v>
      </c>
      <c r="AT49">
        <v>37095.321428571398</v>
      </c>
      <c r="AU49">
        <v>1519.01960784313</v>
      </c>
      <c r="AV49">
        <v>3001.1176470588198</v>
      </c>
      <c r="AW49">
        <v>19446.725490196</v>
      </c>
      <c r="BA49">
        <v>901.13725490195998</v>
      </c>
      <c r="BB49">
        <v>7892.3039215686204</v>
      </c>
      <c r="BC49">
        <v>22593.156862745</v>
      </c>
      <c r="BS49">
        <v>1809.6037735849</v>
      </c>
      <c r="BT49">
        <v>4967.4905660377299</v>
      </c>
      <c r="BU49">
        <v>10432.2641509433</v>
      </c>
      <c r="BY49">
        <v>3001.4375</v>
      </c>
      <c r="BZ49">
        <v>4910.5416666666597</v>
      </c>
      <c r="CA49">
        <v>21803.229166666599</v>
      </c>
      <c r="CZ49">
        <v>2145.51428571428</v>
      </c>
      <c r="DA49">
        <v>6867.5428571428502</v>
      </c>
      <c r="DB49">
        <v>17102.228571428499</v>
      </c>
      <c r="DF49">
        <v>2036.4431818181799</v>
      </c>
      <c r="DG49">
        <v>6037.9772727272702</v>
      </c>
      <c r="DH49">
        <v>14297.9886363636</v>
      </c>
      <c r="DO49">
        <v>2076.3636363636301</v>
      </c>
      <c r="DP49">
        <v>3851.6727272727198</v>
      </c>
      <c r="DQ49">
        <v>20378.8909090909</v>
      </c>
      <c r="DR49">
        <v>1980.6666666666599</v>
      </c>
      <c r="DS49">
        <v>4521.1666666666597</v>
      </c>
      <c r="DT49">
        <v>16720.5</v>
      </c>
      <c r="EA49">
        <v>1174.9021739130401</v>
      </c>
      <c r="EB49">
        <v>3912.1413043478201</v>
      </c>
      <c r="EC49">
        <v>14865.108695652099</v>
      </c>
      <c r="ED49">
        <v>2248.4179104477598</v>
      </c>
      <c r="EE49">
        <v>6406.7089552238804</v>
      </c>
      <c r="EF49">
        <v>16491.5149253731</v>
      </c>
      <c r="EG49">
        <v>2975.7017543859602</v>
      </c>
      <c r="EH49">
        <v>4308.8596491228</v>
      </c>
      <c r="EI49">
        <v>23975.350877192901</v>
      </c>
      <c r="EJ49">
        <v>3732.7572815533899</v>
      </c>
      <c r="EK49">
        <v>5880.0291262135897</v>
      </c>
      <c r="EL49">
        <v>14880.058252427099</v>
      </c>
      <c r="FB49">
        <v>1824.4814814814799</v>
      </c>
      <c r="FC49">
        <v>4451.0370370370301</v>
      </c>
      <c r="FD49">
        <v>14140.8888888888</v>
      </c>
      <c r="FE49">
        <v>2434.4065934065902</v>
      </c>
      <c r="FF49">
        <v>6580.5384615384601</v>
      </c>
      <c r="FG49">
        <v>13734.703296703199</v>
      </c>
      <c r="FH49">
        <v>874.81818181818096</v>
      </c>
      <c r="FI49">
        <v>5575.8181818181802</v>
      </c>
      <c r="FJ49">
        <v>15346.6363636363</v>
      </c>
      <c r="FK49">
        <v>1603.72</v>
      </c>
      <c r="FL49">
        <v>3531.42</v>
      </c>
      <c r="FM49">
        <v>10759.98</v>
      </c>
      <c r="FN49">
        <v>2832.1214953271001</v>
      </c>
      <c r="FO49">
        <v>5875.0654205607398</v>
      </c>
      <c r="FP49">
        <v>10995.691588784999</v>
      </c>
    </row>
    <row r="50" spans="5:172" x14ac:dyDescent="0.2">
      <c r="E50">
        <v>638.20000000000005</v>
      </c>
      <c r="F50">
        <v>3487.9</v>
      </c>
      <c r="G50" s="5">
        <v>22212.799999999999</v>
      </c>
      <c r="Z50">
        <v>871.6</v>
      </c>
      <c r="AA50">
        <v>2781.8</v>
      </c>
      <c r="AB50" s="5">
        <v>16726.099999999999</v>
      </c>
      <c r="AI50">
        <v>2672.9761904761899</v>
      </c>
      <c r="AJ50">
        <v>3411.63492063492</v>
      </c>
      <c r="AK50">
        <v>18150.5873015873</v>
      </c>
      <c r="AL50">
        <v>2103.3466135458102</v>
      </c>
      <c r="AM50">
        <v>7117.1195219123501</v>
      </c>
      <c r="AN50">
        <v>25743.4621513944</v>
      </c>
      <c r="AO50">
        <v>1219</v>
      </c>
      <c r="AP50">
        <v>5174</v>
      </c>
      <c r="AQ50">
        <v>21585</v>
      </c>
      <c r="AR50">
        <v>966.30769230769204</v>
      </c>
      <c r="AS50">
        <v>10494.2692307692</v>
      </c>
      <c r="AT50">
        <v>29085.692307692301</v>
      </c>
      <c r="AU50">
        <v>1274.45454545454</v>
      </c>
      <c r="AV50">
        <v>2745.29545454545</v>
      </c>
      <c r="AW50">
        <v>17115.181818181802</v>
      </c>
      <c r="BA50">
        <v>949.19791666666595</v>
      </c>
      <c r="BB50">
        <v>8385.7708333333303</v>
      </c>
      <c r="BC50">
        <v>22945.5</v>
      </c>
      <c r="BS50">
        <v>1794.7755102040801</v>
      </c>
      <c r="BT50">
        <v>4145.2108843537399</v>
      </c>
      <c r="BU50">
        <v>11271.0136054421</v>
      </c>
      <c r="CZ50">
        <v>1294</v>
      </c>
      <c r="DA50">
        <v>4720</v>
      </c>
      <c r="DB50">
        <v>16561</v>
      </c>
      <c r="DF50">
        <v>1840.4225352112601</v>
      </c>
      <c r="DG50">
        <v>5271.3239436619697</v>
      </c>
      <c r="DH50">
        <v>12222.9859154929</v>
      </c>
      <c r="DO50">
        <v>1782.9074074073999</v>
      </c>
      <c r="DP50">
        <v>3936.4629629629599</v>
      </c>
      <c r="DQ50">
        <v>20739.314814814799</v>
      </c>
      <c r="DR50">
        <v>1939.5</v>
      </c>
      <c r="DS50">
        <v>4034.8333333333298</v>
      </c>
      <c r="DT50">
        <v>14384.833333333299</v>
      </c>
      <c r="EA50">
        <v>1079</v>
      </c>
      <c r="EB50">
        <v>3972</v>
      </c>
      <c r="EC50">
        <v>13710</v>
      </c>
      <c r="ED50">
        <v>2111</v>
      </c>
      <c r="EE50">
        <v>6140</v>
      </c>
      <c r="EF50">
        <v>16051</v>
      </c>
      <c r="EG50">
        <v>2906.1604938271598</v>
      </c>
      <c r="EH50">
        <v>3904.1604938271598</v>
      </c>
      <c r="EI50">
        <v>20971.6543209876</v>
      </c>
      <c r="EJ50">
        <v>3924.9892473118198</v>
      </c>
      <c r="EK50">
        <v>5301.3870967741896</v>
      </c>
      <c r="EL50">
        <v>15735.360215053701</v>
      </c>
      <c r="FB50">
        <v>2097.8000000000002</v>
      </c>
      <c r="FC50">
        <v>4066.52</v>
      </c>
      <c r="FD50">
        <v>13737.72</v>
      </c>
      <c r="FE50">
        <v>1944.72727272727</v>
      </c>
      <c r="FF50">
        <v>4863.30303030303</v>
      </c>
      <c r="FG50">
        <v>12400.606060606</v>
      </c>
      <c r="FH50">
        <v>885.1</v>
      </c>
      <c r="FI50">
        <v>4380.7</v>
      </c>
      <c r="FJ50">
        <v>15045.6</v>
      </c>
      <c r="FK50">
        <v>1595.1475409836</v>
      </c>
      <c r="FL50">
        <v>4461.5573770491801</v>
      </c>
      <c r="FM50">
        <v>9500.0983606557293</v>
      </c>
      <c r="FN50">
        <v>1877.6774193548299</v>
      </c>
      <c r="FO50">
        <v>3955.2903225806399</v>
      </c>
      <c r="FP50">
        <v>8780.1935483870893</v>
      </c>
    </row>
    <row r="51" spans="5:172" x14ac:dyDescent="0.2">
      <c r="E51">
        <v>588</v>
      </c>
      <c r="F51">
        <v>3046.5</v>
      </c>
      <c r="G51" s="5">
        <v>18902</v>
      </c>
      <c r="Z51">
        <v>1061</v>
      </c>
      <c r="AA51">
        <v>3922.2</v>
      </c>
      <c r="AB51" s="5">
        <v>21796.1</v>
      </c>
      <c r="AI51">
        <v>4392.1363636363603</v>
      </c>
      <c r="AJ51">
        <v>5493.9545454545396</v>
      </c>
      <c r="AK51">
        <v>27094.0681818181</v>
      </c>
      <c r="AL51">
        <v>2424</v>
      </c>
      <c r="AM51">
        <v>7221</v>
      </c>
      <c r="AN51">
        <v>24081</v>
      </c>
      <c r="AO51">
        <v>946.6</v>
      </c>
      <c r="AP51">
        <v>4963.95</v>
      </c>
      <c r="AQ51">
        <v>19892</v>
      </c>
      <c r="AR51">
        <v>649.17391304347802</v>
      </c>
      <c r="AS51">
        <v>7747.0869565217299</v>
      </c>
      <c r="AT51">
        <v>20549.7391304347</v>
      </c>
      <c r="AU51">
        <v>1272.55813953488</v>
      </c>
      <c r="AV51">
        <v>2723.27906976744</v>
      </c>
      <c r="AW51">
        <v>15488.1162790697</v>
      </c>
      <c r="BA51">
        <v>894.7</v>
      </c>
      <c r="BB51">
        <v>7395.8111111111102</v>
      </c>
      <c r="BC51">
        <v>18327.966666666602</v>
      </c>
      <c r="BS51">
        <v>1831.05714285714</v>
      </c>
      <c r="BT51">
        <v>4349.0428571428502</v>
      </c>
      <c r="BU51">
        <v>11393.6</v>
      </c>
      <c r="CZ51">
        <v>2160.8881987577602</v>
      </c>
      <c r="DA51">
        <v>7701.29192546583</v>
      </c>
      <c r="DB51">
        <v>16624.360248447199</v>
      </c>
      <c r="DF51">
        <v>3214.5737704918001</v>
      </c>
      <c r="DG51">
        <v>8583.6311475409802</v>
      </c>
      <c r="DH51">
        <v>17259.139344262199</v>
      </c>
      <c r="DO51">
        <v>2635.0769230769201</v>
      </c>
      <c r="DP51">
        <v>5280.5192307692296</v>
      </c>
      <c r="DQ51">
        <v>21017.288461538399</v>
      </c>
      <c r="DR51">
        <v>3300.4</v>
      </c>
      <c r="DS51">
        <v>5415.8</v>
      </c>
      <c r="DT51">
        <v>12805.4</v>
      </c>
      <c r="EA51">
        <v>1305.33870967741</v>
      </c>
      <c r="EB51">
        <v>3410.8548387096698</v>
      </c>
      <c r="EC51">
        <v>12094.467741935399</v>
      </c>
      <c r="ED51">
        <v>1938.75</v>
      </c>
      <c r="EE51">
        <v>6854.25</v>
      </c>
      <c r="EF51">
        <v>20130</v>
      </c>
      <c r="EG51">
        <v>2937.5116279069698</v>
      </c>
      <c r="EH51">
        <v>3867.0465116279001</v>
      </c>
      <c r="EI51">
        <v>18228.046511627901</v>
      </c>
      <c r="EJ51">
        <v>2292.5970149253699</v>
      </c>
      <c r="EK51">
        <v>2599.7014925373101</v>
      </c>
      <c r="EL51">
        <v>12971.3246268656</v>
      </c>
      <c r="FB51">
        <v>1930.69565217391</v>
      </c>
      <c r="FC51">
        <v>4322.7391304347802</v>
      </c>
      <c r="FD51">
        <v>12410.4347826086</v>
      </c>
      <c r="FE51">
        <v>2443.6</v>
      </c>
      <c r="FF51">
        <v>6560.2</v>
      </c>
      <c r="FG51">
        <v>13003.7454545454</v>
      </c>
      <c r="FH51">
        <v>1845.6666666666599</v>
      </c>
      <c r="FI51">
        <v>8338.6666666666606</v>
      </c>
      <c r="FJ51">
        <v>20850.5555555555</v>
      </c>
      <c r="FK51">
        <v>1209.1458333333301</v>
      </c>
      <c r="FL51">
        <v>2950.6458333333298</v>
      </c>
      <c r="FM51">
        <v>8650.3125</v>
      </c>
      <c r="FN51">
        <v>1653.5777777777701</v>
      </c>
      <c r="FO51">
        <v>3473.2</v>
      </c>
      <c r="FP51">
        <v>8860.1777777777697</v>
      </c>
    </row>
    <row r="52" spans="5:172" x14ac:dyDescent="0.2">
      <c r="E52">
        <v>822.7</v>
      </c>
      <c r="F52">
        <v>4205.3999999999996</v>
      </c>
      <c r="G52" s="5">
        <v>22571.200000000001</v>
      </c>
      <c r="Z52">
        <v>1294.2</v>
      </c>
      <c r="AA52">
        <v>4722.3</v>
      </c>
      <c r="AB52" s="5">
        <v>20327</v>
      </c>
      <c r="AI52">
        <v>4008.625</v>
      </c>
      <c r="AJ52">
        <v>5282.75</v>
      </c>
      <c r="AK52">
        <v>23978.875</v>
      </c>
      <c r="AL52">
        <v>2683.4044943820199</v>
      </c>
      <c r="AM52">
        <v>8803.0561797752798</v>
      </c>
      <c r="AN52">
        <v>18907.044943820201</v>
      </c>
      <c r="AR52">
        <v>593.04347826086905</v>
      </c>
      <c r="AS52">
        <v>6420.04347826087</v>
      </c>
      <c r="AT52">
        <v>20297.5652173913</v>
      </c>
      <c r="AU52">
        <v>1412.9756097560901</v>
      </c>
      <c r="AV52">
        <v>2688.3414634146302</v>
      </c>
      <c r="AW52">
        <v>20541.902439024299</v>
      </c>
      <c r="BA52">
        <v>1391.41573033707</v>
      </c>
      <c r="BB52">
        <v>11852.337078651601</v>
      </c>
      <c r="BC52">
        <v>28991.4269662921</v>
      </c>
      <c r="CZ52">
        <v>1338.1818181818101</v>
      </c>
      <c r="DA52">
        <v>5346.8181818181802</v>
      </c>
      <c r="DB52">
        <v>16154.1818181818</v>
      </c>
      <c r="DF52">
        <v>1388.56</v>
      </c>
      <c r="DG52">
        <v>4447.84</v>
      </c>
      <c r="DH52">
        <v>11834.24</v>
      </c>
      <c r="DO52">
        <v>2051.06</v>
      </c>
      <c r="DP52">
        <v>4464.46</v>
      </c>
      <c r="DQ52">
        <v>23470.16</v>
      </c>
      <c r="DR52">
        <v>2547.6</v>
      </c>
      <c r="DS52">
        <v>3976.6</v>
      </c>
      <c r="DT52">
        <v>13833.2</v>
      </c>
      <c r="ED52">
        <v>2087</v>
      </c>
      <c r="EE52">
        <v>6098</v>
      </c>
      <c r="EF52">
        <v>16043</v>
      </c>
      <c r="EJ52">
        <v>2706.5374999999999</v>
      </c>
      <c r="EK52">
        <v>3391.4124999999999</v>
      </c>
      <c r="EL52">
        <v>13775.737499999999</v>
      </c>
      <c r="FB52">
        <v>2137.04347826086</v>
      </c>
      <c r="FC52">
        <v>4371.3043478260797</v>
      </c>
      <c r="FD52">
        <v>15305.4347826086</v>
      </c>
      <c r="FE52">
        <v>3497.8</v>
      </c>
      <c r="FF52">
        <v>9216.0444444444402</v>
      </c>
      <c r="FG52">
        <v>15990.6222222222</v>
      </c>
      <c r="FH52">
        <v>870.125</v>
      </c>
      <c r="FI52">
        <v>3965.875</v>
      </c>
      <c r="FJ52">
        <v>14087.125</v>
      </c>
      <c r="FK52">
        <v>1448.4651162790601</v>
      </c>
      <c r="FL52">
        <v>3856.9534883720899</v>
      </c>
      <c r="FM52">
        <v>9718.6279069767406</v>
      </c>
      <c r="FN52">
        <v>1945.8444444444399</v>
      </c>
      <c r="FO52">
        <v>3747.9333333333302</v>
      </c>
      <c r="FP52">
        <v>7650.6444444444396</v>
      </c>
    </row>
    <row r="53" spans="5:172" x14ac:dyDescent="0.2">
      <c r="E53">
        <v>1138.0999999999999</v>
      </c>
      <c r="F53">
        <v>4989.8999999999996</v>
      </c>
      <c r="G53" s="5">
        <v>25829.599999999999</v>
      </c>
      <c r="Z53">
        <v>1046.5999999999999</v>
      </c>
      <c r="AA53">
        <v>3773.7</v>
      </c>
      <c r="AB53" s="5">
        <v>18785.8</v>
      </c>
      <c r="AI53">
        <v>2145</v>
      </c>
      <c r="AJ53">
        <v>3155.875</v>
      </c>
      <c r="AK53">
        <v>18342.875</v>
      </c>
      <c r="AL53">
        <v>2486</v>
      </c>
      <c r="AM53">
        <v>8884</v>
      </c>
      <c r="AN53">
        <v>21789</v>
      </c>
      <c r="AR53">
        <v>953.304347826087</v>
      </c>
      <c r="AS53">
        <v>11324.391304347801</v>
      </c>
      <c r="AT53">
        <v>24753.5652173913</v>
      </c>
      <c r="AU53">
        <v>1527.23076923076</v>
      </c>
      <c r="AV53">
        <v>2595.1538461538398</v>
      </c>
      <c r="AW53">
        <v>16801.307692307601</v>
      </c>
      <c r="BA53">
        <v>1086.11764705882</v>
      </c>
      <c r="BB53">
        <v>12945.6705882352</v>
      </c>
      <c r="BC53">
        <v>16505.470588235199</v>
      </c>
      <c r="CZ53">
        <v>1938.3373493975901</v>
      </c>
      <c r="DA53">
        <v>6743.2530120481897</v>
      </c>
      <c r="DB53">
        <v>16349.9397590361</v>
      </c>
      <c r="DF53">
        <v>2176.87394957983</v>
      </c>
      <c r="DG53">
        <v>5832.3361344537798</v>
      </c>
      <c r="DH53">
        <v>13310.789915966299</v>
      </c>
      <c r="DO53">
        <v>3018.2727272727202</v>
      </c>
      <c r="DP53">
        <v>5126.1590909090901</v>
      </c>
      <c r="DQ53">
        <v>20609.022727272699</v>
      </c>
      <c r="ED53">
        <v>2269.4406779660999</v>
      </c>
      <c r="EE53">
        <v>7458.7033898304999</v>
      </c>
      <c r="EF53">
        <v>20023.711864406701</v>
      </c>
      <c r="EJ53">
        <v>3681.77064220183</v>
      </c>
      <c r="EK53">
        <v>5293.61467889908</v>
      </c>
      <c r="EL53">
        <v>13899.761467889901</v>
      </c>
      <c r="FB53">
        <v>1906</v>
      </c>
      <c r="FC53">
        <v>4696.0476190476102</v>
      </c>
      <c r="FD53">
        <v>16958.714285714199</v>
      </c>
      <c r="FE53">
        <v>1925.5333333333299</v>
      </c>
      <c r="FF53">
        <v>4065.5</v>
      </c>
      <c r="FG53">
        <v>13974.1333333333</v>
      </c>
      <c r="FK53">
        <v>1304.0232558139501</v>
      </c>
      <c r="FL53">
        <v>3599.4651162790601</v>
      </c>
      <c r="FM53">
        <v>7784.1395348837204</v>
      </c>
      <c r="FN53">
        <v>1969.1967213114699</v>
      </c>
      <c r="FO53">
        <v>3606.0491803278601</v>
      </c>
      <c r="FP53">
        <v>8648.4754098360609</v>
      </c>
    </row>
    <row r="54" spans="5:172" x14ac:dyDescent="0.2">
      <c r="E54">
        <v>746</v>
      </c>
      <c r="F54">
        <v>3753</v>
      </c>
      <c r="G54" s="5">
        <v>24216</v>
      </c>
      <c r="Z54">
        <v>1090.4000000000001</v>
      </c>
      <c r="AA54">
        <v>3757.4</v>
      </c>
      <c r="AB54" s="5">
        <v>20303.5</v>
      </c>
      <c r="AL54">
        <v>2362.3111111111102</v>
      </c>
      <c r="AM54">
        <v>8028.1185185185104</v>
      </c>
      <c r="AN54">
        <v>21167.5851851851</v>
      </c>
      <c r="AR54">
        <v>934.73913043478206</v>
      </c>
      <c r="AS54">
        <v>9259.5652173913004</v>
      </c>
      <c r="AT54">
        <v>24559.695652173901</v>
      </c>
      <c r="AU54">
        <v>1632.65789473684</v>
      </c>
      <c r="AV54">
        <v>3058.60526315789</v>
      </c>
      <c r="AW54">
        <v>19229</v>
      </c>
      <c r="BA54">
        <v>920.36708860759495</v>
      </c>
      <c r="BB54">
        <v>7253.3164556962001</v>
      </c>
      <c r="BC54">
        <v>24004.113924050602</v>
      </c>
      <c r="CZ54">
        <v>2256</v>
      </c>
      <c r="DA54">
        <v>6896</v>
      </c>
      <c r="DB54">
        <v>15991</v>
      </c>
      <c r="DF54">
        <v>2301.00869565217</v>
      </c>
      <c r="DG54">
        <v>6904.3652173912997</v>
      </c>
      <c r="DH54">
        <v>14007.9826086956</v>
      </c>
      <c r="DO54">
        <v>2083.7560975609699</v>
      </c>
      <c r="DP54">
        <v>5212.1707317073096</v>
      </c>
      <c r="DQ54">
        <v>20605.5365853658</v>
      </c>
      <c r="ED54">
        <v>2750.2658227848101</v>
      </c>
      <c r="EE54">
        <v>6513.5316455696202</v>
      </c>
      <c r="EF54">
        <v>17082.6075949367</v>
      </c>
      <c r="EJ54">
        <v>3292.5352112676001</v>
      </c>
      <c r="EK54">
        <v>4523.1690140845003</v>
      </c>
      <c r="EL54">
        <v>13502.2676056338</v>
      </c>
      <c r="FB54">
        <v>1898.9</v>
      </c>
      <c r="FC54">
        <v>4619.5</v>
      </c>
      <c r="FD54">
        <v>15751</v>
      </c>
      <c r="FE54">
        <v>2135.3333333333298</v>
      </c>
      <c r="FF54">
        <v>5368.8888888888796</v>
      </c>
      <c r="FG54">
        <v>12582.833333333299</v>
      </c>
      <c r="FK54">
        <v>1708.15384615384</v>
      </c>
      <c r="FL54">
        <v>4118.8384615384603</v>
      </c>
      <c r="FM54">
        <v>9800.4307692307593</v>
      </c>
      <c r="FN54">
        <v>1607.0847457627101</v>
      </c>
      <c r="FO54">
        <v>2835.6101694915201</v>
      </c>
      <c r="FP54">
        <v>8875.1694915254193</v>
      </c>
    </row>
    <row r="55" spans="5:172" x14ac:dyDescent="0.2">
      <c r="E55">
        <v>758</v>
      </c>
      <c r="F55">
        <v>4068.3</v>
      </c>
      <c r="G55" s="5">
        <v>22786</v>
      </c>
      <c r="Z55">
        <v>1257.4000000000001</v>
      </c>
      <c r="AA55">
        <v>4605.3</v>
      </c>
      <c r="AB55" s="5">
        <v>24283.7</v>
      </c>
      <c r="AL55">
        <v>2287.58225108225</v>
      </c>
      <c r="AM55">
        <v>8151.0259740259698</v>
      </c>
      <c r="AN55">
        <v>21710.2186147186</v>
      </c>
      <c r="AR55">
        <v>1039.8636363636299</v>
      </c>
      <c r="AS55">
        <v>10367.727272727199</v>
      </c>
      <c r="AT55">
        <v>30435.4545454545</v>
      </c>
      <c r="AU55">
        <v>1415.3636363636299</v>
      </c>
      <c r="AV55">
        <v>2420.15151515151</v>
      </c>
      <c r="AW55">
        <v>15710.878787878701</v>
      </c>
      <c r="BA55">
        <v>1162.0563380281601</v>
      </c>
      <c r="BB55">
        <v>9535.2957746478805</v>
      </c>
      <c r="BC55">
        <v>20150.957746478802</v>
      </c>
      <c r="CZ55">
        <v>2239</v>
      </c>
      <c r="DA55">
        <v>7106</v>
      </c>
      <c r="DB55">
        <v>15628</v>
      </c>
      <c r="DF55">
        <v>2926.9312500000001</v>
      </c>
      <c r="DG55">
        <v>9069.8687499999996</v>
      </c>
      <c r="DH55">
        <v>15288.1</v>
      </c>
      <c r="DO55">
        <v>1489.96875</v>
      </c>
      <c r="DP55">
        <v>3989.84375</v>
      </c>
      <c r="DQ55">
        <v>21855.96875</v>
      </c>
      <c r="ED55">
        <v>2075.0447761194</v>
      </c>
      <c r="EE55">
        <v>6883.2388059701398</v>
      </c>
      <c r="EF55">
        <v>18879.791044776099</v>
      </c>
      <c r="EJ55">
        <v>2193</v>
      </c>
      <c r="EK55">
        <v>2303</v>
      </c>
      <c r="EL55">
        <v>11144</v>
      </c>
      <c r="FB55">
        <v>1480.8235294117601</v>
      </c>
      <c r="FC55">
        <v>3225.3529411764698</v>
      </c>
      <c r="FD55">
        <v>13175.411764705799</v>
      </c>
      <c r="FE55">
        <v>1992</v>
      </c>
      <c r="FF55">
        <v>4925</v>
      </c>
      <c r="FG55">
        <v>11669</v>
      </c>
      <c r="FK55">
        <v>1408.6818181818101</v>
      </c>
      <c r="FL55">
        <v>3682.1363636363599</v>
      </c>
      <c r="FM55">
        <v>8643.75</v>
      </c>
      <c r="FN55">
        <v>2095.5078125</v>
      </c>
      <c r="FO55">
        <v>4287.3203125</v>
      </c>
      <c r="FP55">
        <v>10137.0625</v>
      </c>
    </row>
    <row r="56" spans="5:172" x14ac:dyDescent="0.2">
      <c r="E56">
        <v>967.8</v>
      </c>
      <c r="F56">
        <v>5128.8</v>
      </c>
      <c r="G56" s="5">
        <v>22516.400000000001</v>
      </c>
      <c r="Z56">
        <v>1424.9</v>
      </c>
      <c r="AA56">
        <v>4471.7</v>
      </c>
      <c r="AB56" s="5">
        <v>27502.3</v>
      </c>
      <c r="AL56">
        <v>1813.88461538461</v>
      </c>
      <c r="AM56">
        <v>7114.0769230769201</v>
      </c>
      <c r="AN56">
        <v>19498.346153846102</v>
      </c>
      <c r="AR56">
        <v>1120.77272727272</v>
      </c>
      <c r="AS56">
        <v>10522.772727272701</v>
      </c>
      <c r="AT56">
        <v>24624.090909090901</v>
      </c>
      <c r="AU56">
        <v>1435.0625</v>
      </c>
      <c r="AV56">
        <v>2248.625</v>
      </c>
      <c r="AW56">
        <v>17150.5625</v>
      </c>
      <c r="BA56">
        <v>927.45070422535196</v>
      </c>
      <c r="BB56">
        <v>8139.7323943661904</v>
      </c>
      <c r="BC56">
        <v>21948.1830985915</v>
      </c>
      <c r="CZ56">
        <v>2504.4918918918902</v>
      </c>
      <c r="DA56">
        <v>8531.5513513513506</v>
      </c>
      <c r="DB56">
        <v>18116.578378378301</v>
      </c>
      <c r="DF56">
        <v>2495</v>
      </c>
      <c r="DG56">
        <v>7060</v>
      </c>
      <c r="DH56">
        <v>12407</v>
      </c>
      <c r="DO56">
        <v>1847.74074074074</v>
      </c>
      <c r="DP56">
        <v>4474.9629629629599</v>
      </c>
      <c r="DQ56">
        <v>22649.703703703701</v>
      </c>
      <c r="ED56">
        <v>2531</v>
      </c>
      <c r="EE56">
        <v>6067.4705882352901</v>
      </c>
      <c r="EF56">
        <v>16665.058823529402</v>
      </c>
      <c r="EJ56">
        <v>2138</v>
      </c>
      <c r="EK56">
        <v>2507</v>
      </c>
      <c r="EL56">
        <v>13361</v>
      </c>
      <c r="FB56">
        <v>1710.57142857142</v>
      </c>
      <c r="FC56">
        <v>4354.2857142857101</v>
      </c>
      <c r="FD56">
        <v>14619.357142857099</v>
      </c>
      <c r="FE56">
        <v>1933.0357142857099</v>
      </c>
      <c r="FF56">
        <v>4384.25</v>
      </c>
      <c r="FG56">
        <v>13325.285714285699</v>
      </c>
      <c r="FK56">
        <v>1513</v>
      </c>
      <c r="FL56">
        <v>3599</v>
      </c>
      <c r="FM56">
        <v>10014</v>
      </c>
      <c r="FN56">
        <v>2169.38709677419</v>
      </c>
      <c r="FO56">
        <v>4762.5645161290304</v>
      </c>
      <c r="FP56">
        <v>10600.3548387096</v>
      </c>
    </row>
    <row r="57" spans="5:172" x14ac:dyDescent="0.2">
      <c r="E57">
        <v>1167</v>
      </c>
      <c r="F57">
        <v>5757.4</v>
      </c>
      <c r="G57" s="5">
        <v>28772.1</v>
      </c>
      <c r="Z57">
        <v>1826.6</v>
      </c>
      <c r="AA57">
        <v>6232.2</v>
      </c>
      <c r="AB57" s="5">
        <v>28465.3</v>
      </c>
      <c r="AL57">
        <v>2088.6666666666601</v>
      </c>
      <c r="AM57">
        <v>8627.6666666666606</v>
      </c>
      <c r="AN57">
        <v>22954.333333333299</v>
      </c>
      <c r="AR57">
        <v>868.55</v>
      </c>
      <c r="AS57">
        <v>11092.2</v>
      </c>
      <c r="AT57">
        <v>25261.1</v>
      </c>
      <c r="AU57">
        <v>1228.6129032258</v>
      </c>
      <c r="AV57">
        <v>2145.16129032258</v>
      </c>
      <c r="AW57">
        <v>20359.032258064501</v>
      </c>
      <c r="BA57">
        <v>738.23076923076906</v>
      </c>
      <c r="BB57">
        <v>7536.4461538461501</v>
      </c>
      <c r="BC57">
        <v>20055.215384615301</v>
      </c>
      <c r="DF57">
        <v>1456.2857142857099</v>
      </c>
      <c r="DG57">
        <v>3899.0952380952299</v>
      </c>
      <c r="DH57">
        <v>10505.238095238001</v>
      </c>
      <c r="DO57">
        <v>1624.2631578947301</v>
      </c>
      <c r="DP57">
        <v>4596.6842105263104</v>
      </c>
      <c r="DQ57">
        <v>22676.105263157799</v>
      </c>
      <c r="ED57">
        <v>1736.5294117646999</v>
      </c>
      <c r="EE57">
        <v>5868.5294117646999</v>
      </c>
      <c r="EF57">
        <v>19084.029411764699</v>
      </c>
      <c r="FB57">
        <v>3285.3333333333298</v>
      </c>
      <c r="FC57">
        <v>6795.6666666666597</v>
      </c>
      <c r="FD57">
        <v>18121.111111111099</v>
      </c>
      <c r="FE57">
        <v>1869.84210526315</v>
      </c>
      <c r="FF57">
        <v>4789.4210526315701</v>
      </c>
      <c r="FG57">
        <v>10896.2631578947</v>
      </c>
      <c r="FK57">
        <v>1181.58904109589</v>
      </c>
      <c r="FL57">
        <v>3030.5068493150602</v>
      </c>
      <c r="FM57">
        <v>7260.4246575342404</v>
      </c>
    </row>
    <row r="58" spans="5:172" x14ac:dyDescent="0.2">
      <c r="E58">
        <v>1135.8</v>
      </c>
      <c r="F58">
        <v>4957.5</v>
      </c>
      <c r="G58" s="5">
        <v>26120.7</v>
      </c>
      <c r="Z58">
        <v>1536.5</v>
      </c>
      <c r="AA58">
        <v>5250.1</v>
      </c>
      <c r="AB58" s="5">
        <v>24339.599999999999</v>
      </c>
      <c r="AL58">
        <v>1837.4722222222199</v>
      </c>
      <c r="AM58">
        <v>5932.0833333333303</v>
      </c>
      <c r="AN58">
        <v>19446.729166666599</v>
      </c>
      <c r="AR58">
        <v>1029.94736842105</v>
      </c>
      <c r="AS58">
        <v>12635.4210526315</v>
      </c>
      <c r="AT58">
        <v>32402.526315789401</v>
      </c>
      <c r="AU58">
        <v>1447.2</v>
      </c>
      <c r="AV58">
        <v>2391.13333333333</v>
      </c>
      <c r="AW58">
        <v>17913.666666666599</v>
      </c>
      <c r="BA58">
        <v>967.65573770491801</v>
      </c>
      <c r="BB58">
        <v>8801.3770491803207</v>
      </c>
      <c r="BC58">
        <v>23568.622950819601</v>
      </c>
      <c r="DF58">
        <v>1474.3076923076901</v>
      </c>
      <c r="DG58">
        <v>4710.5</v>
      </c>
      <c r="DH58">
        <v>9898.3846153846098</v>
      </c>
      <c r="DO58">
        <v>1749.2142857142801</v>
      </c>
      <c r="DP58">
        <v>4426.5</v>
      </c>
      <c r="DQ58">
        <v>20260</v>
      </c>
      <c r="ED58">
        <v>2410.5</v>
      </c>
      <c r="EE58">
        <v>6712.9285714285697</v>
      </c>
      <c r="EF58">
        <v>15968</v>
      </c>
      <c r="FB58">
        <v>1460.4</v>
      </c>
      <c r="FC58">
        <v>3406.4</v>
      </c>
      <c r="FD58">
        <v>12548.4</v>
      </c>
      <c r="FE58">
        <v>1913.28947368421</v>
      </c>
      <c r="FF58">
        <v>5574.6315789473601</v>
      </c>
      <c r="FG58">
        <v>13457.8421052631</v>
      </c>
      <c r="FK58">
        <v>1247.8709677419299</v>
      </c>
      <c r="FL58">
        <v>3230.9677419354798</v>
      </c>
      <c r="FM58">
        <v>7640.3870967741896</v>
      </c>
    </row>
    <row r="59" spans="5:172" x14ac:dyDescent="0.2">
      <c r="E59">
        <v>1050.5999999999999</v>
      </c>
      <c r="F59">
        <v>4697.3</v>
      </c>
      <c r="G59" s="5">
        <v>23690.2</v>
      </c>
      <c r="Z59">
        <v>1700.4</v>
      </c>
      <c r="AA59">
        <v>6035</v>
      </c>
      <c r="AB59" s="5">
        <v>29242.2</v>
      </c>
      <c r="AL59">
        <v>2216.5681818181802</v>
      </c>
      <c r="AM59">
        <v>9984.8636363636306</v>
      </c>
      <c r="AN59">
        <v>28123.045454545401</v>
      </c>
      <c r="AR59">
        <v>1048.4736842105201</v>
      </c>
      <c r="AS59">
        <v>10344.473684210499</v>
      </c>
      <c r="AT59">
        <v>28454.473684210501</v>
      </c>
      <c r="AU59">
        <v>1533.6666666666599</v>
      </c>
      <c r="AV59">
        <v>2595.88888888888</v>
      </c>
      <c r="AW59">
        <v>17875.481481481402</v>
      </c>
      <c r="BA59">
        <v>1191.98245614035</v>
      </c>
      <c r="BB59">
        <v>12056.1403508771</v>
      </c>
      <c r="BC59">
        <v>31529.807017543801</v>
      </c>
      <c r="DO59">
        <v>1824.3333333333301</v>
      </c>
      <c r="DP59">
        <v>5040.6666666666597</v>
      </c>
      <c r="DQ59">
        <v>22391</v>
      </c>
      <c r="ED59">
        <v>2188.2413793103401</v>
      </c>
      <c r="EE59">
        <v>6837.7862068965496</v>
      </c>
      <c r="EF59">
        <v>15428.151724137901</v>
      </c>
      <c r="FE59">
        <v>1694.2413793103401</v>
      </c>
      <c r="FF59">
        <v>5176.3103448275797</v>
      </c>
      <c r="FG59">
        <v>11361.3103448275</v>
      </c>
    </row>
    <row r="60" spans="5:172" x14ac:dyDescent="0.2">
      <c r="E60">
        <v>1112</v>
      </c>
      <c r="F60">
        <v>4632</v>
      </c>
      <c r="G60" s="5">
        <v>27386</v>
      </c>
      <c r="Z60">
        <v>923.5</v>
      </c>
      <c r="AA60">
        <v>3218</v>
      </c>
      <c r="AB60" s="5">
        <v>21567.8</v>
      </c>
      <c r="AL60">
        <v>2390.5714285714198</v>
      </c>
      <c r="AM60">
        <v>8328.4178571428492</v>
      </c>
      <c r="AN60">
        <v>23314.242857142799</v>
      </c>
      <c r="AR60">
        <v>881.9375</v>
      </c>
      <c r="AS60">
        <v>9011.875</v>
      </c>
      <c r="AT60">
        <v>26879.6875</v>
      </c>
      <c r="AU60">
        <v>1269.1199999999999</v>
      </c>
      <c r="AV60">
        <v>2375.52</v>
      </c>
      <c r="AW60">
        <v>18633.919999999998</v>
      </c>
      <c r="BA60">
        <v>1395.71698113207</v>
      </c>
      <c r="BB60">
        <v>12682.037735849</v>
      </c>
      <c r="BC60">
        <v>29476.056603773501</v>
      </c>
      <c r="DO60">
        <v>1802.42857142857</v>
      </c>
      <c r="DP60">
        <v>5037.5714285714203</v>
      </c>
      <c r="DQ60">
        <v>23827.4285714285</v>
      </c>
      <c r="ED60">
        <v>2332.29545454545</v>
      </c>
      <c r="EE60">
        <v>6324.7727272727197</v>
      </c>
      <c r="EF60">
        <v>16190.409090908999</v>
      </c>
      <c r="FE60">
        <v>2129.1999999999998</v>
      </c>
      <c r="FF60">
        <v>5611.7714285714201</v>
      </c>
      <c r="FG60">
        <v>11991.285714285699</v>
      </c>
    </row>
    <row r="61" spans="5:172" x14ac:dyDescent="0.2">
      <c r="E61">
        <v>1107.5</v>
      </c>
      <c r="F61">
        <v>4783.8999999999996</v>
      </c>
      <c r="G61" s="5">
        <v>25838.5</v>
      </c>
      <c r="Z61">
        <v>1562.2</v>
      </c>
      <c r="AA61">
        <v>5575.4</v>
      </c>
      <c r="AB61" s="5">
        <v>25988</v>
      </c>
      <c r="AL61">
        <v>1889</v>
      </c>
      <c r="AM61">
        <v>6993</v>
      </c>
      <c r="AN61">
        <v>25190</v>
      </c>
      <c r="AR61">
        <v>1085.5333333333299</v>
      </c>
      <c r="AS61">
        <v>10502.6</v>
      </c>
      <c r="AT61">
        <v>32622</v>
      </c>
      <c r="AU61">
        <v>1238.9166666666599</v>
      </c>
      <c r="AV61">
        <v>1862.375</v>
      </c>
      <c r="AW61">
        <v>16026.958333333299</v>
      </c>
      <c r="BA61">
        <v>1049.28</v>
      </c>
      <c r="BB61">
        <v>7770.46</v>
      </c>
      <c r="BC61">
        <v>18773.12</v>
      </c>
      <c r="DO61">
        <v>1792.3333333333301</v>
      </c>
      <c r="DP61">
        <v>4604</v>
      </c>
      <c r="DQ61">
        <v>21669.666666666599</v>
      </c>
    </row>
    <row r="62" spans="5:172" x14ac:dyDescent="0.2">
      <c r="E62">
        <v>1005.7</v>
      </c>
      <c r="F62">
        <v>4584.3999999999996</v>
      </c>
      <c r="G62" s="5">
        <v>23007.1</v>
      </c>
      <c r="Z62">
        <v>1141.5</v>
      </c>
      <c r="AA62">
        <v>3761.8</v>
      </c>
      <c r="AB62" s="5">
        <v>22006.7</v>
      </c>
      <c r="AL62">
        <v>2373.79347826086</v>
      </c>
      <c r="AM62">
        <v>8413.7282608695605</v>
      </c>
      <c r="AN62">
        <v>21220.956521739099</v>
      </c>
      <c r="AR62">
        <v>967.35714285714198</v>
      </c>
      <c r="AS62">
        <v>12479.214285714201</v>
      </c>
      <c r="AT62">
        <v>25105.6428571428</v>
      </c>
      <c r="AU62">
        <v>1486.0476190476099</v>
      </c>
      <c r="AV62">
        <v>2708.5238095238001</v>
      </c>
      <c r="AW62">
        <v>17866.1428571428</v>
      </c>
      <c r="BA62">
        <v>958.79591836734699</v>
      </c>
      <c r="BB62">
        <v>8589.4081632652997</v>
      </c>
      <c r="BC62">
        <v>20196.5510204081</v>
      </c>
      <c r="DO62">
        <v>1445.6</v>
      </c>
      <c r="DP62">
        <v>4148.2</v>
      </c>
      <c r="DQ62">
        <v>24507.8</v>
      </c>
    </row>
    <row r="63" spans="5:172" x14ac:dyDescent="0.2">
      <c r="E63">
        <v>1073</v>
      </c>
      <c r="F63">
        <v>4739</v>
      </c>
      <c r="G63" s="5">
        <v>29256</v>
      </c>
      <c r="Z63">
        <v>1729.6</v>
      </c>
      <c r="AA63">
        <v>6421.8</v>
      </c>
      <c r="AB63" s="5">
        <v>31985.7</v>
      </c>
      <c r="AL63">
        <v>1845.72549019607</v>
      </c>
      <c r="AM63">
        <v>7786.7843137254904</v>
      </c>
      <c r="AN63">
        <v>20976.156862745</v>
      </c>
      <c r="AR63">
        <v>863.83333333333303</v>
      </c>
      <c r="AS63">
        <v>9465.1666666666606</v>
      </c>
      <c r="AT63">
        <v>28499.25</v>
      </c>
      <c r="AU63">
        <v>1112.57142857142</v>
      </c>
      <c r="AV63">
        <v>1988.42857142857</v>
      </c>
      <c r="AW63">
        <v>14876.809523809499</v>
      </c>
      <c r="BA63">
        <v>1359.1041666666599</v>
      </c>
      <c r="BB63">
        <v>10847.708333333299</v>
      </c>
      <c r="BC63">
        <v>26853.8125</v>
      </c>
      <c r="DO63">
        <v>1448</v>
      </c>
      <c r="DP63">
        <v>4044</v>
      </c>
      <c r="DQ63">
        <v>21547.200000000001</v>
      </c>
    </row>
    <row r="64" spans="5:172" x14ac:dyDescent="0.2">
      <c r="E64">
        <v>898</v>
      </c>
      <c r="F64">
        <v>4554.5</v>
      </c>
      <c r="G64" s="5">
        <v>22828</v>
      </c>
      <c r="Z64">
        <v>843</v>
      </c>
      <c r="AA64">
        <v>3620.3</v>
      </c>
      <c r="AB64" s="5">
        <v>18141.5</v>
      </c>
      <c r="AL64">
        <v>2351.9174311926599</v>
      </c>
      <c r="AM64">
        <v>8386.8623853210993</v>
      </c>
      <c r="AN64">
        <v>21399.9357798165</v>
      </c>
      <c r="AU64">
        <v>1485.64705882352</v>
      </c>
      <c r="AV64">
        <v>2746.4117647058802</v>
      </c>
      <c r="AW64">
        <v>18332.352941176399</v>
      </c>
      <c r="BA64">
        <v>1219.22580645161</v>
      </c>
      <c r="BB64">
        <v>10705.7419354838</v>
      </c>
      <c r="BC64">
        <v>29320.5483870967</v>
      </c>
      <c r="DO64">
        <v>1489.4</v>
      </c>
      <c r="DP64">
        <v>3969</v>
      </c>
      <c r="DQ64">
        <v>22340.400000000001</v>
      </c>
    </row>
    <row r="65" spans="5:121" x14ac:dyDescent="0.2">
      <c r="E65">
        <v>952</v>
      </c>
      <c r="F65">
        <v>4938</v>
      </c>
      <c r="G65" s="5">
        <v>25058</v>
      </c>
      <c r="AL65">
        <v>1869.4666666666601</v>
      </c>
      <c r="AM65">
        <v>6264.1666666666597</v>
      </c>
      <c r="AN65">
        <v>25053.733333333301</v>
      </c>
      <c r="AU65">
        <v>1700.7857142857099</v>
      </c>
      <c r="AV65">
        <v>3084.2857142857101</v>
      </c>
      <c r="AW65">
        <v>17877.785714285699</v>
      </c>
      <c r="BA65">
        <v>851.59090909090901</v>
      </c>
      <c r="BB65">
        <v>7439.8636363636297</v>
      </c>
      <c r="BC65">
        <v>19771.636363636298</v>
      </c>
      <c r="DO65">
        <v>1848</v>
      </c>
      <c r="DP65">
        <v>4626.6000000000004</v>
      </c>
      <c r="DQ65">
        <v>24816.6</v>
      </c>
    </row>
    <row r="66" spans="5:121" x14ac:dyDescent="0.2">
      <c r="E66">
        <v>1040.5</v>
      </c>
      <c r="F66">
        <v>5372.8</v>
      </c>
      <c r="G66" s="5">
        <v>25460.2</v>
      </c>
      <c r="AL66">
        <v>2472.8431372548998</v>
      </c>
      <c r="AM66">
        <v>8445.6078431372498</v>
      </c>
      <c r="AN66">
        <v>23995.745098039199</v>
      </c>
    </row>
    <row r="67" spans="5:121" x14ac:dyDescent="0.2">
      <c r="E67">
        <v>1013.9</v>
      </c>
      <c r="F67">
        <v>5216.3999999999996</v>
      </c>
      <c r="G67" s="5">
        <v>25271.200000000001</v>
      </c>
      <c r="AL67">
        <v>2097.43949044586</v>
      </c>
      <c r="AM67">
        <v>7290.3949044585897</v>
      </c>
      <c r="AN67">
        <v>24958</v>
      </c>
    </row>
    <row r="68" spans="5:121" x14ac:dyDescent="0.2">
      <c r="E68">
        <v>700.2</v>
      </c>
      <c r="F68">
        <v>3581.5</v>
      </c>
      <c r="G68" s="5">
        <v>21227.1</v>
      </c>
      <c r="AL68">
        <v>1578.5789473684199</v>
      </c>
      <c r="AM68">
        <v>5959</v>
      </c>
      <c r="AN68">
        <v>19522.684210526299</v>
      </c>
    </row>
    <row r="69" spans="5:121" x14ac:dyDescent="0.2">
      <c r="E69">
        <v>993.4</v>
      </c>
      <c r="F69">
        <v>5243.5</v>
      </c>
      <c r="G69" s="5">
        <v>26883.4</v>
      </c>
      <c r="AL69">
        <v>2665.9208633093499</v>
      </c>
      <c r="AM69">
        <v>8996.0035971223006</v>
      </c>
      <c r="AN69">
        <v>22960.625899280501</v>
      </c>
    </row>
    <row r="70" spans="5:121" x14ac:dyDescent="0.2">
      <c r="E70">
        <v>948.5</v>
      </c>
      <c r="F70">
        <v>5166</v>
      </c>
      <c r="G70" s="5">
        <v>26425</v>
      </c>
      <c r="AL70">
        <v>1803.2222222222199</v>
      </c>
      <c r="AM70">
        <v>6463.6388888888796</v>
      </c>
      <c r="AN70">
        <v>19984.361111111099</v>
      </c>
    </row>
    <row r="71" spans="5:121" x14ac:dyDescent="0.2">
      <c r="E71">
        <v>981</v>
      </c>
      <c r="F71">
        <v>4449</v>
      </c>
      <c r="G71" s="5">
        <v>25343</v>
      </c>
      <c r="AL71">
        <v>1627.4</v>
      </c>
      <c r="AM71">
        <v>6281.875</v>
      </c>
      <c r="AN71">
        <v>21683.200000000001</v>
      </c>
    </row>
    <row r="72" spans="5:121" x14ac:dyDescent="0.2">
      <c r="E72">
        <v>960</v>
      </c>
      <c r="F72">
        <v>5188.5</v>
      </c>
      <c r="G72" s="5">
        <v>24475</v>
      </c>
    </row>
    <row r="73" spans="5:121" x14ac:dyDescent="0.2">
      <c r="E73">
        <v>955</v>
      </c>
      <c r="F73">
        <v>5094</v>
      </c>
      <c r="G73" s="5">
        <v>24609</v>
      </c>
    </row>
    <row r="74" spans="5:121" x14ac:dyDescent="0.2">
      <c r="E74">
        <v>853.7</v>
      </c>
      <c r="F74">
        <v>4153.7</v>
      </c>
      <c r="G74" s="5">
        <v>27026.9</v>
      </c>
    </row>
    <row r="75" spans="5:121" x14ac:dyDescent="0.2">
      <c r="E75">
        <v>978</v>
      </c>
      <c r="F75">
        <v>4668</v>
      </c>
      <c r="G75" s="5">
        <v>24103</v>
      </c>
    </row>
    <row r="76" spans="5:121" x14ac:dyDescent="0.2">
      <c r="E76">
        <v>960</v>
      </c>
      <c r="F76">
        <v>5007</v>
      </c>
      <c r="G76" s="5">
        <v>25016</v>
      </c>
    </row>
    <row r="77" spans="5:121" x14ac:dyDescent="0.2">
      <c r="E77">
        <v>958</v>
      </c>
      <c r="F77">
        <v>4933</v>
      </c>
      <c r="G77" s="5">
        <v>23960</v>
      </c>
    </row>
    <row r="78" spans="5:121" x14ac:dyDescent="0.2">
      <c r="E78">
        <v>950</v>
      </c>
      <c r="F78">
        <v>4976</v>
      </c>
      <c r="G78" s="5">
        <v>24772</v>
      </c>
    </row>
    <row r="79" spans="5:121" x14ac:dyDescent="0.2">
      <c r="E79">
        <v>996.5</v>
      </c>
      <c r="F79">
        <v>4988.7</v>
      </c>
      <c r="G79" s="5">
        <v>29522.3</v>
      </c>
    </row>
    <row r="80" spans="5:121" x14ac:dyDescent="0.2">
      <c r="E80">
        <v>818</v>
      </c>
      <c r="F80">
        <v>4189</v>
      </c>
      <c r="G80" s="5">
        <v>26366</v>
      </c>
    </row>
    <row r="81" spans="5:7" x14ac:dyDescent="0.2">
      <c r="E81">
        <v>975</v>
      </c>
      <c r="F81">
        <v>4628</v>
      </c>
      <c r="G81" s="5">
        <v>27706.5</v>
      </c>
    </row>
    <row r="82" spans="5:7" x14ac:dyDescent="0.2">
      <c r="E82">
        <v>938</v>
      </c>
      <c r="F82">
        <v>4681</v>
      </c>
      <c r="G82" s="5">
        <v>27696</v>
      </c>
    </row>
    <row r="83" spans="5:7" x14ac:dyDescent="0.2">
      <c r="E83">
        <v>971</v>
      </c>
      <c r="F83">
        <v>4798</v>
      </c>
      <c r="G83" s="5">
        <v>31946</v>
      </c>
    </row>
    <row r="84" spans="5:7" x14ac:dyDescent="0.2">
      <c r="E84">
        <v>946</v>
      </c>
      <c r="F84">
        <v>5045</v>
      </c>
      <c r="G84" s="5">
        <v>30737</v>
      </c>
    </row>
    <row r="85" spans="5:7" x14ac:dyDescent="0.2">
      <c r="E85">
        <v>967.8</v>
      </c>
      <c r="F85">
        <v>4660</v>
      </c>
      <c r="G85" s="5">
        <v>27875.3</v>
      </c>
    </row>
    <row r="86" spans="5:7" x14ac:dyDescent="0.2">
      <c r="E86">
        <v>797.6</v>
      </c>
      <c r="F86">
        <v>4355.8</v>
      </c>
      <c r="G86" s="5">
        <v>21610.799999999999</v>
      </c>
    </row>
    <row r="87" spans="5:7" x14ac:dyDescent="0.2">
      <c r="E87">
        <v>957</v>
      </c>
      <c r="F87">
        <v>4707</v>
      </c>
      <c r="G87" s="5">
        <v>28550</v>
      </c>
    </row>
    <row r="88" spans="5:7" x14ac:dyDescent="0.2">
      <c r="E88">
        <v>995.4</v>
      </c>
      <c r="F88">
        <v>4400.2</v>
      </c>
      <c r="G88" s="5">
        <v>25570</v>
      </c>
    </row>
    <row r="89" spans="5:7" x14ac:dyDescent="0.2">
      <c r="E89">
        <v>789.8</v>
      </c>
      <c r="F89">
        <v>4305.1000000000004</v>
      </c>
      <c r="G89" s="5">
        <v>21786.5</v>
      </c>
    </row>
    <row r="90" spans="5:7" x14ac:dyDescent="0.2">
      <c r="E90">
        <v>735</v>
      </c>
      <c r="F90">
        <v>4402</v>
      </c>
      <c r="G90" s="5">
        <v>23506</v>
      </c>
    </row>
    <row r="91" spans="5:7" x14ac:dyDescent="0.2">
      <c r="E91">
        <v>705</v>
      </c>
      <c r="F91">
        <v>4138</v>
      </c>
      <c r="G91" s="5">
        <v>22739</v>
      </c>
    </row>
    <row r="92" spans="5:7" x14ac:dyDescent="0.2">
      <c r="E92">
        <v>986.8</v>
      </c>
      <c r="F92">
        <v>5438</v>
      </c>
      <c r="G92" s="5">
        <v>24759.4</v>
      </c>
    </row>
    <row r="93" spans="5:7" x14ac:dyDescent="0.2">
      <c r="E93">
        <v>689.4</v>
      </c>
      <c r="F93">
        <v>3750.1</v>
      </c>
      <c r="G93" s="5">
        <v>21792.799999999999</v>
      </c>
    </row>
    <row r="94" spans="5:7" x14ac:dyDescent="0.2">
      <c r="E94">
        <v>666.9</v>
      </c>
      <c r="F94">
        <v>3900.5</v>
      </c>
      <c r="G94" s="5">
        <v>22107.1</v>
      </c>
    </row>
    <row r="95" spans="5:7" x14ac:dyDescent="0.2">
      <c r="E95">
        <v>607</v>
      </c>
      <c r="F95">
        <v>3932</v>
      </c>
      <c r="G95" s="5">
        <v>22809</v>
      </c>
    </row>
    <row r="96" spans="5:7" x14ac:dyDescent="0.2">
      <c r="E96">
        <v>631</v>
      </c>
      <c r="F96">
        <v>3630</v>
      </c>
      <c r="G96" s="5">
        <v>20850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E76E5-E364-4A6C-9F21-A190F169FF6A}">
  <dimension ref="A1:FP216"/>
  <sheetViews>
    <sheetView topLeftCell="DM1" zoomScale="80" zoomScaleNormal="80" workbookViewId="0">
      <selection activeCell="ED4" sqref="ED4:EH65"/>
    </sheetView>
  </sheetViews>
  <sheetFormatPr baseColWidth="10" defaultColWidth="8.83203125" defaultRowHeight="15" x14ac:dyDescent="0.2"/>
  <cols>
    <col min="1" max="1" width="9.1640625" style="5"/>
    <col min="4" max="4" width="9.1640625" style="5"/>
    <col min="7" max="7" width="9.1640625" style="5"/>
    <col min="10" max="10" width="9.33203125" style="5"/>
    <col min="13" max="13" width="9.33203125" style="5"/>
    <col min="16" max="16" width="9.33203125" style="5"/>
    <col min="19" max="19" width="9.33203125" style="5"/>
    <col min="22" max="22" width="9.33203125" style="5"/>
    <col min="25" max="25" width="9.33203125" style="5"/>
    <col min="28" max="28" width="9.33203125" style="5"/>
    <col min="31" max="31" width="9.33203125" style="5"/>
    <col min="34" max="34" width="9.33203125" style="5"/>
    <col min="40" max="40" width="9.33203125" style="5"/>
    <col min="43" max="43" width="9.33203125" style="5"/>
    <col min="46" max="46" width="9.1640625" style="5"/>
    <col min="49" max="49" width="9.1640625" style="5"/>
    <col min="52" max="52" width="9.1640625" style="5"/>
  </cols>
  <sheetData>
    <row r="1" spans="1:172" s="1" customFormat="1" ht="43.75" customHeight="1" x14ac:dyDescent="0.2">
      <c r="A1" s="3"/>
      <c r="B1" s="11" t="s">
        <v>1</v>
      </c>
      <c r="D1" s="3"/>
      <c r="E1" s="12" t="s">
        <v>2</v>
      </c>
      <c r="G1" s="3"/>
      <c r="H1" s="11" t="s">
        <v>7</v>
      </c>
      <c r="J1" s="3"/>
      <c r="K1" s="12" t="s">
        <v>8</v>
      </c>
      <c r="M1" s="3"/>
      <c r="N1" s="1" t="s">
        <v>9</v>
      </c>
      <c r="P1" s="3"/>
      <c r="Q1" s="10" t="s">
        <v>11</v>
      </c>
      <c r="S1" s="3"/>
      <c r="T1" s="11" t="s">
        <v>10</v>
      </c>
      <c r="V1" s="3"/>
      <c r="W1" s="11" t="s">
        <v>10</v>
      </c>
      <c r="Y1" s="3"/>
      <c r="Z1" s="1" t="s">
        <v>14</v>
      </c>
      <c r="AB1" s="3"/>
      <c r="AC1" s="11" t="s">
        <v>12</v>
      </c>
      <c r="AE1" s="3"/>
      <c r="AF1" s="12" t="s">
        <v>13</v>
      </c>
      <c r="AH1" s="3"/>
      <c r="AI1" s="1" t="s">
        <v>15</v>
      </c>
      <c r="AK1" s="3"/>
      <c r="AL1" s="12" t="s">
        <v>16</v>
      </c>
      <c r="AN1" s="3"/>
      <c r="AO1" s="11" t="s">
        <v>17</v>
      </c>
      <c r="AQ1" s="3"/>
      <c r="AR1" s="1" t="s">
        <v>18</v>
      </c>
      <c r="AT1" s="3"/>
      <c r="AU1" s="12" t="s">
        <v>19</v>
      </c>
      <c r="AW1" s="3"/>
      <c r="AX1" s="10" t="s">
        <v>20</v>
      </c>
      <c r="AZ1" s="3"/>
      <c r="BA1" s="1" t="s">
        <v>21</v>
      </c>
      <c r="BC1" s="3"/>
      <c r="BD1" s="12" t="s">
        <v>22</v>
      </c>
      <c r="BF1" s="3"/>
      <c r="BG1" s="11" t="s">
        <v>23</v>
      </c>
      <c r="BI1" s="3"/>
      <c r="BJ1" s="1" t="s">
        <v>24</v>
      </c>
      <c r="BL1" s="3"/>
      <c r="BM1" s="12" t="s">
        <v>25</v>
      </c>
      <c r="BO1" s="3"/>
      <c r="BP1" s="10" t="s">
        <v>26</v>
      </c>
      <c r="BR1" s="3"/>
      <c r="BS1" s="1" t="s">
        <v>27</v>
      </c>
      <c r="BU1" s="3"/>
      <c r="BV1" s="11" t="s">
        <v>28</v>
      </c>
      <c r="BX1" s="3"/>
      <c r="BY1" s="10" t="s">
        <v>29</v>
      </c>
      <c r="CA1" s="3"/>
      <c r="CB1" s="11" t="s">
        <v>30</v>
      </c>
      <c r="CD1" s="3"/>
      <c r="CE1" s="13" t="s">
        <v>31</v>
      </c>
      <c r="CG1" s="3"/>
      <c r="CH1" s="1" t="s">
        <v>32</v>
      </c>
      <c r="CJ1" s="3"/>
      <c r="CK1" s="11" t="s">
        <v>33</v>
      </c>
      <c r="CM1" s="3"/>
      <c r="CN1" s="10" t="s">
        <v>34</v>
      </c>
      <c r="CP1" s="3"/>
      <c r="CQ1" s="12" t="s">
        <v>35</v>
      </c>
      <c r="CS1" s="3"/>
      <c r="CT1" s="11" t="s">
        <v>36</v>
      </c>
      <c r="CV1" s="3"/>
      <c r="CW1" s="10" t="s">
        <v>37</v>
      </c>
      <c r="CY1" s="3"/>
      <c r="CZ1" s="12" t="s">
        <v>40</v>
      </c>
      <c r="DB1" s="3"/>
      <c r="DC1" s="10" t="s">
        <v>41</v>
      </c>
      <c r="DE1" s="3"/>
      <c r="DF1" s="1" t="s">
        <v>42</v>
      </c>
      <c r="DH1" s="3"/>
      <c r="DI1" s="1" t="s">
        <v>42</v>
      </c>
      <c r="DK1" s="3"/>
      <c r="DL1" s="11" t="s">
        <v>38</v>
      </c>
      <c r="DN1" s="3"/>
      <c r="DO1" s="13" t="s">
        <v>39</v>
      </c>
      <c r="DQ1" s="3"/>
      <c r="DR1" s="12" t="s">
        <v>43</v>
      </c>
      <c r="DT1" s="3"/>
      <c r="DU1" s="12" t="s">
        <v>44</v>
      </c>
      <c r="DW1" s="3"/>
      <c r="DX1" s="10" t="s">
        <v>45</v>
      </c>
      <c r="DZ1" s="3"/>
      <c r="EA1" s="10" t="s">
        <v>46</v>
      </c>
      <c r="EC1" s="3"/>
      <c r="ED1" s="12" t="s">
        <v>47</v>
      </c>
      <c r="EF1" s="3"/>
      <c r="EG1" s="12" t="s">
        <v>47</v>
      </c>
      <c r="EI1" s="3"/>
      <c r="EJ1" s="1" t="s">
        <v>53</v>
      </c>
      <c r="EL1" s="3"/>
      <c r="EM1" s="1" t="s">
        <v>54</v>
      </c>
      <c r="EO1" s="3"/>
      <c r="EP1" s="1" t="s">
        <v>55</v>
      </c>
      <c r="ER1" s="3"/>
      <c r="ES1" s="1" t="s">
        <v>56</v>
      </c>
      <c r="EU1" s="3"/>
      <c r="EV1" s="11" t="s">
        <v>57</v>
      </c>
      <c r="EX1" s="3"/>
      <c r="EY1" s="11" t="s">
        <v>58</v>
      </c>
      <c r="FA1" s="3"/>
      <c r="FB1" s="1" t="s">
        <v>61</v>
      </c>
      <c r="FD1" s="3"/>
      <c r="FE1" s="1" t="s">
        <v>60</v>
      </c>
      <c r="FG1" s="3"/>
      <c r="FH1" s="1" t="s">
        <v>62</v>
      </c>
      <c r="FJ1" s="3"/>
      <c r="FK1" s="1" t="s">
        <v>63</v>
      </c>
      <c r="FM1" s="3"/>
      <c r="FN1" s="1" t="s">
        <v>64</v>
      </c>
      <c r="FP1" s="3"/>
    </row>
    <row r="2" spans="1:172" s="2" customFormat="1" ht="16" thickBot="1" x14ac:dyDescent="0.25">
      <c r="A2" s="4"/>
      <c r="B2" s="2" t="s">
        <v>5</v>
      </c>
      <c r="C2" s="2" t="s">
        <v>3</v>
      </c>
      <c r="D2" s="4" t="s">
        <v>4</v>
      </c>
      <c r="E2" s="2" t="s">
        <v>5</v>
      </c>
      <c r="F2" s="2" t="s">
        <v>3</v>
      </c>
      <c r="G2" s="4" t="s">
        <v>4</v>
      </c>
      <c r="H2" s="2" t="s">
        <v>5</v>
      </c>
      <c r="I2" s="2" t="s">
        <v>3</v>
      </c>
      <c r="J2" s="4" t="s">
        <v>4</v>
      </c>
      <c r="K2" s="2" t="s">
        <v>5</v>
      </c>
      <c r="L2" s="2" t="s">
        <v>3</v>
      </c>
      <c r="M2" s="4" t="s">
        <v>4</v>
      </c>
      <c r="N2" s="2" t="s">
        <v>5</v>
      </c>
      <c r="O2" s="2" t="s">
        <v>3</v>
      </c>
      <c r="P2" s="4" t="s">
        <v>4</v>
      </c>
      <c r="Q2" s="2" t="s">
        <v>5</v>
      </c>
      <c r="R2" s="2" t="s">
        <v>3</v>
      </c>
      <c r="S2" s="4" t="s">
        <v>4</v>
      </c>
      <c r="T2" s="2" t="s">
        <v>5</v>
      </c>
      <c r="U2" s="2" t="s">
        <v>3</v>
      </c>
      <c r="V2" s="4" t="s">
        <v>4</v>
      </c>
      <c r="W2" s="2" t="s">
        <v>5</v>
      </c>
      <c r="X2" s="2" t="s">
        <v>3</v>
      </c>
      <c r="Y2" s="4" t="s">
        <v>4</v>
      </c>
      <c r="Z2" s="2" t="s">
        <v>5</v>
      </c>
      <c r="AA2" s="2" t="s">
        <v>3</v>
      </c>
      <c r="AB2" s="4" t="s">
        <v>4</v>
      </c>
      <c r="AC2" s="2" t="s">
        <v>5</v>
      </c>
      <c r="AD2" s="2" t="s">
        <v>3</v>
      </c>
      <c r="AE2" s="4" t="s">
        <v>4</v>
      </c>
      <c r="AF2" s="2" t="s">
        <v>5</v>
      </c>
      <c r="AG2" s="2" t="s">
        <v>3</v>
      </c>
      <c r="AH2" s="4" t="s">
        <v>4</v>
      </c>
      <c r="AI2" s="2" t="s">
        <v>5</v>
      </c>
      <c r="AJ2" s="2" t="s">
        <v>3</v>
      </c>
      <c r="AK2" s="4" t="s">
        <v>4</v>
      </c>
      <c r="AL2" s="2" t="s">
        <v>5</v>
      </c>
      <c r="AM2" s="2" t="s">
        <v>3</v>
      </c>
      <c r="AN2" s="4" t="s">
        <v>4</v>
      </c>
      <c r="AO2" s="2" t="s">
        <v>5</v>
      </c>
      <c r="AP2" s="2" t="s">
        <v>3</v>
      </c>
      <c r="AQ2" s="4" t="s">
        <v>4</v>
      </c>
      <c r="AR2" s="2" t="s">
        <v>5</v>
      </c>
      <c r="AS2" s="2" t="s">
        <v>3</v>
      </c>
      <c r="AT2" s="4" t="s">
        <v>4</v>
      </c>
      <c r="AU2" s="2" t="s">
        <v>5</v>
      </c>
      <c r="AV2" s="2" t="s">
        <v>3</v>
      </c>
      <c r="AW2" s="4" t="s">
        <v>4</v>
      </c>
      <c r="AX2" s="2" t="s">
        <v>5</v>
      </c>
      <c r="AY2" s="2" t="s">
        <v>3</v>
      </c>
      <c r="AZ2" s="4" t="s">
        <v>4</v>
      </c>
      <c r="BA2" s="2" t="s">
        <v>5</v>
      </c>
      <c r="BB2" s="2" t="s">
        <v>3</v>
      </c>
      <c r="BC2" s="4" t="s">
        <v>4</v>
      </c>
      <c r="BD2" s="2" t="s">
        <v>5</v>
      </c>
      <c r="BE2" s="2" t="s">
        <v>3</v>
      </c>
      <c r="BF2" s="4" t="s">
        <v>4</v>
      </c>
      <c r="BG2" s="2" t="s">
        <v>5</v>
      </c>
      <c r="BH2" s="2" t="s">
        <v>3</v>
      </c>
      <c r="BI2" s="4" t="s">
        <v>4</v>
      </c>
      <c r="BJ2" s="2" t="s">
        <v>5</v>
      </c>
      <c r="BK2" s="2" t="s">
        <v>3</v>
      </c>
      <c r="BL2" s="4" t="s">
        <v>4</v>
      </c>
      <c r="BM2" s="2" t="s">
        <v>5</v>
      </c>
      <c r="BN2" s="2" t="s">
        <v>3</v>
      </c>
      <c r="BO2" s="4" t="s">
        <v>4</v>
      </c>
      <c r="BP2" s="2" t="s">
        <v>5</v>
      </c>
      <c r="BQ2" s="2" t="s">
        <v>3</v>
      </c>
      <c r="BR2" s="4" t="s">
        <v>4</v>
      </c>
      <c r="BS2" s="2" t="s">
        <v>5</v>
      </c>
      <c r="BT2" s="2" t="s">
        <v>3</v>
      </c>
      <c r="BU2" s="4" t="s">
        <v>4</v>
      </c>
      <c r="BV2" s="2" t="s">
        <v>5</v>
      </c>
      <c r="BW2" s="2" t="s">
        <v>3</v>
      </c>
      <c r="BX2" s="4" t="s">
        <v>4</v>
      </c>
      <c r="BY2" s="2" t="s">
        <v>5</v>
      </c>
      <c r="BZ2" s="2" t="s">
        <v>3</v>
      </c>
      <c r="CA2" s="4" t="s">
        <v>4</v>
      </c>
      <c r="CB2" s="2" t="s">
        <v>5</v>
      </c>
      <c r="CC2" s="2" t="s">
        <v>3</v>
      </c>
      <c r="CD2" s="4" t="s">
        <v>4</v>
      </c>
      <c r="CE2" s="2" t="s">
        <v>5</v>
      </c>
      <c r="CF2" s="2" t="s">
        <v>3</v>
      </c>
      <c r="CG2" s="4" t="s">
        <v>4</v>
      </c>
      <c r="CH2" s="2" t="s">
        <v>5</v>
      </c>
      <c r="CI2" s="2" t="s">
        <v>3</v>
      </c>
      <c r="CJ2" s="4" t="s">
        <v>4</v>
      </c>
      <c r="CK2" s="2" t="s">
        <v>5</v>
      </c>
      <c r="CL2" s="2" t="s">
        <v>3</v>
      </c>
      <c r="CM2" s="4" t="s">
        <v>4</v>
      </c>
      <c r="CN2" s="2" t="s">
        <v>5</v>
      </c>
      <c r="CO2" s="2" t="s">
        <v>3</v>
      </c>
      <c r="CP2" s="4" t="s">
        <v>4</v>
      </c>
      <c r="CQ2" s="2" t="s">
        <v>5</v>
      </c>
      <c r="CR2" s="2" t="s">
        <v>3</v>
      </c>
      <c r="CS2" s="4" t="s">
        <v>4</v>
      </c>
      <c r="CT2" s="2" t="s">
        <v>5</v>
      </c>
      <c r="CU2" s="2" t="s">
        <v>3</v>
      </c>
      <c r="CV2" s="4" t="s">
        <v>4</v>
      </c>
      <c r="CW2" s="2" t="s">
        <v>5</v>
      </c>
      <c r="CX2" s="2" t="s">
        <v>3</v>
      </c>
      <c r="CY2" s="4" t="s">
        <v>4</v>
      </c>
      <c r="CZ2" s="2" t="s">
        <v>5</v>
      </c>
      <c r="DA2" s="2" t="s">
        <v>3</v>
      </c>
      <c r="DB2" s="4" t="s">
        <v>4</v>
      </c>
      <c r="DC2" s="2" t="s">
        <v>5</v>
      </c>
      <c r="DD2" s="2" t="s">
        <v>3</v>
      </c>
      <c r="DE2" s="4" t="s">
        <v>4</v>
      </c>
      <c r="DF2" s="2" t="s">
        <v>5</v>
      </c>
      <c r="DG2" s="2" t="s">
        <v>3</v>
      </c>
      <c r="DH2" s="4" t="s">
        <v>4</v>
      </c>
      <c r="DI2" s="2" t="s">
        <v>5</v>
      </c>
      <c r="DJ2" s="2" t="s">
        <v>3</v>
      </c>
      <c r="DK2" s="4" t="s">
        <v>4</v>
      </c>
      <c r="DL2" s="2" t="s">
        <v>5</v>
      </c>
      <c r="DM2" s="2" t="s">
        <v>3</v>
      </c>
      <c r="DN2" s="4" t="s">
        <v>4</v>
      </c>
      <c r="DO2" s="2" t="s">
        <v>5</v>
      </c>
      <c r="DP2" s="2" t="s">
        <v>3</v>
      </c>
      <c r="DQ2" s="4" t="s">
        <v>4</v>
      </c>
      <c r="DR2" s="2" t="s">
        <v>5</v>
      </c>
      <c r="DS2" s="2" t="s">
        <v>3</v>
      </c>
      <c r="DT2" s="4" t="s">
        <v>4</v>
      </c>
      <c r="DU2" s="2" t="s">
        <v>5</v>
      </c>
      <c r="DV2" s="2" t="s">
        <v>3</v>
      </c>
      <c r="DW2" s="4" t="s">
        <v>4</v>
      </c>
      <c r="DX2" s="2" t="s">
        <v>5</v>
      </c>
      <c r="DY2" s="2" t="s">
        <v>3</v>
      </c>
      <c r="DZ2" s="4" t="s">
        <v>4</v>
      </c>
      <c r="EA2" s="2" t="s">
        <v>5</v>
      </c>
      <c r="EB2" s="2" t="s">
        <v>3</v>
      </c>
      <c r="EC2" s="4" t="s">
        <v>4</v>
      </c>
      <c r="ED2" s="2" t="s">
        <v>5</v>
      </c>
      <c r="EE2" s="2" t="s">
        <v>3</v>
      </c>
      <c r="EF2" s="4" t="s">
        <v>4</v>
      </c>
      <c r="EG2" s="2" t="s">
        <v>5</v>
      </c>
      <c r="EH2" s="2" t="s">
        <v>3</v>
      </c>
      <c r="EI2" s="4" t="s">
        <v>4</v>
      </c>
      <c r="EJ2" s="2" t="s">
        <v>5</v>
      </c>
      <c r="EK2" s="2" t="s">
        <v>3</v>
      </c>
      <c r="EL2" s="4" t="s">
        <v>4</v>
      </c>
      <c r="EM2" s="2" t="s">
        <v>5</v>
      </c>
      <c r="EN2" s="2" t="s">
        <v>3</v>
      </c>
      <c r="EO2" s="4" t="s">
        <v>4</v>
      </c>
      <c r="EP2" s="2" t="s">
        <v>5</v>
      </c>
      <c r="EQ2" s="2" t="s">
        <v>3</v>
      </c>
      <c r="ER2" s="4" t="s">
        <v>4</v>
      </c>
      <c r="ES2" s="2" t="s">
        <v>5</v>
      </c>
      <c r="ET2" s="2" t="s">
        <v>3</v>
      </c>
      <c r="EU2" s="4" t="s">
        <v>4</v>
      </c>
      <c r="EV2" s="2" t="s">
        <v>5</v>
      </c>
      <c r="EW2" s="2" t="s">
        <v>3</v>
      </c>
      <c r="EX2" s="4" t="s">
        <v>4</v>
      </c>
      <c r="EY2" s="2" t="s">
        <v>5</v>
      </c>
      <c r="EZ2" s="2" t="s">
        <v>3</v>
      </c>
      <c r="FA2" s="4" t="s">
        <v>4</v>
      </c>
      <c r="FB2" s="2" t="s">
        <v>5</v>
      </c>
      <c r="FC2" s="2" t="s">
        <v>3</v>
      </c>
      <c r="FD2" s="4" t="s">
        <v>4</v>
      </c>
      <c r="FE2" s="2" t="s">
        <v>5</v>
      </c>
      <c r="FF2" s="2" t="s">
        <v>3</v>
      </c>
      <c r="FG2" s="4" t="s">
        <v>4</v>
      </c>
      <c r="FH2" s="2" t="s">
        <v>5</v>
      </c>
      <c r="FI2" s="2" t="s">
        <v>3</v>
      </c>
      <c r="FJ2" s="4" t="s">
        <v>4</v>
      </c>
      <c r="FK2" s="2" t="s">
        <v>5</v>
      </c>
      <c r="FL2" s="2" t="s">
        <v>3</v>
      </c>
      <c r="FM2" s="4" t="s">
        <v>4</v>
      </c>
      <c r="FN2" s="2" t="s">
        <v>5</v>
      </c>
      <c r="FO2" s="2" t="s">
        <v>3</v>
      </c>
      <c r="FP2" s="4" t="s">
        <v>4</v>
      </c>
    </row>
    <row r="3" spans="1:172" s="7" customFormat="1" ht="16" thickBot="1" x14ac:dyDescent="0.25">
      <c r="A3" s="6" t="s">
        <v>6</v>
      </c>
      <c r="B3" s="7">
        <v>2077.4</v>
      </c>
      <c r="C3" s="7">
        <v>5490.4</v>
      </c>
      <c r="D3" s="8">
        <v>22151.200000000001</v>
      </c>
      <c r="E3">
        <v>301.80519631830299</v>
      </c>
      <c r="F3">
        <v>1453.4518233717799</v>
      </c>
      <c r="G3">
        <v>10198.358149831</v>
      </c>
      <c r="H3">
        <v>540.821445667783</v>
      </c>
      <c r="I3">
        <v>3488.74629009095</v>
      </c>
      <c r="J3">
        <v>13520.6730493058</v>
      </c>
      <c r="K3">
        <v>305.34684517168699</v>
      </c>
      <c r="L3">
        <v>2214.5893144911302</v>
      </c>
      <c r="M3">
        <v>13490.6434858063</v>
      </c>
      <c r="N3">
        <v>3960.2459526774501</v>
      </c>
      <c r="O3">
        <v>2799.5917808219101</v>
      </c>
      <c r="P3">
        <v>15342.4240348692</v>
      </c>
      <c r="Q3" s="7">
        <v>1325</v>
      </c>
      <c r="R3" s="7">
        <v>3366.9</v>
      </c>
      <c r="S3" s="8">
        <v>27859.200000000001</v>
      </c>
      <c r="T3" s="7">
        <v>2622.4</v>
      </c>
      <c r="U3" s="7">
        <v>4246.7</v>
      </c>
      <c r="V3" s="8">
        <v>21334.400000000001</v>
      </c>
      <c r="W3" s="7">
        <v>1024.8</v>
      </c>
      <c r="X3" s="7">
        <v>4396.3</v>
      </c>
      <c r="Y3" s="8">
        <v>18857.099999999999</v>
      </c>
      <c r="Z3" s="7">
        <v>699</v>
      </c>
      <c r="AA3" s="7">
        <v>3079.9</v>
      </c>
      <c r="AB3" s="8">
        <v>15226.2</v>
      </c>
      <c r="AC3" s="7">
        <v>1022.2</v>
      </c>
      <c r="AD3" s="7">
        <v>4463.3999999999996</v>
      </c>
      <c r="AE3" s="8">
        <v>22923.200000000001</v>
      </c>
      <c r="AF3" s="7">
        <v>665.3</v>
      </c>
      <c r="AG3" s="7">
        <v>9721</v>
      </c>
      <c r="AH3" s="8">
        <v>26841.3</v>
      </c>
      <c r="AI3" s="9">
        <v>1663.84599568212</v>
      </c>
      <c r="AJ3" s="7">
        <v>2031.4995373702</v>
      </c>
      <c r="AK3" s="8">
        <v>12642.274904903799</v>
      </c>
      <c r="AL3" s="7">
        <v>1244.05851851851</v>
      </c>
      <c r="AM3" s="7">
        <v>4976.3438518518496</v>
      </c>
      <c r="AN3" s="8">
        <v>22080.074370370301</v>
      </c>
      <c r="AO3" s="7">
        <v>714.99264705882297</v>
      </c>
      <c r="AP3" s="7">
        <v>4320.9922794117601</v>
      </c>
      <c r="AQ3" s="8">
        <v>19126.727941176399</v>
      </c>
      <c r="AR3" s="9">
        <v>355.25051287896002</v>
      </c>
      <c r="AS3" s="7">
        <v>3466.6183040802298</v>
      </c>
      <c r="AT3" s="8">
        <v>15424.749487121</v>
      </c>
      <c r="AU3" s="9">
        <v>338.34039023619499</v>
      </c>
      <c r="AV3" s="7">
        <v>1234.75685283197</v>
      </c>
      <c r="AW3" s="8">
        <v>7906.4847144324103</v>
      </c>
      <c r="AX3" s="7">
        <v>1139.4245742092401</v>
      </c>
      <c r="AY3" s="7">
        <v>3409.4175790754198</v>
      </c>
      <c r="AZ3" s="8">
        <v>20120.5751216545</v>
      </c>
      <c r="BA3" s="7">
        <v>347.11207111406497</v>
      </c>
      <c r="BB3" s="7">
        <v>3735.2842901055001</v>
      </c>
      <c r="BC3" s="7">
        <v>12491.0336462573</v>
      </c>
      <c r="BD3" s="7">
        <v>567.35207823960798</v>
      </c>
      <c r="BE3" s="7">
        <v>3197.5591381417998</v>
      </c>
      <c r="BF3" s="7">
        <v>19293.696974327599</v>
      </c>
      <c r="BG3" s="7">
        <v>579.33714962495003</v>
      </c>
      <c r="BH3" s="7">
        <v>6632.41887090406</v>
      </c>
      <c r="BI3" s="7">
        <v>20632.101065929699</v>
      </c>
      <c r="BJ3" s="7">
        <v>336.52637772112098</v>
      </c>
      <c r="BK3" s="7">
        <v>1207.3618356540401</v>
      </c>
      <c r="BL3" s="7">
        <v>8613.2956788912797</v>
      </c>
      <c r="BM3" s="7">
        <v>367.43942696979099</v>
      </c>
      <c r="BN3" s="7">
        <v>3096.50436001245</v>
      </c>
      <c r="BO3" s="7">
        <v>16913.239644970399</v>
      </c>
      <c r="BP3" s="7">
        <v>413.48270619536299</v>
      </c>
      <c r="BQ3" s="7">
        <v>2335.60376282782</v>
      </c>
      <c r="BR3" s="7">
        <v>17060.204675028501</v>
      </c>
      <c r="BS3" s="7">
        <v>572.93694531920903</v>
      </c>
      <c r="BT3" s="7">
        <v>1389.0718580017101</v>
      </c>
      <c r="BU3" s="7">
        <v>6836.7494989979896</v>
      </c>
      <c r="BV3" s="7">
        <v>3393.8846153846098</v>
      </c>
      <c r="BW3" s="7">
        <v>4294.4412587412498</v>
      </c>
      <c r="BX3" s="7">
        <v>21908.606293706202</v>
      </c>
      <c r="BY3" s="7">
        <v>1839.2303382232999</v>
      </c>
      <c r="BZ3" s="7">
        <v>3765.5403422982799</v>
      </c>
      <c r="CA3" s="7">
        <v>21155.341585167</v>
      </c>
      <c r="CB3" s="7">
        <v>2096.2076256499099</v>
      </c>
      <c r="CC3" s="7">
        <v>4636.5878682842203</v>
      </c>
      <c r="CD3" s="7">
        <v>13766.816984401999</v>
      </c>
      <c r="CE3" s="7">
        <v>659.05216641517495</v>
      </c>
      <c r="CF3" s="7">
        <v>4155.4263849967601</v>
      </c>
      <c r="CG3" s="7">
        <v>20396.654235826602</v>
      </c>
      <c r="CH3" s="7">
        <v>961.03611361007495</v>
      </c>
      <c r="CI3" s="7">
        <v>2949.9285438889601</v>
      </c>
      <c r="CJ3" s="7">
        <v>10651.846420768499</v>
      </c>
      <c r="CK3" s="7">
        <v>1764.39731285988</v>
      </c>
      <c r="CL3" s="7">
        <v>5895.1158029430499</v>
      </c>
      <c r="CM3" s="7">
        <v>16378.549584132999</v>
      </c>
      <c r="CN3" s="7">
        <v>433.25602165087901</v>
      </c>
      <c r="CO3" s="7">
        <v>3432.1388362652201</v>
      </c>
      <c r="CP3" s="7">
        <v>16133.7883626522</v>
      </c>
      <c r="CQ3" s="7">
        <v>2870.8430981316801</v>
      </c>
      <c r="CR3" s="7">
        <v>6308.9673499002301</v>
      </c>
      <c r="CS3" s="7">
        <v>19768.8138944313</v>
      </c>
      <c r="CT3" s="7">
        <v>3076.48218390804</v>
      </c>
      <c r="CU3" s="7">
        <v>4948.1890804597697</v>
      </c>
      <c r="CV3" s="7">
        <v>21813.2942528735</v>
      </c>
      <c r="CW3" s="7">
        <v>1800.9243185078899</v>
      </c>
      <c r="CX3" s="7">
        <v>4478.6090387374397</v>
      </c>
      <c r="CY3" s="7">
        <v>19135.533357245298</v>
      </c>
      <c r="CZ3" s="7">
        <v>841.089747684445</v>
      </c>
      <c r="DA3" s="7">
        <v>4797.8506866815696</v>
      </c>
      <c r="DB3" s="7">
        <v>23657.491057170198</v>
      </c>
      <c r="DC3" s="7">
        <v>1261.5580666815799</v>
      </c>
      <c r="DD3" s="7">
        <v>2085.5918550011102</v>
      </c>
      <c r="DE3" s="7">
        <v>11139.701946744201</v>
      </c>
      <c r="DF3" s="7">
        <v>711.13340736040595</v>
      </c>
      <c r="DG3" s="7">
        <v>2013.8650856598899</v>
      </c>
      <c r="DH3" s="7">
        <v>9361.9901649746098</v>
      </c>
      <c r="DI3" s="7">
        <v>1280.9286659024699</v>
      </c>
      <c r="DJ3" s="7">
        <v>1819.30014989859</v>
      </c>
      <c r="DK3" s="7">
        <v>11394.6778061899</v>
      </c>
      <c r="DL3" s="7">
        <v>2357.9697835851298</v>
      </c>
      <c r="DM3" s="7">
        <v>4477.2621478154297</v>
      </c>
      <c r="DN3" s="7">
        <v>23814.346263781099</v>
      </c>
      <c r="DO3" s="7">
        <v>1016.54399457136</v>
      </c>
      <c r="DP3" s="7">
        <v>3153.3958380456902</v>
      </c>
      <c r="DQ3" s="7">
        <v>16496.716806152399</v>
      </c>
      <c r="DR3" s="7">
        <v>1319.9496630994799</v>
      </c>
      <c r="DS3" s="7">
        <v>4395.5148632580203</v>
      </c>
      <c r="DT3" s="7">
        <v>17432.8263971462</v>
      </c>
      <c r="DU3" s="7">
        <v>460.49672424061902</v>
      </c>
      <c r="DV3" s="7">
        <v>5237.0839785586604</v>
      </c>
      <c r="DW3" s="7">
        <v>20898.307325789101</v>
      </c>
      <c r="DX3" s="7">
        <v>1689.67196745562</v>
      </c>
      <c r="DY3" s="7">
        <v>4508.0769230769201</v>
      </c>
      <c r="DZ3" s="7">
        <v>22979.3650147929</v>
      </c>
      <c r="EA3" s="7">
        <v>665.58277488210399</v>
      </c>
      <c r="EB3" s="7">
        <v>3216.58401588483</v>
      </c>
      <c r="EC3" s="7">
        <v>12641.335318937699</v>
      </c>
      <c r="ED3">
        <v>1004.97936177592</v>
      </c>
      <c r="EE3">
        <v>4253.2389871661399</v>
      </c>
      <c r="EF3">
        <v>17294.662330905299</v>
      </c>
      <c r="EG3">
        <v>2074.80752571737</v>
      </c>
      <c r="EH3">
        <v>3654.0406063887299</v>
      </c>
      <c r="EI3">
        <v>21290.184353004799</v>
      </c>
      <c r="EJ3">
        <v>1889.6617061167001</v>
      </c>
      <c r="EK3">
        <v>2428.2872041246701</v>
      </c>
      <c r="EL3">
        <v>12220.620810874099</v>
      </c>
      <c r="EM3">
        <v>686.68935064934999</v>
      </c>
      <c r="EN3">
        <v>2220.43662337662</v>
      </c>
      <c r="EO3">
        <v>10004.510324675301</v>
      </c>
      <c r="EP3">
        <v>735.049559330693</v>
      </c>
      <c r="EQ3">
        <v>1908.9844169114799</v>
      </c>
      <c r="ER3">
        <v>13881.498403371999</v>
      </c>
      <c r="ES3">
        <v>1663.7235086118301</v>
      </c>
      <c r="ET3">
        <v>2210.6062507129</v>
      </c>
      <c r="EU3">
        <v>6762.1725789893899</v>
      </c>
      <c r="EV3">
        <v>1587.41495844875</v>
      </c>
      <c r="EW3">
        <v>3402.1822714681398</v>
      </c>
      <c r="EX3">
        <v>13611.449307479201</v>
      </c>
      <c r="EY3">
        <v>1877.7793079096</v>
      </c>
      <c r="EZ3">
        <v>2981.1401836158102</v>
      </c>
      <c r="FA3">
        <v>12261.162429378501</v>
      </c>
      <c r="FB3">
        <v>1186.9096286107199</v>
      </c>
      <c r="FC3">
        <v>2590.4762035763401</v>
      </c>
      <c r="FD3">
        <v>12370.365749656101</v>
      </c>
      <c r="FE3">
        <v>538.52968793151001</v>
      </c>
      <c r="FF3">
        <v>1459.4147104851299</v>
      </c>
      <c r="FG3">
        <v>6826.2237871674397</v>
      </c>
      <c r="FH3">
        <v>389.86909807786998</v>
      </c>
      <c r="FI3">
        <v>1939.1734844751099</v>
      </c>
      <c r="FJ3">
        <v>8636.1167077377995</v>
      </c>
      <c r="FK3">
        <v>467.99633643718499</v>
      </c>
      <c r="FL3">
        <v>1387.6638681117299</v>
      </c>
      <c r="FM3">
        <v>5577.8643718516196</v>
      </c>
      <c r="FN3">
        <v>782.35600884244298</v>
      </c>
      <c r="FO3">
        <v>1642.7494975884199</v>
      </c>
      <c r="FP3">
        <v>6579.2305064308603</v>
      </c>
    </row>
    <row r="4" spans="1:172" x14ac:dyDescent="0.2">
      <c r="A4"/>
      <c r="B4">
        <f>'20230309_RIF1-mCherry-BLM'!B4-$B$3</f>
        <v>631.79999999999973</v>
      </c>
      <c r="C4">
        <f>'20230309_RIF1-mCherry-BLM'!C4-$C$3</f>
        <v>134.20000000000073</v>
      </c>
      <c r="D4" s="5">
        <f>'20230309_RIF1-mCherry-BLM'!D4-$D$3</f>
        <v>463.39999999999782</v>
      </c>
      <c r="E4">
        <f>'20230309_RIF1-mCherry-BLM'!E4-$E$3</f>
        <v>428.19480368169701</v>
      </c>
      <c r="F4">
        <f>'20230309_RIF1-mCherry-BLM'!F4-$F$3</f>
        <v>2803.7481766282199</v>
      </c>
      <c r="G4" s="5">
        <f>'20230309_RIF1-mCherry-BLM'!G4-$G$3</f>
        <v>13241.841850169001</v>
      </c>
      <c r="H4">
        <f>'20230309_RIF1-mCherry-BLM'!H4-$H$3</f>
        <v>612.32141147506707</v>
      </c>
      <c r="I4">
        <f>'20230309_RIF1-mCherry-BLM'!I4-$I$3</f>
        <v>851.40847181380968</v>
      </c>
      <c r="J4" s="5">
        <f>'20230309_RIF1-mCherry-BLM'!J4-$J$3</f>
        <v>29.916236408400437</v>
      </c>
      <c r="K4">
        <f>'20230309_RIF1-mCherry-BLM'!K4-$K$3</f>
        <v>711.760297685453</v>
      </c>
      <c r="L4">
        <f>'20230309_RIF1-mCherry-BLM'!L4-$L$3</f>
        <v>2903.4821140802901</v>
      </c>
      <c r="M4" s="5">
        <f>'20230309_RIF1-mCherry-BLM'!M4-$M$3</f>
        <v>2866.4279427650999</v>
      </c>
      <c r="N4">
        <f>'20230309_RIF1-mCherry-BLM'!N4-$N$3</f>
        <v>3160.4633205054997</v>
      </c>
      <c r="O4">
        <f>'20230309_RIF1-mCherry-BLM'!O4-$O$3</f>
        <v>2966.0581774069897</v>
      </c>
      <c r="P4" s="5">
        <f>'20230309_RIF1-mCherry-BLM'!P4-$P$3</f>
        <v>6836.5233335517987</v>
      </c>
      <c r="Q4">
        <f>'20230309_RIF1-mCherry-BLM'!Q4-$Q$3</f>
        <v>243.29999999999995</v>
      </c>
      <c r="R4">
        <f>'20230309_RIF1-mCherry-BLM'!R4-$R$3</f>
        <v>-213.20000000000027</v>
      </c>
      <c r="S4" s="5">
        <f>'20230309_RIF1-mCherry-BLM'!S4-$S$3</f>
        <v>-5730.1000000000022</v>
      </c>
      <c r="T4">
        <f>'20230309_RIF1-mCherry-BLM'!T4-$T$3</f>
        <v>1017.7999999999997</v>
      </c>
      <c r="U4">
        <f>'20230309_RIF1-mCherry-BLM'!U4-$U$3</f>
        <v>521.80000000000018</v>
      </c>
      <c r="V4" s="5">
        <f>'20230309_RIF1-mCherry-BLM'!V4-$V$3</f>
        <v>738.5</v>
      </c>
      <c r="W4">
        <f>'20230309_RIF1-mCherry-BLM'!W4-$W$3</f>
        <v>538.5</v>
      </c>
      <c r="X4">
        <f>'20230309_RIF1-mCherry-BLM'!X4-$X$3</f>
        <v>1333.8000000000002</v>
      </c>
      <c r="Y4" s="5">
        <f>'20230309_RIF1-mCherry-BLM'!Y4-$Y$3</f>
        <v>-203.29999999999927</v>
      </c>
      <c r="Z4">
        <f>'20230309_RIF1-mCherry-BLM'!Z4-$Z$3</f>
        <v>252.79999999999995</v>
      </c>
      <c r="AA4">
        <f>'20230309_RIF1-mCherry-BLM'!AA4-$AA$3</f>
        <v>395</v>
      </c>
      <c r="AB4" s="5">
        <f>'20230309_RIF1-mCherry-BLM'!AB4-$AB$3</f>
        <v>4450</v>
      </c>
      <c r="AC4">
        <f>'20230309_RIF1-mCherry-BLM'!AC4-$AC$3</f>
        <v>215.5</v>
      </c>
      <c r="AD4">
        <f>'20230309_RIF1-mCherry-BLM'!AD4-$AD$3</f>
        <v>439.70000000000073</v>
      </c>
      <c r="AE4" s="5">
        <f>'20230309_RIF1-mCherry-BLM'!AE4-$AE$3</f>
        <v>1311.7999999999993</v>
      </c>
      <c r="AF4">
        <f>'20230309_RIF1-mCherry-BLM'!AF4-$AF$3</f>
        <v>889.7</v>
      </c>
      <c r="AG4">
        <f>'20230309_RIF1-mCherry-BLM'!AG4-$AG$3</f>
        <v>4793.7999999999993</v>
      </c>
      <c r="AH4" s="5">
        <f>'20230309_RIF1-mCherry-BLM'!AH4-$AH$3</f>
        <v>1121.9000000000015</v>
      </c>
      <c r="AI4">
        <f>'20230309_RIF1-mCherry-BLM'!AI4-$AI$3</f>
        <v>2404.2449134087801</v>
      </c>
      <c r="AJ4">
        <f>'20230309_RIF1-mCherry-BLM'!AJ4-$AJ$3</f>
        <v>2624.8466164759498</v>
      </c>
      <c r="AK4" s="5">
        <f>'20230309_RIF1-mCherry-BLM'!AK4-$AK$3</f>
        <v>9634.1796405507012</v>
      </c>
      <c r="AL4">
        <f>'20230309_RIF1-mCherry-BLM'!AL4-$AL$3</f>
        <v>706.56738076205988</v>
      </c>
      <c r="AM4">
        <f>'20230309_RIF1-mCherry-BLM'!AM4-$AM$3</f>
        <v>2089.5482344790807</v>
      </c>
      <c r="AN4" s="5">
        <f>'20230309_RIF1-mCherry-BLM'!AN4-$AN$3</f>
        <v>-3210.6283272049004</v>
      </c>
      <c r="AO4">
        <f>'20230309_RIF1-mCherry-BLM'!AO4-$AO$3</f>
        <v>302.65600158981704</v>
      </c>
      <c r="AP4">
        <f>'20230309_RIF1-mCherry-BLM'!AP4-$AP$3</f>
        <v>98.818531399049789</v>
      </c>
      <c r="AQ4" s="5">
        <f>'20230309_RIF1-mCherry-BLM'!AQ4-$AQ$3</f>
        <v>1427.7315182829989</v>
      </c>
      <c r="AR4">
        <f>'20230309_RIF1-mCherry-BLM'!AR4-$AR$3</f>
        <v>362.61050407019201</v>
      </c>
      <c r="AS4">
        <f>'20230309_RIF1-mCherry-BLM'!AS4-$AS$3</f>
        <v>4598.0935603265498</v>
      </c>
      <c r="AT4" s="5">
        <f>'20230309_RIF1-mCherry-BLM'!AT4-$AT$3</f>
        <v>8234.8708518620006</v>
      </c>
      <c r="AU4">
        <f>'20230309_RIF1-mCherry-BLM'!AU4-$AU$3</f>
        <v>1215.432647306465</v>
      </c>
      <c r="AV4">
        <f>'20230309_RIF1-mCherry-BLM'!AV4-$AV$3</f>
        <v>1525.1731812977198</v>
      </c>
      <c r="AW4" s="5">
        <f>'20230309_RIF1-mCherry-BLM'!AW4-$AW$3</f>
        <v>10170.64839136959</v>
      </c>
      <c r="AX4">
        <f>'20230309_RIF1-mCherry-BLM'!AX4-$AX$3</f>
        <v>748.71052328378983</v>
      </c>
      <c r="AY4">
        <f>'20230309_RIF1-mCherry-BLM'!AY4-$AY$3</f>
        <v>589.29690560424024</v>
      </c>
      <c r="AZ4" s="5">
        <f>'20230309_RIF1-mCherry-BLM'!AZ4-$AZ$3</f>
        <v>-139.41634728129793</v>
      </c>
      <c r="BA4">
        <f>'20230309_RIF1-mCherry-BLM'!BA4-$BA$3</f>
        <v>781.73661309645513</v>
      </c>
      <c r="BB4">
        <f>'20230309_RIF1-mCherry-BLM'!BB4-$BB$3</f>
        <v>6490.9591309471007</v>
      </c>
      <c r="BC4">
        <f>'20230309_RIF1-mCherry-BLM'!BC4-$BC$3</f>
        <v>8531.7295116374007</v>
      </c>
      <c r="BD4">
        <f>'20230309_RIF1-mCherry-BLM'!BD4-$BD$3</f>
        <v>253.44261610871899</v>
      </c>
      <c r="BE4">
        <f>'20230309_RIF1-mCherry-BLM'!BE4-$BE$3</f>
        <v>354.73267270018005</v>
      </c>
      <c r="BF4">
        <f>'20230309_RIF1-mCherry-BLM'!BF4-$BF$3</f>
        <v>-2857.583940878998</v>
      </c>
      <c r="BG4">
        <f>'20230309_RIF1-mCherry-BLM'!BG4-$BG$3</f>
        <v>506.95101831397994</v>
      </c>
      <c r="BH4">
        <f>'20230309_RIF1-mCherry-BLM'!BH4-$BH$3</f>
        <v>1435.7519306226504</v>
      </c>
      <c r="BI4">
        <f>'20230309_RIF1-mCherry-BLM'!BI4-$BI$3</f>
        <v>-516.36156211299749</v>
      </c>
      <c r="BJ4">
        <f>'20230309_RIF1-mCherry-BLM'!BJ4-$BJ$3</f>
        <v>745.11098491623898</v>
      </c>
      <c r="BK4">
        <f>'20230309_RIF1-mCherry-BLM'!BK4-$BK$3</f>
        <v>1610.5539152617098</v>
      </c>
      <c r="BL4">
        <f>'20230309_RIF1-mCherry-BLM'!BL4-$BL$3</f>
        <v>8266.9167753211204</v>
      </c>
      <c r="BM4">
        <f>'20230309_RIF1-mCherry-BLM'!BM4-$BM$3</f>
        <v>219.856880096216</v>
      </c>
      <c r="BN4">
        <f>'20230309_RIF1-mCherry-BLM'!BN4-$BN$3</f>
        <v>771.54129279358995</v>
      </c>
      <c r="BO4">
        <f>'20230309_RIF1-mCherry-BLM'!BO4-$BO$3</f>
        <v>-2591.1093745429989</v>
      </c>
      <c r="BP4">
        <f>'20230309_RIF1-mCherry-BLM'!BP4-$BP$3</f>
        <v>376.46729380463705</v>
      </c>
      <c r="BQ4">
        <f>'20230309_RIF1-mCherry-BLM'!BQ4-$BQ$3</f>
        <v>965.52123717218001</v>
      </c>
      <c r="BR4">
        <f>'20230309_RIF1-mCherry-BLM'!BR4-$BR$3</f>
        <v>37.895324971497757</v>
      </c>
      <c r="BS4">
        <f>'20230309_RIF1-mCherry-BLM'!BS4-$BS$3</f>
        <v>897.61861023634094</v>
      </c>
      <c r="BT4">
        <f>'20230309_RIF1-mCherry-BLM'!BT4-$BT$3</f>
        <v>1956.94401501416</v>
      </c>
      <c r="BU4">
        <f>'20230309_RIF1-mCherry-BLM'!BU4-$BU$3</f>
        <v>4631.6631994146101</v>
      </c>
      <c r="BV4">
        <f>'20230309_RIF1-mCherry-BLM'!BV4-$BV$3</f>
        <v>292.93538461539038</v>
      </c>
      <c r="BW4">
        <f>'20230309_RIF1-mCherry-BLM'!BW4-$BW$3</f>
        <v>-32.801258741249512</v>
      </c>
      <c r="BX4">
        <f>'20230309_RIF1-mCherry-BLM'!BX4-$BX$3</f>
        <v>-30.886293706200377</v>
      </c>
      <c r="BY4">
        <f>'20230309_RIF1-mCherry-BLM'!BY4-$BY$3</f>
        <v>1344.4802369158401</v>
      </c>
      <c r="BZ4">
        <f>'20230309_RIF1-mCherry-BLM'!BZ4-$BZ$3</f>
        <v>2307.1980621544099</v>
      </c>
      <c r="CA4">
        <f>'20230309_RIF1-mCherry-BLM'!CA4-$CA$3</f>
        <v>9889.4673202133017</v>
      </c>
      <c r="CB4">
        <f>'20230309_RIF1-mCherry-BLM'!CB4-$CB$3</f>
        <v>1337.20478310921</v>
      </c>
      <c r="CC4">
        <f>'20230309_RIF1-mCherry-BLM'!CC4-$CC$3</f>
        <v>869.68767916102934</v>
      </c>
      <c r="CD4">
        <f>'20230309_RIF1-mCherry-BLM'!CD4-$CD$3</f>
        <v>1653.7231615834007</v>
      </c>
      <c r="CE4">
        <f>'20230309_RIF1-mCherry-BLM'!CE4-$CE$3</f>
        <v>773.38824809259495</v>
      </c>
      <c r="CF4">
        <f>'20230309_RIF1-mCherry-BLM'!CF4-$CF$3</f>
        <v>2782.2161020498697</v>
      </c>
      <c r="CG4">
        <f>'20230309_RIF1-mCherry-BLM'!CG4-$CG$3</f>
        <v>14646.863898888398</v>
      </c>
      <c r="CH4">
        <f>'20230309_RIF1-mCherry-BLM'!CH4-$CH$3</f>
        <v>1655.0443461600348</v>
      </c>
      <c r="CI4">
        <f>'20230309_RIF1-mCherry-BLM'!CI4-$CI$3</f>
        <v>5813.1519158811498</v>
      </c>
      <c r="CJ4">
        <f>'20230309_RIF1-mCherry-BLM'!CJ4-$CJ$3</f>
        <v>4800.0041539441008</v>
      </c>
      <c r="CK4">
        <f>'20230309_RIF1-mCherry-BLM'!CK4-$CK$3</f>
        <v>824.38511391835982</v>
      </c>
      <c r="CL4">
        <f>'20230309_RIF1-mCherry-BLM'!CL4-$CL$3</f>
        <v>913.96787906530972</v>
      </c>
      <c r="CM4">
        <f>'20230309_RIF1-mCherry-BLM'!CM4-$CM$3</f>
        <v>1197.1491606368018</v>
      </c>
      <c r="CN4">
        <f>'20230309_RIF1-mCherry-BLM'!CN4-$CN$3</f>
        <v>354.43785590014102</v>
      </c>
      <c r="CO4">
        <f>'20230309_RIF1-mCherry-BLM'!CO4-$CO$3</f>
        <v>835.37544944905994</v>
      </c>
      <c r="CP4">
        <f>'20230309_RIF1-mCherry-BLM'!CP4-$CP$3</f>
        <v>-1570.557750407399</v>
      </c>
      <c r="CQ4">
        <f>'20230309_RIF1-mCherry-BLM'!CQ4-$CQ$3</f>
        <v>1810.6832176577896</v>
      </c>
      <c r="CR4">
        <f>'20230309_RIF1-mCherry-BLM'!CR4-$CR$3</f>
        <v>3011.2396934434191</v>
      </c>
      <c r="CS4">
        <f>'20230309_RIF1-mCherry-BLM'!CS4-$CS$3</f>
        <v>5671.5166009247005</v>
      </c>
      <c r="CT4">
        <f>'20230309_RIF1-mCherry-BLM'!CT4-$CT$3</f>
        <v>1201.0134410919595</v>
      </c>
      <c r="CU4">
        <f>'20230309_RIF1-mCherry-BLM'!CU4-$CU$3</f>
        <v>551.35779454023032</v>
      </c>
      <c r="CV4">
        <f>'20230309_RIF1-mCherry-BLM'!CV4-$CV$3</f>
        <v>332.56574712650036</v>
      </c>
      <c r="CW4">
        <f>'20230309_RIF1-mCherry-BLM'!CW4-$CW$3</f>
        <v>1470.2208690940602</v>
      </c>
      <c r="CX4">
        <f>'20230309_RIF1-mCherry-BLM'!CX4-$CX$3</f>
        <v>1759.1919400553807</v>
      </c>
      <c r="CY4">
        <f>'20230309_RIF1-mCherry-BLM'!CY4-$CY$3</f>
        <v>-648.66060031219968</v>
      </c>
      <c r="CZ4">
        <f>'20230309_RIF1-mCherry-BLM'!CZ4-$CZ$3</f>
        <v>690.31025231555509</v>
      </c>
      <c r="DA4">
        <f>'20230309_RIF1-mCherry-BLM'!DA4-$DA$3</f>
        <v>1323.9993133184307</v>
      </c>
      <c r="DB4">
        <f>'20230309_RIF1-mCherry-BLM'!DB4-$DB$3</f>
        <v>-5868.9410571701992</v>
      </c>
      <c r="DC4">
        <f>'20230309_RIF1-mCherry-BLM'!DC4-$DC$3</f>
        <v>1258.7055696820503</v>
      </c>
      <c r="DD4">
        <f>'20230309_RIF1-mCherry-BLM'!DD4-$DD$3</f>
        <v>1729.27178136252</v>
      </c>
      <c r="DE4">
        <f>'20230309_RIF1-mCherry-BLM'!DE4-$DE$3</f>
        <v>2037.270780528499</v>
      </c>
      <c r="DF4">
        <f>'20230309_RIF1-mCherry-BLM'!DF4-$DF$3</f>
        <v>835.36659263959405</v>
      </c>
      <c r="DG4">
        <f>'20230309_RIF1-mCherry-BLM'!DG4-$DG$3</f>
        <v>2438.7301524353406</v>
      </c>
      <c r="DH4">
        <f>'20230309_RIF1-mCherry-BLM'!DH4-$DH$3</f>
        <v>855.17650169199078</v>
      </c>
      <c r="DI4">
        <f>'20230309_RIF1-mCherry-BLM'!DI4-$DI$3</f>
        <v>2640.1274088638802</v>
      </c>
      <c r="DJ4">
        <f>'20230309_RIF1-mCherry-BLM'!DJ4-$DJ$3</f>
        <v>4042.0612208179195</v>
      </c>
      <c r="DK4">
        <f>'20230309_RIF1-mCherry-BLM'!DK4-$DK$3</f>
        <v>7070.1041252741979</v>
      </c>
      <c r="DL4">
        <f>'20230309_RIF1-mCherry-BLM'!DL4-$DL$3</f>
        <v>2150.8253383660899</v>
      </c>
      <c r="DM4">
        <f>'20230309_RIF1-mCherry-BLM'!DM4-$DM$3</f>
        <v>910.16955950163992</v>
      </c>
      <c r="DN4">
        <f>'20230309_RIF1-mCherry-BLM'!DN4-$DN$3</f>
        <v>1004.7374760562998</v>
      </c>
      <c r="DO4">
        <f>'20230309_RIF1-mCherry-BLM'!DO4-$DO$3</f>
        <v>883.75561632358006</v>
      </c>
      <c r="DP4">
        <f>'20230309_RIF1-mCherry-BLM'!DP4-$DP$3</f>
        <v>1742.2812047558596</v>
      </c>
      <c r="DQ4">
        <f>'20230309_RIF1-mCherry-BLM'!DQ4-$DQ$3</f>
        <v>6346.1664623300021</v>
      </c>
      <c r="DR4">
        <f>'20230309_RIF1-mCherry-BLM'!DR4-$DR$3</f>
        <v>2490.368650854</v>
      </c>
      <c r="DS4">
        <f>'20230309_RIF1-mCherry-BLM'!DS4-$DS$3</f>
        <v>1639.7002530210493</v>
      </c>
      <c r="DT4">
        <f>'20230309_RIF1-mCherry-BLM'!DT4-$DT$3</f>
        <v>-137.20575761139844</v>
      </c>
      <c r="DU4">
        <f>'20230309_RIF1-mCherry-BLM'!DU4-$DU$3</f>
        <v>792.06364022407115</v>
      </c>
      <c r="DV4">
        <f>'20230309_RIF1-mCherry-BLM'!DV4-$DV$3</f>
        <v>1670.6472287306296</v>
      </c>
      <c r="DW4">
        <f>'20230309_RIF1-mCherry-BLM'!DW4-$DW$3</f>
        <v>-4272.0339772698026</v>
      </c>
      <c r="DX4">
        <f>'20230309_RIF1-mCherry-BLM'!DX4-$DX$3</f>
        <v>1084.31480940388</v>
      </c>
      <c r="DY4">
        <f>'20230309_RIF1-mCherry-BLM'!DY4-$DY$3</f>
        <v>1044.0767959313398</v>
      </c>
      <c r="DZ4">
        <f>'20230309_RIF1-mCherry-BLM'!DZ4-$DZ$3</f>
        <v>180.10936537230009</v>
      </c>
      <c r="EA4">
        <f>'20230309_RIF1-mCherry-BLM'!EA4-$EA$3</f>
        <v>622.99862046672604</v>
      </c>
      <c r="EB4">
        <f>'20230309_RIF1-mCherry-BLM'!EB4-$EB$3</f>
        <v>357.4857515570302</v>
      </c>
      <c r="EC4">
        <f>'20230309_RIF1-mCherry-BLM'!EC4-$EC$3</f>
        <v>452.45537873670037</v>
      </c>
      <c r="ED4">
        <f>'20230309_RIF1-mCherry-BLM'!ED4-$ED$3</f>
        <v>1172.6206382240798</v>
      </c>
      <c r="EE4">
        <f>'20230309_RIF1-mCherry-BLM'!EE4-$EE$3</f>
        <v>2249.88828556113</v>
      </c>
      <c r="EF4">
        <f>'20230309_RIF1-mCherry-BLM'!EF4-$EF$3</f>
        <v>1238.0831236400991</v>
      </c>
      <c r="EG4">
        <f>'20230309_RIF1-mCherry-BLM'!EG4-$EG$3</f>
        <v>1718.15577703492</v>
      </c>
      <c r="EH4">
        <f>'20230309_RIF1-mCherry-BLM'!EH4-$EH$3</f>
        <v>948.04196241860018</v>
      </c>
      <c r="EI4">
        <f>'20230309_RIF1-mCherry-BLM'!EI4-$EI$3</f>
        <v>877.43950020620105</v>
      </c>
      <c r="EJ4">
        <f>'20230309_RIF1-mCherry-BLM'!EJ4-$EJ$3</f>
        <v>1859.4129207489698</v>
      </c>
      <c r="EK4">
        <f>'20230309_RIF1-mCherry-BLM'!EK4-$EK$3</f>
        <v>2934.3172734872696</v>
      </c>
      <c r="EL4">
        <f>'20230309_RIF1-mCherry-BLM'!EL4-$EL$3</f>
        <v>4005.6179950960013</v>
      </c>
      <c r="EM4">
        <f>'20230309_RIF1-mCherry-BLM'!EM4-$EM$3</f>
        <v>1303.1360461760401</v>
      </c>
      <c r="EN4">
        <f>'20230309_RIF1-mCherry-BLM'!EN4-$EN$3</f>
        <v>4472.6427417027408</v>
      </c>
      <c r="EO4">
        <f>'20230309_RIF1-mCherry-BLM'!EO4-$EO$3</f>
        <v>7405.9023737373991</v>
      </c>
      <c r="EP4">
        <f>'20230309_RIF1-mCherry-BLM'!EP4-$EP$3</f>
        <v>1031.450440669307</v>
      </c>
      <c r="EQ4">
        <f>'20230309_RIF1-mCherry-BLM'!EQ4-$EQ$3</f>
        <v>1767.3405830885199</v>
      </c>
      <c r="ER4">
        <f>'20230309_RIF1-mCherry-BLM'!ER4-$ER$3</f>
        <v>3809.9515966280014</v>
      </c>
      <c r="ES4">
        <f>'20230309_RIF1-mCherry-BLM'!ES4-$ES$3</f>
        <v>1953.5736225357098</v>
      </c>
      <c r="ET4">
        <f>'20230309_RIF1-mCherry-BLM'!ET4-$ET$3</f>
        <v>4510.5289951887398</v>
      </c>
      <c r="EU4">
        <f>'20230309_RIF1-mCherry-BLM'!EU4-$EU$3</f>
        <v>4717.0487324860096</v>
      </c>
      <c r="EV4">
        <f>'20230309_RIF1-mCherry-BLM'!EV4-$EV$3</f>
        <v>253.47977839334999</v>
      </c>
      <c r="EW4">
        <f>'20230309_RIF1-mCherry-BLM'!EW4-$EW$3</f>
        <v>504.02825484764026</v>
      </c>
      <c r="EX4">
        <f>'20230309_RIF1-mCherry-BLM'!EX4-$EX$3</f>
        <v>545.5506925207992</v>
      </c>
      <c r="EY4">
        <f>'20230309_RIF1-mCherry-BLM'!EY4-$EY$3</f>
        <v>303.3737533148801</v>
      </c>
      <c r="EZ4">
        <f>'20230309_RIF1-mCherry-BLM'!EZ4-$EZ$3</f>
        <v>711.72716332295977</v>
      </c>
      <c r="FA4">
        <f>'20230309_RIF1-mCherry-BLM'!FA4-$FA$3</f>
        <v>1185.2049175601987</v>
      </c>
      <c r="FB4">
        <f>'20230309_RIF1-mCherry-BLM'!FB4-$FB$3</f>
        <v>1188.8703713892803</v>
      </c>
      <c r="FC4">
        <f>'20230309_RIF1-mCherry-BLM'!FC4-$FC$3</f>
        <v>2933.9557964236596</v>
      </c>
      <c r="FD4">
        <f>'20230309_RIF1-mCherry-BLM'!FD4-$FD$3</f>
        <v>6459.1142503438987</v>
      </c>
      <c r="FE4">
        <f>'20230309_RIF1-mCherry-BLM'!FE4-$FE$3</f>
        <v>1025.2203120684899</v>
      </c>
      <c r="FF4">
        <f>'20230309_RIF1-mCherry-BLM'!FF4-$FF$3</f>
        <v>3203.1352895148702</v>
      </c>
      <c r="FG4">
        <f>'20230309_RIF1-mCherry-BLM'!FG4-$FG$3</f>
        <v>4164.6762128325599</v>
      </c>
      <c r="FH4">
        <f>'20230309_RIF1-mCherry-BLM'!FH4-$FH$3</f>
        <v>741.77796074565003</v>
      </c>
      <c r="FI4">
        <f>'20230309_RIF1-mCherry-BLM'!FI4-$FI$3</f>
        <v>3885.4515155248901</v>
      </c>
      <c r="FJ4">
        <f>'20230309_RIF1-mCherry-BLM'!FJ4-$FJ$3</f>
        <v>7032.3685863798</v>
      </c>
      <c r="FK4">
        <f>'20230309_RIF1-mCherry-BLM'!FK4-$FK$3</f>
        <v>967.95678856281506</v>
      </c>
      <c r="FL4">
        <f>'20230309_RIF1-mCherry-BLM'!FL4-$FL$3</f>
        <v>2529.1330068882698</v>
      </c>
      <c r="FM4">
        <f>'20230309_RIF1-mCherry-BLM'!FM4-$FM$3</f>
        <v>3882.5262531483804</v>
      </c>
      <c r="FN4">
        <f>'20230309_RIF1-mCherry-BLM'!FN4-$FN$3</f>
        <v>1212.5242728476969</v>
      </c>
      <c r="FO4">
        <f>'20230309_RIF1-mCherry-BLM'!FO4-$FO$3</f>
        <v>2438.4617700172103</v>
      </c>
      <c r="FP4">
        <f>'20230309_RIF1-mCherry-BLM'!FP4-$FP$3</f>
        <v>2083.8258315973089</v>
      </c>
    </row>
    <row r="5" spans="1:172" x14ac:dyDescent="0.2">
      <c r="B5">
        <f>'20230309_RIF1-mCherry-BLM'!B5-$B$3</f>
        <v>54</v>
      </c>
      <c r="C5">
        <f>'20230309_RIF1-mCherry-BLM'!C5-$C$3</f>
        <v>598.70000000000073</v>
      </c>
      <c r="D5" s="5">
        <f>'20230309_RIF1-mCherry-BLM'!D5-$D$3</f>
        <v>3610.0999999999985</v>
      </c>
      <c r="E5">
        <f>'20230309_RIF1-mCherry-BLM'!E5-$E$3</f>
        <v>428.19480368169701</v>
      </c>
      <c r="F5">
        <f>'20230309_RIF1-mCherry-BLM'!F5-$F$3</f>
        <v>2122.5481766282201</v>
      </c>
      <c r="G5" s="5">
        <f>'20230309_RIF1-mCherry-BLM'!G5-$G$3</f>
        <v>11282.641850169</v>
      </c>
      <c r="H5">
        <f>'20230309_RIF1-mCherry-BLM'!H5-$H$3</f>
        <v>381.43823175157104</v>
      </c>
      <c r="I5">
        <f>'20230309_RIF1-mCherry-BLM'!I5-$I$3</f>
        <v>241.3698389412998</v>
      </c>
      <c r="J5" s="5">
        <f>'20230309_RIF1-mCherry-BLM'!J5-$J$3</f>
        <v>-595.31175898330002</v>
      </c>
      <c r="K5">
        <f>'20230309_RIF1-mCherry-BLM'!K5-$K$3</f>
        <v>790.84888436567303</v>
      </c>
      <c r="L5">
        <f>'20230309_RIF1-mCherry-BLM'!L5-$L$3</f>
        <v>2695.6918242989</v>
      </c>
      <c r="M5" s="5">
        <f>'20230309_RIF1-mCherry-BLM'!M5-$M$3</f>
        <v>1555.6590052969004</v>
      </c>
      <c r="N5">
        <f>'20230309_RIF1-mCherry-BLM'!N5-$N$3</f>
        <v>2417.1195935410296</v>
      </c>
      <c r="O5">
        <f>'20230309_RIF1-mCherry-BLM'!O5-$O$3</f>
        <v>2259.0272667971303</v>
      </c>
      <c r="P5" s="5">
        <f>'20230309_RIF1-mCherry-BLM'!P5-$P$3</f>
        <v>3634.8364693324002</v>
      </c>
      <c r="Q5">
        <f>'20230309_RIF1-mCherry-BLM'!Q5-$Q$3</f>
        <v>847.69999999999982</v>
      </c>
      <c r="R5">
        <f>'20230309_RIF1-mCherry-BLM'!R5-$R$3</f>
        <v>610.29999999999973</v>
      </c>
      <c r="S5" s="5">
        <f>'20230309_RIF1-mCherry-BLM'!S5-$S$3</f>
        <v>-1739.2999999999993</v>
      </c>
      <c r="T5">
        <f>'20230309_RIF1-mCherry-BLM'!T5-$T$3</f>
        <v>419.90000000000009</v>
      </c>
      <c r="U5">
        <f>'20230309_RIF1-mCherry-BLM'!U5-$U$3</f>
        <v>196.60000000000036</v>
      </c>
      <c r="V5" s="5">
        <f>'20230309_RIF1-mCherry-BLM'!V5-$V$3</f>
        <v>811.59999999999854</v>
      </c>
      <c r="W5">
        <f>'20230309_RIF1-mCherry-BLM'!W5-$W$3</f>
        <v>571</v>
      </c>
      <c r="X5">
        <f>'20230309_RIF1-mCherry-BLM'!X5-$X$3</f>
        <v>1760.8000000000002</v>
      </c>
      <c r="Y5" s="5">
        <f>'20230309_RIF1-mCherry-BLM'!Y5-$Y$3</f>
        <v>-515.89999999999782</v>
      </c>
      <c r="Z5">
        <f>'20230309_RIF1-mCherry-BLM'!Z5-$Z$3</f>
        <v>282.29999999999995</v>
      </c>
      <c r="AA5">
        <f>'20230309_RIF1-mCherry-BLM'!AA5-$AA$3</f>
        <v>306.09999999999991</v>
      </c>
      <c r="AB5" s="5">
        <f>'20230309_RIF1-mCherry-BLM'!AB5-$AB$3</f>
        <v>3661.5999999999985</v>
      </c>
      <c r="AC5">
        <f>'20230309_RIF1-mCherry-BLM'!AC5-$AC$3</f>
        <v>750.3</v>
      </c>
      <c r="AD5">
        <f>'20230309_RIF1-mCherry-BLM'!AD5-$AD$3</f>
        <v>-263.39999999999964</v>
      </c>
      <c r="AE5" s="5">
        <f>'20230309_RIF1-mCherry-BLM'!AE5-$AE$3</f>
        <v>-3195.9000000000015</v>
      </c>
      <c r="AF5">
        <f>'20230309_RIF1-mCherry-BLM'!AF5-$AF$3</f>
        <v>313</v>
      </c>
      <c r="AG5">
        <f>'20230309_RIF1-mCherry-BLM'!AG5-$AG$3</f>
        <v>-794.20000000000073</v>
      </c>
      <c r="AH5" s="5">
        <f>'20230309_RIF1-mCherry-BLM'!AH5-$AH$3</f>
        <v>-7426.0999999999985</v>
      </c>
      <c r="AI5">
        <f>'20230309_RIF1-mCherry-BLM'!AI5-$AI$3</f>
        <v>1391.02900431788</v>
      </c>
      <c r="AJ5">
        <f>'20230309_RIF1-mCherry-BLM'!AJ5-$AJ$3</f>
        <v>1420.3319843689301</v>
      </c>
      <c r="AK5" s="5">
        <f>'20230309_RIF1-mCherry-BLM'!AK5-$AK$3</f>
        <v>7865.7468342266002</v>
      </c>
      <c r="AL5">
        <f>'20230309_RIF1-mCherry-BLM'!AL5-$AL$3</f>
        <v>278.94148148148997</v>
      </c>
      <c r="AM5">
        <f>'20230309_RIF1-mCherry-BLM'!AM5-$AM$3</f>
        <v>707.9288754208701</v>
      </c>
      <c r="AN5" s="5">
        <f>'20230309_RIF1-mCherry-BLM'!AN5-$AN$3</f>
        <v>-4670.8470976431017</v>
      </c>
      <c r="AO5">
        <f>'20230309_RIF1-mCherry-BLM'!AO5-$AO$3</f>
        <v>591.49153248495713</v>
      </c>
      <c r="AP5">
        <f>'20230309_RIF1-mCherry-BLM'!AP5-$AP$3</f>
        <v>727.04304067653993</v>
      </c>
      <c r="AQ5" s="5">
        <f>'20230309_RIF1-mCherry-BLM'!AQ5-$AQ$3</f>
        <v>-2788.5962266805</v>
      </c>
      <c r="AR5">
        <f>'20230309_RIF1-mCherry-BLM'!AR5-$AR$3</f>
        <v>499.32641019796296</v>
      </c>
      <c r="AS5">
        <f>'20230309_RIF1-mCherry-BLM'!AS5-$AS$3</f>
        <v>7413.3932343812703</v>
      </c>
      <c r="AT5" s="5">
        <f>'20230309_RIF1-mCherry-BLM'!AT5-$AT$3</f>
        <v>13330.646666725101</v>
      </c>
      <c r="AU5">
        <f>'20230309_RIF1-mCherry-BLM'!AU5-$AU$3</f>
        <v>1287.9515352296351</v>
      </c>
      <c r="AV5">
        <f>'20230309_RIF1-mCherry-BLM'!AV5-$AV$3</f>
        <v>2024.3611595903901</v>
      </c>
      <c r="AW5" s="5">
        <f>'20230309_RIF1-mCherry-BLM'!AW5-$AW$3</f>
        <v>11731.718184118288</v>
      </c>
      <c r="AX5">
        <f>'20230309_RIF1-mCherry-BLM'!AX5-$AX$3</f>
        <v>1003.2626104527101</v>
      </c>
      <c r="AY5">
        <f>'20230309_RIF1-mCherry-BLM'!AY5-$AY$3</f>
        <v>993.19493353810049</v>
      </c>
      <c r="AZ5" s="5">
        <f>'20230309_RIF1-mCherry-BLM'!AZ5-$AZ$3</f>
        <v>2199.3219520084021</v>
      </c>
      <c r="BA5">
        <f>'20230309_RIF1-mCherry-BLM'!BA5-$BA$3</f>
        <v>716.09552382263496</v>
      </c>
      <c r="BB5">
        <f>'20230309_RIF1-mCherry-BLM'!BB5-$BB$3</f>
        <v>6328.8625453374998</v>
      </c>
      <c r="BC5">
        <f>'20230309_RIF1-mCherry-BLM'!BC5-$BC$3</f>
        <v>12337.3511638692</v>
      </c>
      <c r="BD5">
        <f>'20230309_RIF1-mCherry-BLM'!BD5-$BD$3</f>
        <v>494.225868528452</v>
      </c>
      <c r="BE5">
        <f>'20230309_RIF1-mCherry-BLM'!BE5-$BE$3</f>
        <v>1282.6918124285403</v>
      </c>
      <c r="BF5">
        <f>'20230309_RIF1-mCherry-BLM'!BF5-$BF$3</f>
        <v>-85.523970525398909</v>
      </c>
      <c r="BG5">
        <f>'20230309_RIF1-mCherry-BLM'!BG5-$BG$3</f>
        <v>803.01608420589002</v>
      </c>
      <c r="BH5">
        <f>'20230309_RIF1-mCherry-BLM'!BH5-$BH$3</f>
        <v>1847.9443131755406</v>
      </c>
      <c r="BI5">
        <f>'20230309_RIF1-mCherry-BLM'!BI5-$BI$3</f>
        <v>-2923.3535534918992</v>
      </c>
      <c r="BJ5">
        <f>'20230309_RIF1-mCherry-BLM'!BJ5-$BJ$3</f>
        <v>591.39885592373798</v>
      </c>
      <c r="BK5">
        <f>'20230309_RIF1-mCherry-BLM'!BK5-$BK$3</f>
        <v>1523.2269493926801</v>
      </c>
      <c r="BL5">
        <f>'20230309_RIF1-mCherry-BLM'!BL5-$BL$3</f>
        <v>6416.4052556881197</v>
      </c>
      <c r="BM5">
        <f>'20230309_RIF1-mCherry-BLM'!BM5-$BM$3</f>
        <v>111.40148212111802</v>
      </c>
      <c r="BN5">
        <f>'20230309_RIF1-mCherry-BLM'!BN5-$BN$3</f>
        <v>134.06382180573019</v>
      </c>
      <c r="BO5">
        <f>'20230309_RIF1-mCherry-BLM'!BO5-$BO$3</f>
        <v>-3036.0350995158988</v>
      </c>
      <c r="BP5">
        <f>'20230309_RIF1-mCherry-BLM'!BP5-$BP$3</f>
        <v>616.89824618558703</v>
      </c>
      <c r="BQ5">
        <f>'20230309_RIF1-mCherry-BLM'!BQ5-$BQ$3</f>
        <v>1765.9200466959801</v>
      </c>
      <c r="BR5">
        <f>'20230309_RIF1-mCherry-BLM'!BR5-$BR$3</f>
        <v>984.36675354289764</v>
      </c>
      <c r="BS5">
        <f>'20230309_RIF1-mCherry-BLM'!BS5-$BS$3</f>
        <v>844.77273210014107</v>
      </c>
      <c r="BT5">
        <f>'20230309_RIF1-mCherry-BLM'!BT5-$BT$3</f>
        <v>1898.6700774821597</v>
      </c>
      <c r="BU5">
        <f>'20230309_RIF1-mCherry-BLM'!BU5-$BU$3</f>
        <v>4621.5408235826108</v>
      </c>
      <c r="BV5">
        <f>'20230309_RIF1-mCherry-BLM'!BV5-$BV$3</f>
        <v>1069.4743589743603</v>
      </c>
      <c r="BW5">
        <f>'20230309_RIF1-mCherry-BLM'!BW5-$BW$3</f>
        <v>368.5843822843899</v>
      </c>
      <c r="BX5">
        <f>'20230309_RIF1-mCherry-BLM'!BX5-$BX$3</f>
        <v>2640.5988344988982</v>
      </c>
      <c r="BY5">
        <f>'20230309_RIF1-mCherry-BLM'!BY5-$BY$3</f>
        <v>671.02525283101022</v>
      </c>
      <c r="BZ5">
        <f>'20230309_RIF1-mCherry-BLM'!BZ5-$BZ$3</f>
        <v>1132.37020083271</v>
      </c>
      <c r="CA5">
        <f>'20230309_RIF1-mCherry-BLM'!CA5-$CA$3</f>
        <v>3791.2622486988002</v>
      </c>
      <c r="CB5">
        <f>'20230309_RIF1-mCherry-BLM'!CB5-$CB$3</f>
        <v>1321.8839922838101</v>
      </c>
      <c r="CC5">
        <f>'20230309_RIF1-mCherry-BLM'!CC5-$CC$3</f>
        <v>1486.86437343117</v>
      </c>
      <c r="CD5">
        <f>'20230309_RIF1-mCherry-BLM'!CD5-$CD$3</f>
        <v>1254.5923723231008</v>
      </c>
      <c r="CE5">
        <f>'20230309_RIF1-mCherry-BLM'!CE5-$CE$3</f>
        <v>360.51387132066509</v>
      </c>
      <c r="CF5">
        <f>'20230309_RIF1-mCherry-BLM'!CF5-$CF$3</f>
        <v>356.73399236173009</v>
      </c>
      <c r="CG5">
        <f>'20230309_RIF1-mCherry-BLM'!CG5-$CG$3</f>
        <v>4935.0438773809001</v>
      </c>
      <c r="CH5">
        <f>'20230309_RIF1-mCherry-BLM'!CH5-$CH$3</f>
        <v>1153.2621320039548</v>
      </c>
      <c r="CI5">
        <f>'20230309_RIF1-mCherry-BLM'!CI5-$CI$3</f>
        <v>4948.4749648829602</v>
      </c>
      <c r="CJ5">
        <f>'20230309_RIF1-mCherry-BLM'!CJ5-$CJ$3</f>
        <v>4382.4956844946009</v>
      </c>
      <c r="CK5">
        <f>'20230309_RIF1-mCherry-BLM'!CK5-$CK$3</f>
        <v>419.66720326914992</v>
      </c>
      <c r="CL5">
        <f>'20230309_RIF1-mCherry-BLM'!CL5-$CL$3</f>
        <v>1145.2874228634</v>
      </c>
      <c r="CM5">
        <f>'20230309_RIF1-mCherry-BLM'!CM5-$CM$3</f>
        <v>4144.3697707057017</v>
      </c>
      <c r="CN5">
        <f>'20230309_RIF1-mCherry-BLM'!CN5-$CN$3</f>
        <v>511.87806925821099</v>
      </c>
      <c r="CO5">
        <f>'20230309_RIF1-mCherry-BLM'!CO5-$CO$3</f>
        <v>961.82707282567981</v>
      </c>
      <c r="CP5">
        <f>'20230309_RIF1-mCherry-BLM'!CP5-$CP$3</f>
        <v>-822.98836265220052</v>
      </c>
      <c r="CQ5">
        <f>'20230309_RIF1-mCherry-BLM'!CQ5-$CQ$3</f>
        <v>1776.9393446164099</v>
      </c>
      <c r="CR5">
        <f>'20230309_RIF1-mCherry-BLM'!CR5-$CR$3</f>
        <v>2725.0994439928991</v>
      </c>
      <c r="CS5">
        <f>'20230309_RIF1-mCherry-BLM'!CS5-$CS$3</f>
        <v>4593.958052133501</v>
      </c>
      <c r="CT5">
        <f>'20230309_RIF1-mCherry-BLM'!CT5-$CT$3</f>
        <v>1351.5399972379796</v>
      </c>
      <c r="CU5">
        <f>'20230309_RIF1-mCherry-BLM'!CU5-$CU$3</f>
        <v>877.9144315550102</v>
      </c>
      <c r="CV5">
        <f>'20230309_RIF1-mCherry-BLM'!CV5-$CV$3</f>
        <v>1311.2806084943004</v>
      </c>
      <c r="CW5">
        <f>'20230309_RIF1-mCherry-BLM'!CW5-$CW$3</f>
        <v>1058.56730160384</v>
      </c>
      <c r="CX5">
        <f>'20230309_RIF1-mCherry-BLM'!CX5-$CX$3</f>
        <v>1102.4580003687006</v>
      </c>
      <c r="CY5">
        <f>'20230309_RIF1-mCherry-BLM'!CY5-$CY$3</f>
        <v>-1069.5780499827997</v>
      </c>
      <c r="CZ5">
        <f>'20230309_RIF1-mCherry-BLM'!CZ5-$CZ$3</f>
        <v>641.71025231555495</v>
      </c>
      <c r="DA5">
        <f>'20230309_RIF1-mCherry-BLM'!DA5-$DA$3</f>
        <v>183.94931331843054</v>
      </c>
      <c r="DB5">
        <f>'20230309_RIF1-mCherry-BLM'!DB5-$DB$3</f>
        <v>-5563.9910571701985</v>
      </c>
      <c r="DC5">
        <f>'20230309_RIF1-mCherry-BLM'!DC5-$DC$3</f>
        <v>1064.8826740591599</v>
      </c>
      <c r="DD5">
        <f>'20230309_RIF1-mCherry-BLM'!DD5-$DD$3</f>
        <v>1250.1525894433298</v>
      </c>
      <c r="DE5">
        <f>'20230309_RIF1-mCherry-BLM'!DE5-$DE$3</f>
        <v>4554.0424977002003</v>
      </c>
      <c r="DF5">
        <f>'20230309_RIF1-mCherry-BLM'!DF5-$DF$3</f>
        <v>2657.2765926395941</v>
      </c>
      <c r="DG5">
        <f>'20230309_RIF1-mCherry-BLM'!DG5-$DG$3</f>
        <v>8292.5749143401099</v>
      </c>
      <c r="DH5">
        <f>'20230309_RIF1-mCherry-BLM'!DH5-$DH$3</f>
        <v>7696.1298350253892</v>
      </c>
      <c r="DI5">
        <f>'20230309_RIF1-mCherry-BLM'!DI5-$DI$3</f>
        <v>2476.1499857829203</v>
      </c>
      <c r="DJ5">
        <f>'20230309_RIF1-mCherry-BLM'!DJ5-$DJ$3</f>
        <v>3134.6361796894203</v>
      </c>
      <c r="DK5">
        <f>'20230309_RIF1-mCherry-BLM'!DK5-$DK$3</f>
        <v>6971.8203211509008</v>
      </c>
      <c r="DL5">
        <f>'20230309_RIF1-mCherry-BLM'!DL5-$DL$3</f>
        <v>1075.2644021483802</v>
      </c>
      <c r="DM5">
        <f>'20230309_RIF1-mCherry-BLM'!DM5-$DM$3</f>
        <v>76.5426974066404</v>
      </c>
      <c r="DN5">
        <f>'20230309_RIF1-mCherry-BLM'!DN5-$DN$3</f>
        <v>-2651.5225760287976</v>
      </c>
      <c r="DO5">
        <f>'20230309_RIF1-mCherry-BLM'!DO5-$DO$3</f>
        <v>2364.4479733001199</v>
      </c>
      <c r="DP5">
        <f>'20230309_RIF1-mCherry-BLM'!DP5-$DP$3</f>
        <v>3393.9937201872394</v>
      </c>
      <c r="DQ5">
        <f>'20230309_RIF1-mCherry-BLM'!DQ5-$DQ$3</f>
        <v>7914.6767681447018</v>
      </c>
      <c r="DR5">
        <f>'20230309_RIF1-mCherry-BLM'!DR5-$DR$3</f>
        <v>2687.1708580731502</v>
      </c>
      <c r="DS5">
        <f>'20230309_RIF1-mCherry-BLM'!DS5-$DS$3</f>
        <v>1786.5502833217797</v>
      </c>
      <c r="DT5">
        <f>'20230309_RIF1-mCherry-BLM'!DT5-$DT$3</f>
        <v>-1395.4290030093998</v>
      </c>
      <c r="DU5">
        <f>'20230309_RIF1-mCherry-BLM'!DU5-$DU$3</f>
        <v>924.54772020382097</v>
      </c>
      <c r="DV5">
        <f>'20230309_RIF1-mCherry-BLM'!DV5-$DV$3</f>
        <v>2887.3049103302192</v>
      </c>
      <c r="DW5">
        <f>'20230309_RIF1-mCherry-BLM'!DW5-$DW$3</f>
        <v>-220.28510356690094</v>
      </c>
      <c r="DX5">
        <f>'20230309_RIF1-mCherry-BLM'!DX5-$DX$3</f>
        <v>1399.1407473210099</v>
      </c>
      <c r="DY5">
        <f>'20230309_RIF1-mCherry-BLM'!DY5-$DY$3</f>
        <v>1576.2632831086403</v>
      </c>
      <c r="DZ5">
        <f>'20230309_RIF1-mCherry-BLM'!DZ5-$DZ$3</f>
        <v>-574.61243747339904</v>
      </c>
      <c r="EA5">
        <f>'20230309_RIF1-mCherry-BLM'!EA5-$EA$3</f>
        <v>441.7407545296561</v>
      </c>
      <c r="EB5">
        <f>'20230309_RIF1-mCherry-BLM'!EB5-$EB$3</f>
        <v>815.56304293869016</v>
      </c>
      <c r="EC5">
        <f>'20230309_RIF1-mCherry-BLM'!EC5-$EC$3</f>
        <v>12.870563415201104</v>
      </c>
      <c r="ED5">
        <f>'20230309_RIF1-mCherry-BLM'!ED5-$ED$3</f>
        <v>1657.4454748253797</v>
      </c>
      <c r="EE5">
        <f>'20230309_RIF1-mCherry-BLM'!EE5-$EE$3</f>
        <v>3889.2904245985601</v>
      </c>
      <c r="EF5">
        <f>'20230309_RIF1-mCherry-BLM'!EF5-$EF$3</f>
        <v>2642.1154468724017</v>
      </c>
      <c r="EG5">
        <f>'20230309_RIF1-mCherry-BLM'!EG5-$EG$3</f>
        <v>1243.4062147406398</v>
      </c>
      <c r="EH5">
        <f>'20230309_RIF1-mCherry-BLM'!EH5-$EH$3</f>
        <v>511.85252338225973</v>
      </c>
      <c r="EI5">
        <f>'20230309_RIF1-mCherry-BLM'!EI5-$EI$3</f>
        <v>660.02938745319989</v>
      </c>
      <c r="EJ5">
        <f>'20230309_RIF1-mCherry-BLM'!EJ5-$EJ$3</f>
        <v>1157.1019302469301</v>
      </c>
      <c r="EK5">
        <f>'20230309_RIF1-mCherry-BLM'!EK5-$EK$3</f>
        <v>2088.2764322389603</v>
      </c>
      <c r="EL5">
        <f>'20230309_RIF1-mCherry-BLM'!EL5-$EL$3</f>
        <v>249.4155527622006</v>
      </c>
      <c r="EM5">
        <f>'20230309_RIF1-mCherry-BLM'!EM5-$EM$3</f>
        <v>1107.2896703296701</v>
      </c>
      <c r="EN5">
        <f>'20230309_RIF1-mCherry-BLM'!EN5-$EN$3</f>
        <v>3752.0039360639398</v>
      </c>
      <c r="EO5">
        <f>'20230309_RIF1-mCherry-BLM'!EO5-$EO$3</f>
        <v>6121.4057592406989</v>
      </c>
      <c r="EP5">
        <f>'20230309_RIF1-mCherry-BLM'!EP5-$EP$3</f>
        <v>1680.5245147433768</v>
      </c>
      <c r="EQ5">
        <f>'20230309_RIF1-mCherry-BLM'!EQ5-$EQ$3</f>
        <v>2513.3859534588905</v>
      </c>
      <c r="ER5">
        <f>'20230309_RIF1-mCherry-BLM'!ER5-$ER$3</f>
        <v>3350.2053003317014</v>
      </c>
      <c r="ES5">
        <f>'20230309_RIF1-mCherry-BLM'!ES5-$ES$3</f>
        <v>2580.6530871328505</v>
      </c>
      <c r="ET5">
        <f>'20230309_RIF1-mCherry-BLM'!ET5-$ET$3</f>
        <v>6539.1597067338998</v>
      </c>
      <c r="EU5">
        <f>'20230309_RIF1-mCherry-BLM'!EU5-$EU$3</f>
        <v>5292.4103997340098</v>
      </c>
      <c r="EV5">
        <f>'20230309_RIF1-mCherry-BLM'!EV5-$EV$3</f>
        <v>829.8686236407998</v>
      </c>
      <c r="EW5">
        <f>'20230309_RIF1-mCherry-BLM'!EW5-$EW$3</f>
        <v>635.61623599454015</v>
      </c>
      <c r="EX5">
        <f>'20230309_RIF1-mCherry-BLM'!EX5-$EX$3</f>
        <v>-882.47915822550021</v>
      </c>
      <c r="EY5">
        <f>'20230309_RIF1-mCherry-BLM'!EY5-$EY$3</f>
        <v>482.34889721860009</v>
      </c>
      <c r="EZ5">
        <f>'20230309_RIF1-mCherry-BLM'!EZ5-$EZ$3</f>
        <v>662.85126937563973</v>
      </c>
      <c r="FA5">
        <f>'20230309_RIF1-mCherry-BLM'!FA5-$FA$3</f>
        <v>2157.8375706214993</v>
      </c>
      <c r="FB5">
        <f>'20230309_RIF1-mCherry-BLM'!FB5-$FB$3</f>
        <v>1360.6984115902803</v>
      </c>
      <c r="FC5">
        <f>'20230309_RIF1-mCherry-BLM'!FC5-$FC$3</f>
        <v>3260.7298265744098</v>
      </c>
      <c r="FD5">
        <f>'20230309_RIF1-mCherry-BLM'!FD5-$FD$3</f>
        <v>6041.8553558714975</v>
      </c>
      <c r="FE5">
        <f>'20230309_RIF1-mCherry-BLM'!FE5-$FE$3</f>
        <v>1162.7084073065798</v>
      </c>
      <c r="FF5">
        <f>'20230309_RIF1-mCherry-BLM'!FF5-$FF$3</f>
        <v>2966.06147999106</v>
      </c>
      <c r="FG5">
        <f>'20230309_RIF1-mCherry-BLM'!FG5-$FG$3</f>
        <v>4990.490498546761</v>
      </c>
      <c r="FH5">
        <f>'20230309_RIF1-mCherry-BLM'!FH5-$FH$3</f>
        <v>1743.9462865375101</v>
      </c>
      <c r="FI5">
        <f>'20230309_RIF1-mCherry-BLM'!FI5-$FI$3</f>
        <v>8727.0803616786907</v>
      </c>
      <c r="FJ5">
        <f>'20230309_RIF1-mCherry-BLM'!FJ5-$FJ$3</f>
        <v>12436.4679076468</v>
      </c>
      <c r="FK5">
        <f>'20230309_RIF1-mCherry-BLM'!FK5-$FK$3</f>
        <v>1168.8786635628151</v>
      </c>
      <c r="FL5">
        <f>'20230309_RIF1-mCherry-BLM'!FL5-$FL$3</f>
        <v>2744.6277985549295</v>
      </c>
      <c r="FM5">
        <f>'20230309_RIF1-mCherry-BLM'!FM5-$FM$3</f>
        <v>4329.1981281483804</v>
      </c>
      <c r="FN5">
        <f>'20230309_RIF1-mCherry-BLM'!FN5-$FN$3</f>
        <v>664.64399115755702</v>
      </c>
      <c r="FO5">
        <f>'20230309_RIF1-mCherry-BLM'!FO5-$FO$3</f>
        <v>1271.2505024115801</v>
      </c>
      <c r="FP5">
        <f>'20230309_RIF1-mCherry-BLM'!FP5-$FP$3</f>
        <v>2262.7694935691397</v>
      </c>
    </row>
    <row r="6" spans="1:172" x14ac:dyDescent="0.2">
      <c r="B6">
        <f>'20230309_RIF1-mCherry-BLM'!B6-$B$3</f>
        <v>335</v>
      </c>
      <c r="C6">
        <f>'20230309_RIF1-mCherry-BLM'!C6-$C$3</f>
        <v>331</v>
      </c>
      <c r="D6" s="5">
        <f>'20230309_RIF1-mCherry-BLM'!D6-$D$3</f>
        <v>-766.70000000000073</v>
      </c>
      <c r="E6">
        <f>'20230309_RIF1-mCherry-BLM'!E6-$E$3</f>
        <v>403.19480368169701</v>
      </c>
      <c r="F6">
        <f>'20230309_RIF1-mCherry-BLM'!F6-$F$3</f>
        <v>2547.5481766282201</v>
      </c>
      <c r="G6" s="5">
        <f>'20230309_RIF1-mCherry-BLM'!G6-$G$3</f>
        <v>12399.641850169</v>
      </c>
      <c r="H6">
        <f>'20230309_RIF1-mCherry-BLM'!H6-$H$3</f>
        <v>393.03569718935898</v>
      </c>
      <c r="I6">
        <f>'20230309_RIF1-mCherry-BLM'!I6-$I$3</f>
        <v>605.63466229000005</v>
      </c>
      <c r="J6" s="5">
        <f>'20230309_RIF1-mCherry-BLM'!J6-$J$3</f>
        <v>-266.72948669559992</v>
      </c>
      <c r="K6">
        <f>'20230309_RIF1-mCherry-BLM'!K6-$K$3</f>
        <v>877.31982149497298</v>
      </c>
      <c r="L6">
        <f>'20230309_RIF1-mCherry-BLM'!L6-$L$3</f>
        <v>2142.9106855088698</v>
      </c>
      <c r="M6" s="5">
        <f>'20230309_RIF1-mCherry-BLM'!M6-$M$3</f>
        <v>-780.68515247300093</v>
      </c>
      <c r="N6">
        <f>'20230309_RIF1-mCherry-BLM'!N6-$N$3</f>
        <v>4015.1536920827602</v>
      </c>
      <c r="O6">
        <f>'20230309_RIF1-mCherry-BLM'!O6-$O$3</f>
        <v>4408.3211854303099</v>
      </c>
      <c r="P6" s="5">
        <f>'20230309_RIF1-mCherry-BLM'!P6-$P$3</f>
        <v>6501.9720574931016</v>
      </c>
      <c r="Q6">
        <f>'20230309_RIF1-mCherry-BLM'!Q6-$Q$3</f>
        <v>208.09999999999991</v>
      </c>
      <c r="R6">
        <f>'20230309_RIF1-mCherry-BLM'!R6-$R$3</f>
        <v>-172</v>
      </c>
      <c r="S6" s="5">
        <f>'20230309_RIF1-mCherry-BLM'!S6-$S$3</f>
        <v>-5524.1000000000022</v>
      </c>
      <c r="T6">
        <f>'20230309_RIF1-mCherry-BLM'!T6-$T$3</f>
        <v>719.59999999999991</v>
      </c>
      <c r="U6">
        <f>'20230309_RIF1-mCherry-BLM'!U6-$U$3</f>
        <v>227.80000000000018</v>
      </c>
      <c r="V6" s="5">
        <f>'20230309_RIF1-mCherry-BLM'!V6-$V$3</f>
        <v>139.5</v>
      </c>
      <c r="W6">
        <f>'20230309_RIF1-mCherry-BLM'!W6-$W$3</f>
        <v>1530.2</v>
      </c>
      <c r="X6">
        <f>'20230309_RIF1-mCherry-BLM'!X6-$X$3</f>
        <v>2148.8000000000002</v>
      </c>
      <c r="Y6" s="5">
        <f>'20230309_RIF1-mCherry-BLM'!Y6-$Y$3</f>
        <v>-2449.6999999999971</v>
      </c>
      <c r="Z6">
        <f>'20230309_RIF1-mCherry-BLM'!Z6-$Z$3</f>
        <v>500.29999999999995</v>
      </c>
      <c r="AA6">
        <f>'20230309_RIF1-mCherry-BLM'!AA6-$AA$3</f>
        <v>927.59999999999991</v>
      </c>
      <c r="AB6" s="5">
        <f>'20230309_RIF1-mCherry-BLM'!AB6-$AB$3</f>
        <v>5841.2000000000007</v>
      </c>
      <c r="AC6">
        <f>'20230309_RIF1-mCherry-BLM'!AC6-$AC$3</f>
        <v>513.89999999999986</v>
      </c>
      <c r="AD6">
        <f>'20230309_RIF1-mCherry-BLM'!AD6-$AD$3</f>
        <v>-56.299999999999272</v>
      </c>
      <c r="AE6" s="5">
        <f>'20230309_RIF1-mCherry-BLM'!AE6-$AE$3</f>
        <v>-1693.1000000000022</v>
      </c>
      <c r="AF6">
        <f>'20230309_RIF1-mCherry-BLM'!AF6-$AF$3</f>
        <v>637.10000000000014</v>
      </c>
      <c r="AG6">
        <f>'20230309_RIF1-mCherry-BLM'!AG6-$AG$3</f>
        <v>3270.6000000000004</v>
      </c>
      <c r="AH6" s="5">
        <f>'20230309_RIF1-mCherry-BLM'!AH6-$AH$3</f>
        <v>1211</v>
      </c>
      <c r="AI6">
        <f>'20230309_RIF1-mCherry-BLM'!AI6-$AI$3</f>
        <v>1258.4667315906001</v>
      </c>
      <c r="AJ6">
        <f>'20230309_RIF1-mCherry-BLM'!AJ6-$AJ$3</f>
        <v>1334.2022808116099</v>
      </c>
      <c r="AK6" s="5">
        <f>'20230309_RIF1-mCherry-BLM'!AK6-$AK$3</f>
        <v>7705.2669132779993</v>
      </c>
      <c r="AL6">
        <f>'20230309_RIF1-mCherry-BLM'!AL6-$AL$3</f>
        <v>280.84470728794008</v>
      </c>
      <c r="AM6">
        <f>'20230309_RIF1-mCherry-BLM'!AM6-$AM$3</f>
        <v>563.52711589008049</v>
      </c>
      <c r="AN6" s="5">
        <f>'20230309_RIF1-mCherry-BLM'!AN6-$AN$3</f>
        <v>-3.0098542412997631</v>
      </c>
      <c r="AO6">
        <f>'20230309_RIF1-mCherry-BLM'!AO6-$AO$3</f>
        <v>472.23906025824704</v>
      </c>
      <c r="AP6">
        <f>'20230309_RIF1-mCherry-BLM'!AP6-$AP$3</f>
        <v>208.05650107604015</v>
      </c>
      <c r="AQ6" s="5">
        <f>'20230309_RIF1-mCherry-BLM'!AQ6-$AQ$3</f>
        <v>-1139.8498923959996</v>
      </c>
      <c r="AR6">
        <f>'20230309_RIF1-mCherry-BLM'!AR6-$AR$3</f>
        <v>790.15674518554988</v>
      </c>
      <c r="AS6">
        <f>'20230309_RIF1-mCherry-BLM'!AS6-$AS$3</f>
        <v>9213.8816959197702</v>
      </c>
      <c r="AT6" s="5">
        <f>'20230309_RIF1-mCherry-BLM'!AT6-$AT$3</f>
        <v>14876.504545136999</v>
      </c>
      <c r="AU6">
        <f>'20230309_RIF1-mCherry-BLM'!AU6-$AU$3</f>
        <v>1694.5564707503452</v>
      </c>
      <c r="AV6">
        <f>'20230309_RIF1-mCherry-BLM'!AV6-$AV$3</f>
        <v>2101.0592906657803</v>
      </c>
      <c r="AW6" s="5">
        <f>'20230309_RIF1-mCherry-BLM'!AW6-$AW$3</f>
        <v>18000.445778841087</v>
      </c>
      <c r="AX6">
        <f>'20230309_RIF1-mCherry-BLM'!AX6-$AX$3</f>
        <v>1022.72038615316</v>
      </c>
      <c r="AY6">
        <f>'20230309_RIF1-mCherry-BLM'!AY6-$AY$3</f>
        <v>1382.7387063152901</v>
      </c>
      <c r="AZ6" s="5">
        <f>'20230309_RIF1-mCherry-BLM'!AZ6-$AZ$3</f>
        <v>6010.6049462955998</v>
      </c>
      <c r="BA6">
        <f>'20230309_RIF1-mCherry-BLM'!BA6-$BA$3</f>
        <v>499.70680643695505</v>
      </c>
      <c r="BB6">
        <f>'20230309_RIF1-mCherry-BLM'!BB6-$BB$3</f>
        <v>4301.9453017312298</v>
      </c>
      <c r="BC6">
        <f>'20230309_RIF1-mCherry-BLM'!BC6-$BC$3</f>
        <v>11674.6551292529</v>
      </c>
      <c r="BD6">
        <f>'20230309_RIF1-mCherry-BLM'!BD6-$BD$3</f>
        <v>277.66295935437699</v>
      </c>
      <c r="BE6">
        <f>'20230309_RIF1-mCherry-BLM'!BE6-$BE$3</f>
        <v>512.35564882560993</v>
      </c>
      <c r="BF6">
        <f>'20230309_RIF1-mCherry-BLM'!BF6-$BF$3</f>
        <v>-2883.6969743275986</v>
      </c>
      <c r="BG6">
        <f>'20230309_RIF1-mCherry-BLM'!BG6-$BG$3</f>
        <v>857.26792794908999</v>
      </c>
      <c r="BH6">
        <f>'20230309_RIF1-mCherry-BLM'!BH6-$BH$3</f>
        <v>2507.5331742299304</v>
      </c>
      <c r="BI6">
        <f>'20230309_RIF1-mCherry-BLM'!BI6-$BI$3</f>
        <v>92.646465805100888</v>
      </c>
      <c r="BJ6">
        <f>'20230309_RIF1-mCherry-BLM'!BJ6-$BJ$3</f>
        <v>607.632500783551</v>
      </c>
      <c r="BK6">
        <f>'20230309_RIF1-mCherry-BLM'!BK6-$BK$3</f>
        <v>1407.89050079455</v>
      </c>
      <c r="BL6">
        <f>'20230309_RIF1-mCherry-BLM'!BL6-$BL$3</f>
        <v>6071.9566575572208</v>
      </c>
      <c r="BM6">
        <f>'20230309_RIF1-mCherry-BLM'!BM6-$BM$3</f>
        <v>137.85004671441902</v>
      </c>
      <c r="BN6">
        <f>'20230309_RIF1-mCherry-BLM'!BN6-$BN$3</f>
        <v>555.60090314544004</v>
      </c>
      <c r="BO6">
        <f>'20230309_RIF1-mCherry-BLM'!BO6-$BO$3</f>
        <v>-1957.6080660231</v>
      </c>
      <c r="BP6">
        <f>'20230309_RIF1-mCherry-BLM'!BP6-$BP$3</f>
        <v>301.50552909875398</v>
      </c>
      <c r="BQ6">
        <f>'20230309_RIF1-mCherry-BLM'!BQ6-$BQ$3</f>
        <v>770.90211952511982</v>
      </c>
      <c r="BR6">
        <f>'20230309_RIF1-mCherry-BLM'!BR6-$BR$3</f>
        <v>1438.0070896772995</v>
      </c>
      <c r="BS6">
        <f>'20230309_RIF1-mCherry-BLM'!BS6-$BS$3</f>
        <v>997.7472652071009</v>
      </c>
      <c r="BT6">
        <f>'20230309_RIF1-mCherry-BLM'!BT6-$BT$3</f>
        <v>1720.55972094565</v>
      </c>
      <c r="BU6">
        <f>'20230309_RIF1-mCherry-BLM'!BU6-$BU$3</f>
        <v>5224.6189220546112</v>
      </c>
      <c r="BV6">
        <f>'20230309_RIF1-mCherry-BLM'!BV6-$BV$3</f>
        <v>438.49172870141001</v>
      </c>
      <c r="BW6">
        <f>'20230309_RIF1-mCherry-BLM'!BW6-$BW$3</f>
        <v>-125.76383938641993</v>
      </c>
      <c r="BX6">
        <f>'20230309_RIF1-mCherry-BLM'!BX6-$BX$3</f>
        <v>918.51198586359897</v>
      </c>
      <c r="BY6">
        <f>'20230309_RIF1-mCherry-BLM'!BY6-$BY$3</f>
        <v>858.99271010383018</v>
      </c>
      <c r="BZ6">
        <f>'20230309_RIF1-mCherry-BLM'!BZ6-$BZ$3</f>
        <v>1865.1511075158396</v>
      </c>
      <c r="CA6">
        <f>'20230309_RIF1-mCherry-BLM'!CA6-$CA$3</f>
        <v>7993.6286750559993</v>
      </c>
      <c r="CB6">
        <f>'20230309_RIF1-mCherry-BLM'!CB6-$CB$3</f>
        <v>1474.2277484997403</v>
      </c>
      <c r="CC6">
        <f>'20230309_RIF1-mCherry-BLM'!CC6-$CC$3</f>
        <v>1168.2896827361792</v>
      </c>
      <c r="CD6">
        <f>'20230309_RIF1-mCherry-BLM'!CD6-$CD$3</f>
        <v>2861.9925394075017</v>
      </c>
      <c r="CE6">
        <f>'20230309_RIF1-mCherry-BLM'!CE6-$CE$3</f>
        <v>767.69167594935516</v>
      </c>
      <c r="CF6">
        <f>'20230309_RIF1-mCherry-BLM'!CF6-$CF$3</f>
        <v>2424.1647480081601</v>
      </c>
      <c r="CG6">
        <f>'20230309_RIF1-mCherry-BLM'!CG6-$CG$3</f>
        <v>11548.109310971398</v>
      </c>
      <c r="CH6">
        <f>'20230309_RIF1-mCherry-BLM'!CH6-$CH$3</f>
        <v>968.3260911143251</v>
      </c>
      <c r="CI6">
        <f>'20230309_RIF1-mCherry-BLM'!CI6-$CI$3</f>
        <v>3840.8194876071002</v>
      </c>
      <c r="CJ6">
        <f>'20230309_RIF1-mCherry-BLM'!CJ6-$CJ$3</f>
        <v>1933.4921619085999</v>
      </c>
      <c r="CK6">
        <f>'20230309_RIF1-mCherry-BLM'!CK6-$CK$3</f>
        <v>735.47768714012</v>
      </c>
      <c r="CL6">
        <f>'20230309_RIF1-mCherry-BLM'!CL6-$CL$3</f>
        <v>1052.1341970569501</v>
      </c>
      <c r="CM6">
        <f>'20230309_RIF1-mCherry-BLM'!CM6-$CM$3</f>
        <v>-678.42458413299937</v>
      </c>
      <c r="CN6">
        <f>'20230309_RIF1-mCherry-BLM'!CN6-$CN$3</f>
        <v>566.13124625363002</v>
      </c>
      <c r="CO6">
        <f>'20230309_RIF1-mCherry-BLM'!CO6-$CO$3</f>
        <v>2088.6914024615703</v>
      </c>
      <c r="CP6">
        <f>'20230309_RIF1-mCherry-BLM'!CP6-$CP$3</f>
        <v>2765.9331227589009</v>
      </c>
      <c r="CQ6">
        <f>'20230309_RIF1-mCherry-BLM'!CQ6-$CQ$3</f>
        <v>1529.1667154109996</v>
      </c>
      <c r="CR6">
        <f>'20230309_RIF1-mCherry-BLM'!CR6-$CR$3</f>
        <v>2359.3113547121293</v>
      </c>
      <c r="CS6">
        <f>'20230309_RIF1-mCherry-BLM'!CS6-$CS$3</f>
        <v>4075.5737405049003</v>
      </c>
      <c r="CT6">
        <f>'20230309_RIF1-mCherry-BLM'!CT6-$CT$3</f>
        <v>583.16319054129008</v>
      </c>
      <c r="CU6">
        <f>'20230309_RIF1-mCherry-BLM'!CU6-$CU$3</f>
        <v>205.7756772494804</v>
      </c>
      <c r="CV6">
        <f>'20230309_RIF1-mCherry-BLM'!CV6-$CV$3</f>
        <v>226.25640791939804</v>
      </c>
      <c r="CW6">
        <f>'20230309_RIF1-mCherry-BLM'!CW6-$CW$3</f>
        <v>544.33579709904006</v>
      </c>
      <c r="CX6">
        <f>'20230309_RIF1-mCherry-BLM'!CX6-$CX$3</f>
        <v>680.18864912383015</v>
      </c>
      <c r="CY6">
        <f>'20230309_RIF1-mCherry-BLM'!CY6-$CY$3</f>
        <v>2956.9059491130029</v>
      </c>
      <c r="CZ6">
        <f>'20230309_RIF1-mCherry-BLM'!CZ6-$CZ$3</f>
        <v>1175.791204696505</v>
      </c>
      <c r="DA6">
        <f>'20230309_RIF1-mCherry-BLM'!DA6-$DA$3</f>
        <v>2594.5778847470001</v>
      </c>
      <c r="DB6">
        <f>'20230309_RIF1-mCherry-BLM'!DB6-$DB$3</f>
        <v>-6475.6577238368991</v>
      </c>
      <c r="DC6">
        <f>'20230309_RIF1-mCherry-BLM'!DC6-$DC$3</f>
        <v>1721.7209032754999</v>
      </c>
      <c r="DD6">
        <f>'20230309_RIF1-mCherry-BLM'!DD6-$DD$3</f>
        <v>1658.9059990761398</v>
      </c>
      <c r="DE6">
        <f>'20230309_RIF1-mCherry-BLM'!DE6-$DE$3</f>
        <v>2498.0534180626</v>
      </c>
      <c r="DF6">
        <f>'20230309_RIF1-mCherry-BLM'!DF6-$DF$3</f>
        <v>1307.2876452711641</v>
      </c>
      <c r="DG6">
        <f>'20230309_RIF1-mCherry-BLM'!DG6-$DG$3</f>
        <v>3508.6875459190505</v>
      </c>
      <c r="DH6">
        <f>'20230309_RIF1-mCherry-BLM'!DH6-$DH$3</f>
        <v>5982.0624666042895</v>
      </c>
      <c r="DI6">
        <f>'20230309_RIF1-mCherry-BLM'!DI6-$DI$3</f>
        <v>3458.3084030630398</v>
      </c>
      <c r="DJ6">
        <f>'20230309_RIF1-mCherry-BLM'!DJ6-$DJ$3</f>
        <v>4570.1524363083008</v>
      </c>
      <c r="DK6">
        <f>'20230309_RIF1-mCherry-BLM'!DK6-$DK$3</f>
        <v>10370.554952430701</v>
      </c>
      <c r="DL6">
        <f>'20230309_RIF1-mCherry-BLM'!DL6-$DL$3</f>
        <v>1698.4315925616502</v>
      </c>
      <c r="DM6">
        <f>'20230309_RIF1-mCherry-BLM'!DM6-$DM$3</f>
        <v>516.34335677172021</v>
      </c>
      <c r="DN6">
        <f>'20230309_RIF1-mCherry-BLM'!DN6-$DN$3</f>
        <v>570.72483713630209</v>
      </c>
      <c r="DO6">
        <f>'20230309_RIF1-mCherry-BLM'!DO6-$DO$3</f>
        <v>2014.6584345784299</v>
      </c>
      <c r="DP6">
        <f>'20230309_RIF1-mCherry-BLM'!DP6-$DP$3</f>
        <v>2930.4503158004595</v>
      </c>
      <c r="DQ6">
        <f>'20230309_RIF1-mCherry-BLM'!DQ6-$DQ$3</f>
        <v>9257.3965541714024</v>
      </c>
      <c r="DR6">
        <f>'20230309_RIF1-mCherry-BLM'!DR6-$DR$3</f>
        <v>1477.4388504140302</v>
      </c>
      <c r="DS6">
        <f>'20230309_RIF1-mCherry-BLM'!DS6-$DS$3</f>
        <v>732.50540701224963</v>
      </c>
      <c r="DT6">
        <f>'20230309_RIF1-mCherry-BLM'!DT6-$DT$3</f>
        <v>-3717.1338295787009</v>
      </c>
      <c r="DU6">
        <f>'20230309_RIF1-mCherry-BLM'!DU6-$DU$3</f>
        <v>647.11866037476102</v>
      </c>
      <c r="DV6">
        <f>'20230309_RIF1-mCherry-BLM'!DV6-$DV$3</f>
        <v>836.6510641763798</v>
      </c>
      <c r="DW6">
        <f>'20230309_RIF1-mCherry-BLM'!DW6-$DW$3</f>
        <v>-3800.7945052763025</v>
      </c>
      <c r="DX6">
        <f>'20230309_RIF1-mCherry-BLM'!DX6-$DX$3</f>
        <v>1311.59809125279</v>
      </c>
      <c r="DY6">
        <f>'20230309_RIF1-mCherry-BLM'!DY6-$DY$3</f>
        <v>1770.82522956495</v>
      </c>
      <c r="DZ6">
        <f>'20230309_RIF1-mCherry-BLM'!DZ6-$DZ$3</f>
        <v>2456.6584685730013</v>
      </c>
      <c r="EA6">
        <f>'20230309_RIF1-mCherry-BLM'!EA6-$EA$3</f>
        <v>522.87876357942594</v>
      </c>
      <c r="EB6">
        <f>'20230309_RIF1-mCherry-BLM'!EB6-$EB$3</f>
        <v>638.3775225766999</v>
      </c>
      <c r="EC6">
        <f>'20230309_RIF1-mCherry-BLM'!EC6-$EC$3</f>
        <v>-121.33531893769941</v>
      </c>
      <c r="ED6">
        <f>'20230309_RIF1-mCherry-BLM'!ED6-$ED$3</f>
        <v>1434.0206382240799</v>
      </c>
      <c r="EE6">
        <f>'20230309_RIF1-mCherry-BLM'!EE6-$EE$3</f>
        <v>2752.7610128338601</v>
      </c>
      <c r="EF6">
        <f>'20230309_RIF1-mCherry-BLM'!EF6-$EF$3</f>
        <v>2672.3376690947007</v>
      </c>
      <c r="EG6">
        <f>'20230309_RIF1-mCherry-BLM'!EG6-$EG$3</f>
        <v>2651.2069670362503</v>
      </c>
      <c r="EH6">
        <f>'20230309_RIF1-mCherry-BLM'!EH6-$EH$3</f>
        <v>1384.08982839387</v>
      </c>
      <c r="EI6">
        <f>'20230309_RIF1-mCherry-BLM'!EI6-$EI$3</f>
        <v>-3.3944979324005544</v>
      </c>
      <c r="EJ6">
        <f>'20230309_RIF1-mCherry-BLM'!EJ6-$EJ$3</f>
        <v>1133.3382938832999</v>
      </c>
      <c r="EK6">
        <f>'20230309_RIF1-mCherry-BLM'!EK6-$EK$3</f>
        <v>2078.3159704785003</v>
      </c>
      <c r="EL6">
        <f>'20230309_RIF1-mCherry-BLM'!EL6-$EL$3</f>
        <v>-641.47795373129884</v>
      </c>
      <c r="EM6">
        <f>'20230309_RIF1-mCherry-BLM'!EM6-$EM$3</f>
        <v>804.66591250854003</v>
      </c>
      <c r="EN6">
        <f>'20230309_RIF1-mCherry-BLM'!EN6-$EN$3</f>
        <v>2324.7212713602198</v>
      </c>
      <c r="EO6">
        <f>'20230309_RIF1-mCherry-BLM'!EO6-$EO$3</f>
        <v>4936.0159911141</v>
      </c>
      <c r="EP6">
        <f>'20230309_RIF1-mCherry-BLM'!EP6-$EP$3</f>
        <v>796.93674203916703</v>
      </c>
      <c r="EQ6">
        <f>'20230309_RIF1-mCherry-BLM'!EQ6-$EQ$3</f>
        <v>1879.8238022666001</v>
      </c>
      <c r="ER6">
        <f>'20230309_RIF1-mCherry-BLM'!ER6-$ER$3</f>
        <v>3315.7755692307001</v>
      </c>
      <c r="ES6">
        <f>'20230309_RIF1-mCherry-BLM'!ES6-$ES$3</f>
        <v>1736.8542691659397</v>
      </c>
      <c r="ET6">
        <f>'20230309_RIF1-mCherry-BLM'!ET6-$ET$3</f>
        <v>4207.3517739784502</v>
      </c>
      <c r="EU6">
        <f>'20230309_RIF1-mCherry-BLM'!EU6-$EU$3</f>
        <v>3135.69655681308</v>
      </c>
      <c r="EV6">
        <f>'20230309_RIF1-mCherry-BLM'!EV6-$EV$3</f>
        <v>1414.9091794822798</v>
      </c>
      <c r="EW6">
        <f>'20230309_RIF1-mCherry-BLM'!EW6-$EW$3</f>
        <v>561.29703887668029</v>
      </c>
      <c r="EX6">
        <f>'20230309_RIF1-mCherry-BLM'!EX6-$EX$3</f>
        <v>-3087.5837902379008</v>
      </c>
      <c r="EY6">
        <f>'20230309_RIF1-mCherry-BLM'!EY6-$EY$3</f>
        <v>595.35402542373004</v>
      </c>
      <c r="EZ6">
        <f>'20230309_RIF1-mCherry-BLM'!EZ6-$EZ$3</f>
        <v>622.57092749529966</v>
      </c>
      <c r="FA6">
        <f>'20230309_RIF1-mCherry-BLM'!FA6-$FA$3</f>
        <v>1565.9042372880995</v>
      </c>
      <c r="FB6">
        <f>'20230309_RIF1-mCherry-BLM'!FB6-$FB$3</f>
        <v>1522.45665045904</v>
      </c>
      <c r="FC6">
        <f>'20230309_RIF1-mCherry-BLM'!FC6-$FC$3</f>
        <v>3036.2679824701695</v>
      </c>
      <c r="FD6">
        <f>'20230309_RIF1-mCherry-BLM'!FD6-$FD$3</f>
        <v>4503.5528549949977</v>
      </c>
      <c r="FE6">
        <f>'20230309_RIF1-mCherry-BLM'!FE6-$FE$3</f>
        <v>1106.5572685902198</v>
      </c>
      <c r="FF6">
        <f>'20230309_RIF1-mCherry-BLM'!FF6-$FF$3</f>
        <v>2761.0635503844296</v>
      </c>
      <c r="FG6">
        <f>'20230309_RIF1-mCherry-BLM'!FG6-$FG$3</f>
        <v>6224.6892563107604</v>
      </c>
      <c r="FH6">
        <f>'20230309_RIF1-mCherry-BLM'!FH6-$FH$3</f>
        <v>1034.5607264835301</v>
      </c>
      <c r="FI6">
        <f>'20230309_RIF1-mCherry-BLM'!FI6-$FI$3</f>
        <v>5341.5458137705</v>
      </c>
      <c r="FJ6">
        <f>'20230309_RIF1-mCherry-BLM'!FJ6-$FJ$3</f>
        <v>12152.181537876202</v>
      </c>
      <c r="FK6">
        <f>'20230309_RIF1-mCherry-BLM'!FK6-$FK$3</f>
        <v>962.95366356281511</v>
      </c>
      <c r="FL6">
        <f>'20230309_RIF1-mCherry-BLM'!FL6-$FL$3</f>
        <v>2963.1861318882702</v>
      </c>
      <c r="FM6">
        <f>'20230309_RIF1-mCherry-BLM'!FM6-$FM$3</f>
        <v>4047.5856281483811</v>
      </c>
      <c r="FN6">
        <f>'20230309_RIF1-mCherry-BLM'!FN6-$FN$3</f>
        <v>1174.5482464766969</v>
      </c>
      <c r="FO6">
        <f>'20230309_RIF1-mCherry-BLM'!FO6-$FO$3</f>
        <v>2560.4100768796598</v>
      </c>
      <c r="FP6">
        <f>'20230309_RIF1-mCherry-BLM'!FP6-$FP$3</f>
        <v>3700.4609829308392</v>
      </c>
    </row>
    <row r="7" spans="1:172" x14ac:dyDescent="0.2">
      <c r="B7">
        <f>'20230309_RIF1-mCherry-BLM'!B7-$B$3</f>
        <v>1070.1999999999998</v>
      </c>
      <c r="C7">
        <f>'20230309_RIF1-mCherry-BLM'!C7-$C$3</f>
        <v>644.90000000000055</v>
      </c>
      <c r="D7" s="5">
        <f>'20230309_RIF1-mCherry-BLM'!D7-$D$3</f>
        <v>-16.200000000000728</v>
      </c>
      <c r="E7">
        <f>'20230309_RIF1-mCherry-BLM'!E7-$E$3</f>
        <v>787.49480368169702</v>
      </c>
      <c r="F7">
        <f>'20230309_RIF1-mCherry-BLM'!F7-$F$3</f>
        <v>3230.3481766282202</v>
      </c>
      <c r="G7" s="5">
        <f>'20230309_RIF1-mCherry-BLM'!G7-$G$3</f>
        <v>15726.141850169</v>
      </c>
      <c r="H7">
        <f>'20230309_RIF1-mCherry-BLM'!H7-$H$3</f>
        <v>543.37071119495693</v>
      </c>
      <c r="I7">
        <f>'20230309_RIF1-mCherry-BLM'!I7-$I$3</f>
        <v>1019.2380236345402</v>
      </c>
      <c r="J7" s="5">
        <f>'20230309_RIF1-mCherry-BLM'!J7-$J$3</f>
        <v>1794.5347938313989</v>
      </c>
      <c r="K7">
        <f>'20230309_RIF1-mCherry-BLM'!K7-$K$3</f>
        <v>1492.190468261143</v>
      </c>
      <c r="L7">
        <f>'20230309_RIF1-mCherry-BLM'!L7-$L$3</f>
        <v>3805.7539690909502</v>
      </c>
      <c r="M7" s="5">
        <f>'20230309_RIF1-mCherry-BLM'!M7-$M$3</f>
        <v>572.4012903130988</v>
      </c>
      <c r="N7">
        <f>'20230309_RIF1-mCherry-BLM'!N7-$N$3</f>
        <v>2536.2438432409099</v>
      </c>
      <c r="O7">
        <f>'20230309_RIF1-mCherry-BLM'!O7-$O$3</f>
        <v>2777.5918926474696</v>
      </c>
      <c r="P7" s="5">
        <f>'20230309_RIF1-mCherry-BLM'!P7-$P$3</f>
        <v>4117.4351488042012</v>
      </c>
      <c r="Q7">
        <f>'20230309_RIF1-mCherry-BLM'!Q7-$Q$3</f>
        <v>669.90000000000009</v>
      </c>
      <c r="R7">
        <f>'20230309_RIF1-mCherry-BLM'!R7-$R$3</f>
        <v>510.29999999999973</v>
      </c>
      <c r="S7" s="5">
        <f>'20230309_RIF1-mCherry-BLM'!S7-$S$3</f>
        <v>442.20000000000073</v>
      </c>
      <c r="T7">
        <f>'20230309_RIF1-mCherry-BLM'!T7-$T$3</f>
        <v>1439.2999999999997</v>
      </c>
      <c r="U7">
        <f>'20230309_RIF1-mCherry-BLM'!U7-$U$3</f>
        <v>1032.1000000000004</v>
      </c>
      <c r="V7" s="5">
        <f>'20230309_RIF1-mCherry-BLM'!V7-$V$3</f>
        <v>-204.80000000000291</v>
      </c>
      <c r="W7">
        <f>'20230309_RIF1-mCherry-BLM'!W7-$W$3</f>
        <v>538.29999999999995</v>
      </c>
      <c r="X7">
        <f>'20230309_RIF1-mCherry-BLM'!X7-$X$3</f>
        <v>1427.3999999999996</v>
      </c>
      <c r="Y7" s="5">
        <f>'20230309_RIF1-mCherry-BLM'!Y7-$Y$3</f>
        <v>2288.6000000000022</v>
      </c>
      <c r="Z7">
        <f>'20230309_RIF1-mCherry-BLM'!Z7-$Z$3</f>
        <v>1132.5999999999999</v>
      </c>
      <c r="AA7">
        <f>'20230309_RIF1-mCherry-BLM'!AA7-$AA$3</f>
        <v>3153.2999999999997</v>
      </c>
      <c r="AB7" s="5">
        <f>'20230309_RIF1-mCherry-BLM'!AB7-$AB$3</f>
        <v>11036.3</v>
      </c>
      <c r="AC7">
        <f>'20230309_RIF1-mCherry-BLM'!AC7-$AC$3</f>
        <v>736.7</v>
      </c>
      <c r="AD7">
        <f>'20230309_RIF1-mCherry-BLM'!AD7-$AD$3</f>
        <v>707</v>
      </c>
      <c r="AE7" s="5">
        <f>'20230309_RIF1-mCherry-BLM'!AE7-$AE$3</f>
        <v>1603.8999999999978</v>
      </c>
      <c r="AF7">
        <f>'20230309_RIF1-mCherry-BLM'!AF7-$AF$3</f>
        <v>857.40000000000009</v>
      </c>
      <c r="AG7">
        <f>'20230309_RIF1-mCherry-BLM'!AG7-$AG$3</f>
        <v>4423</v>
      </c>
      <c r="AH7" s="5">
        <f>'20230309_RIF1-mCherry-BLM'!AH7-$AH$3</f>
        <v>-334.70000000000073</v>
      </c>
      <c r="AI7">
        <f>'20230309_RIF1-mCherry-BLM'!AI7-$AI$3</f>
        <v>1011.52034095154</v>
      </c>
      <c r="AJ7">
        <f>'20230309_RIF1-mCherry-BLM'!AJ7-$AJ$3</f>
        <v>1359.5301656000902</v>
      </c>
      <c r="AK7" s="5">
        <f>'20230309_RIF1-mCherry-BLM'!AK7-$AK$3</f>
        <v>6459.9726198486023</v>
      </c>
      <c r="AL7">
        <f>'20230309_RIF1-mCherry-BLM'!AL7-$AL$3</f>
        <v>218.94148148148997</v>
      </c>
      <c r="AM7">
        <f>'20230309_RIF1-mCherry-BLM'!AM7-$AM$3</f>
        <v>373.65614814815035</v>
      </c>
      <c r="AN7" s="5">
        <f>'20230309_RIF1-mCherry-BLM'!AN7-$AN$3</f>
        <v>-5264.074370370301</v>
      </c>
      <c r="AO7">
        <f>'20230309_RIF1-mCherry-BLM'!AO7-$AO$3</f>
        <v>399.57878151259706</v>
      </c>
      <c r="AP7">
        <f>'20230309_RIF1-mCherry-BLM'!AP7-$AP$3</f>
        <v>513.95057773108965</v>
      </c>
      <c r="AQ7" s="5">
        <f>'20230309_RIF1-mCherry-BLM'!AQ7-$AQ$3</f>
        <v>2180.7006302521004</v>
      </c>
      <c r="AR7">
        <f>'20230309_RIF1-mCherry-BLM'!AR7-$AR$3</f>
        <v>369.39702810464593</v>
      </c>
      <c r="AS7">
        <f>'20230309_RIF1-mCherry-BLM'!AS7-$AS$3</f>
        <v>4203.3407123132101</v>
      </c>
      <c r="AT7" s="5">
        <f>'20230309_RIF1-mCherry-BLM'!AT7-$AT$3</f>
        <v>7906.9226440265011</v>
      </c>
      <c r="AU7">
        <f>'20230309_RIF1-mCherry-BLM'!AU7-$AU$3</f>
        <v>1085.7728173109651</v>
      </c>
      <c r="AV7">
        <f>'20230309_RIF1-mCherry-BLM'!AV7-$AV$3</f>
        <v>1225.9789962246298</v>
      </c>
      <c r="AW7" s="5">
        <f>'20230309_RIF1-mCherry-BLM'!AW7-$AW$3</f>
        <v>8214.7133987750894</v>
      </c>
      <c r="AX7">
        <f>'20230309_RIF1-mCherry-BLM'!AX7-$AX$3</f>
        <v>905.50246981590999</v>
      </c>
      <c r="AY7">
        <f>'20230309_RIF1-mCherry-BLM'!AY7-$AY$3</f>
        <v>1343.2729869623099</v>
      </c>
      <c r="AZ7" s="5">
        <f>'20230309_RIF1-mCherry-BLM'!AZ7-$AZ$3</f>
        <v>4203.2638720561008</v>
      </c>
      <c r="BA7">
        <f>'20230309_RIF1-mCherry-BLM'!BA7-$BA$3</f>
        <v>645.10547274558405</v>
      </c>
      <c r="BB7">
        <f>'20230309_RIF1-mCherry-BLM'!BB7-$BB$3</f>
        <v>4785.6876397190599</v>
      </c>
      <c r="BC7">
        <f>'20230309_RIF1-mCherry-BLM'!BC7-$BC$3</f>
        <v>13396.815476549702</v>
      </c>
      <c r="BD7">
        <f>'20230309_RIF1-mCherry-BLM'!BD7-$BD$3</f>
        <v>503.20572522859209</v>
      </c>
      <c r="BE7">
        <f>'20230309_RIF1-mCherry-BLM'!BE7-$BE$3</f>
        <v>1090.4003994304503</v>
      </c>
      <c r="BF7">
        <f>'20230309_RIF1-mCherry-BLM'!BF7-$BF$3</f>
        <v>-530.18252346060035</v>
      </c>
      <c r="BG7">
        <f>'20230309_RIF1-mCherry-BLM'!BG7-$BG$3</f>
        <v>414.94769885989797</v>
      </c>
      <c r="BH7">
        <f>'20230309_RIF1-mCherry-BLM'!BH7-$BH$3</f>
        <v>876.81446242926995</v>
      </c>
      <c r="BI7">
        <f>'20230309_RIF1-mCherry-BLM'!BI7-$BI$3</f>
        <v>-3248.7586416872982</v>
      </c>
      <c r="BJ7">
        <f>'20230309_RIF1-mCherry-BLM'!BJ7-$BJ$3</f>
        <v>823.06112227887911</v>
      </c>
      <c r="BK7">
        <f>'20230309_RIF1-mCherry-BLM'!BK7-$BK$3</f>
        <v>1917.9006643459597</v>
      </c>
      <c r="BL7">
        <f>'20230309_RIF1-mCherry-BLM'!BL7-$BL$3</f>
        <v>7697.2293211087199</v>
      </c>
      <c r="BM7">
        <f>'20230309_RIF1-mCherry-BLM'!BM7-$BM$3</f>
        <v>136.168049665723</v>
      </c>
      <c r="BN7">
        <f>'20230309_RIF1-mCherry-BLM'!BN7-$BN$3</f>
        <v>382.53302316512008</v>
      </c>
      <c r="BO7">
        <f>'20230309_RIF1-mCherry-BLM'!BO7-$BO$3</f>
        <v>-3105.9686169330998</v>
      </c>
      <c r="BP7">
        <f>'20230309_RIF1-mCherry-BLM'!BP7-$BP$3</f>
        <v>223.88464074341198</v>
      </c>
      <c r="BQ7">
        <f>'20230309_RIF1-mCherry-BLM'!BQ7-$BQ$3</f>
        <v>676.91664533544008</v>
      </c>
      <c r="BR7">
        <f>'20230309_RIF1-mCherry-BLM'!BR7-$BR$3</f>
        <v>1239.2034882367989</v>
      </c>
      <c r="BS7">
        <f>'20230309_RIF1-mCherry-BLM'!BS7-$BS$3</f>
        <v>918.33891674975087</v>
      </c>
      <c r="BT7">
        <f>'20230309_RIF1-mCherry-BLM'!BT7-$BT$3</f>
        <v>2428.0775672856398</v>
      </c>
      <c r="BU7">
        <f>'20230309_RIF1-mCherry-BLM'!BU7-$BU$3</f>
        <v>3166.9056734157111</v>
      </c>
      <c r="BV7">
        <f>'20230309_RIF1-mCherry-BLM'!BV7-$BV$3</f>
        <v>861.19686609687051</v>
      </c>
      <c r="BW7">
        <f>'20230309_RIF1-mCherry-BLM'!BW7-$BW$3</f>
        <v>691.91800051800055</v>
      </c>
      <c r="BX7">
        <f>'20230309_RIF1-mCherry-BLM'!BX7-$BX$3</f>
        <v>1344.7307433307978</v>
      </c>
      <c r="BY7">
        <f>'20230309_RIF1-mCherry-BLM'!BY7-$BY$3</f>
        <v>563.58433359137007</v>
      </c>
      <c r="BZ7">
        <f>'20230309_RIF1-mCherry-BLM'!BZ7-$BZ$3</f>
        <v>814.7762600183205</v>
      </c>
      <c r="CA7">
        <f>'20230309_RIF1-mCherry-BLM'!CA7-$CA$3</f>
        <v>3065.5734727480012</v>
      </c>
      <c r="CB7">
        <f>'20230309_RIF1-mCherry-BLM'!CB7-$CB$3</f>
        <v>847.23134148624013</v>
      </c>
      <c r="CC7">
        <f>'20230309_RIF1-mCherry-BLM'!CC7-$CC$3</f>
        <v>714.05532420403961</v>
      </c>
      <c r="CD7">
        <f>'20230309_RIF1-mCherry-BLM'!CD7-$CD$3</f>
        <v>2021.8567245181002</v>
      </c>
      <c r="CE7">
        <f>'20230309_RIF1-mCherry-BLM'!CE7-$CE$3</f>
        <v>867.24710365781516</v>
      </c>
      <c r="CF7">
        <f>'20230309_RIF1-mCherry-BLM'!CF7-$CF$3</f>
        <v>2142.8801843462998</v>
      </c>
      <c r="CG7">
        <f>'20230309_RIF1-mCherry-BLM'!CG7-$CG$3</f>
        <v>6261.0610926404988</v>
      </c>
      <c r="CH7">
        <f>'20230309_RIF1-mCherry-BLM'!CH7-$CH$3</f>
        <v>780.35604325266502</v>
      </c>
      <c r="CI7">
        <f>'20230309_RIF1-mCherry-BLM'!CI7-$CI$3</f>
        <v>1993.2283188561296</v>
      </c>
      <c r="CJ7">
        <f>'20230309_RIF1-mCherry-BLM'!CJ7-$CJ$3</f>
        <v>3927.0457360942</v>
      </c>
      <c r="CK7">
        <f>'20230309_RIF1-mCherry-BLM'!CK7-$CK$3</f>
        <v>740.60268714012</v>
      </c>
      <c r="CL7">
        <f>'20230309_RIF1-mCherry-BLM'!CL7-$CL$3</f>
        <v>812.88419705695014</v>
      </c>
      <c r="CM7">
        <f>'20230309_RIF1-mCherry-BLM'!CM7-$CM$3</f>
        <v>-648.54958413299937</v>
      </c>
      <c r="CN7">
        <f>'20230309_RIF1-mCherry-BLM'!CN7-$CN$3</f>
        <v>280.88034198548394</v>
      </c>
      <c r="CO7">
        <f>'20230309_RIF1-mCherry-BLM'!CO7-$CO$3</f>
        <v>780.69298191659027</v>
      </c>
      <c r="CP7">
        <f>'20230309_RIF1-mCherry-BLM'!CP7-$CP$3</f>
        <v>-1120.1292717432007</v>
      </c>
      <c r="CQ7">
        <f>'20230309_RIF1-mCherry-BLM'!CQ7-$CQ$3</f>
        <v>1668.1556853233001</v>
      </c>
      <c r="CR7">
        <f>'20230309_RIF1-mCherry-BLM'!CR7-$CR$3</f>
        <v>2961.8100223625397</v>
      </c>
      <c r="CS7">
        <f>'20230309_RIF1-mCherry-BLM'!CS7-$CS$3</f>
        <v>4825.722601919002</v>
      </c>
      <c r="CT7">
        <f>'20230309_RIF1-mCherry-BLM'!CT7-$CT$3</f>
        <v>1216.4878433399103</v>
      </c>
      <c r="CU7">
        <f>'20230309_RIF1-mCherry-BLM'!CU7-$CU$3</f>
        <v>955.29865795984006</v>
      </c>
      <c r="CV7">
        <f>'20230309_RIF1-mCherry-BLM'!CV7-$CV$3</f>
        <v>1884.7357198784994</v>
      </c>
      <c r="CW7">
        <f>'20230309_RIF1-mCherry-BLM'!CW7-$CW$3</f>
        <v>1701.8960407735399</v>
      </c>
      <c r="CX7">
        <f>'20230309_RIF1-mCherry-BLM'!CX7-$CX$3</f>
        <v>1610.3789852146501</v>
      </c>
      <c r="CY7">
        <f>'20230309_RIF1-mCherry-BLM'!CY7-$CY$3</f>
        <v>-179.20401592799681</v>
      </c>
      <c r="CZ7">
        <f>'20230309_RIF1-mCherry-BLM'!CZ7-$CZ$3</f>
        <v>644.410252315555</v>
      </c>
      <c r="DA7">
        <f>'20230309_RIF1-mCherry-BLM'!DA7-$DA$3</f>
        <v>1241.5243133184304</v>
      </c>
      <c r="DB7">
        <f>'20230309_RIF1-mCherry-BLM'!DB7-$DB$3</f>
        <v>-6727.2410571701985</v>
      </c>
      <c r="DC7">
        <f>'20230309_RIF1-mCherry-BLM'!DC7-$DC$3</f>
        <v>1404.4419333184201</v>
      </c>
      <c r="DD7">
        <f>'20230309_RIF1-mCherry-BLM'!DD7-$DD$3</f>
        <v>1426.4081449988898</v>
      </c>
      <c r="DE7">
        <f>'20230309_RIF1-mCherry-BLM'!DE7-$DE$3</f>
        <v>3515.2980532557995</v>
      </c>
      <c r="DF7">
        <f>'20230309_RIF1-mCherry-BLM'!DF7-$DF$3</f>
        <v>2094.214418726544</v>
      </c>
      <c r="DG7">
        <f>'20230309_RIF1-mCherry-BLM'!DG7-$DG$3</f>
        <v>6192.395783905321</v>
      </c>
      <c r="DH7">
        <f>'20230309_RIF1-mCherry-BLM'!DH7-$DH$3</f>
        <v>6552.2272263296909</v>
      </c>
      <c r="DI7">
        <f>'20230309_RIF1-mCherry-BLM'!DI7-$DI$3</f>
        <v>2746.0408772447299</v>
      </c>
      <c r="DJ7">
        <f>'20230309_RIF1-mCherry-BLM'!DJ7-$DJ$3</f>
        <v>3622.0957891877001</v>
      </c>
      <c r="DK7">
        <f>'20230309_RIF1-mCherry-BLM'!DK7-$DK$3</f>
        <v>8249.7993511705008</v>
      </c>
      <c r="DL7">
        <f>'20230309_RIF1-mCherry-BLM'!DL7-$DL$3</f>
        <v>563.39171876228011</v>
      </c>
      <c r="DM7">
        <f>'20230309_RIF1-mCherry-BLM'!DM7-$DM$3</f>
        <v>203.05240617518029</v>
      </c>
      <c r="DN7">
        <f>'20230309_RIF1-mCherry-BLM'!DN7-$DN$3</f>
        <v>-374.64203842899951</v>
      </c>
      <c r="DO7">
        <f>'20230309_RIF1-mCherry-BLM'!DO7-$DO$3</f>
        <v>611.75196955419995</v>
      </c>
      <c r="DP7">
        <f>'20230309_RIF1-mCherry-BLM'!DP7-$DP$3</f>
        <v>1457.4203054520599</v>
      </c>
      <c r="DQ7">
        <f>'20230309_RIF1-mCherry-BLM'!DQ7-$DQ$3</f>
        <v>7007.0500099911005</v>
      </c>
      <c r="DR7">
        <f>'20230309_RIF1-mCherry-BLM'!DR7-$DR$3</f>
        <v>967.13758522266016</v>
      </c>
      <c r="DS7">
        <f>'20230309_RIF1-mCherry-BLM'!DS7-$DS$3</f>
        <v>931.36433137284985</v>
      </c>
      <c r="DT7">
        <f>'20230309_RIF1-mCherry-BLM'!DT7-$DT$3</f>
        <v>506.77091828999983</v>
      </c>
      <c r="DU7">
        <f>'20230309_RIF1-mCherry-BLM'!DU7-$DU$3</f>
        <v>1217.5491473190111</v>
      </c>
      <c r="DV7">
        <f>'20230309_RIF1-mCherry-BLM'!DV7-$DV$3</f>
        <v>5479.7417095146402</v>
      </c>
      <c r="DW7">
        <f>'20230309_RIF1-mCherry-BLM'!DW7-$DW$3</f>
        <v>150.46331641270081</v>
      </c>
      <c r="DX7">
        <f>'20230309_RIF1-mCherry-BLM'!DX7-$DX$3</f>
        <v>1766.82803254438</v>
      </c>
      <c r="DY7">
        <f>'20230309_RIF1-mCherry-BLM'!DY7-$DY$3</f>
        <v>2034.8148897885694</v>
      </c>
      <c r="DZ7">
        <f>'20230309_RIF1-mCherry-BLM'!DZ7-$DZ$3</f>
        <v>-513.94103818479925</v>
      </c>
      <c r="EA7">
        <f>'20230309_RIF1-mCherry-BLM'!EA7-$EA$3</f>
        <v>454.41722511789601</v>
      </c>
      <c r="EB7">
        <f>'20230309_RIF1-mCherry-BLM'!EB7-$EB$3</f>
        <v>613.41598411516998</v>
      </c>
      <c r="EC7">
        <f>'20230309_RIF1-mCherry-BLM'!EC7-$EC$3</f>
        <v>569.66468106230059</v>
      </c>
      <c r="ED7">
        <f>'20230309_RIF1-mCherry-BLM'!ED7-$ED$3</f>
        <v>1167.5095271129599</v>
      </c>
      <c r="EE7">
        <f>'20230309_RIF1-mCherry-BLM'!EE7-$EE$3</f>
        <v>3013.1165683894105</v>
      </c>
      <c r="EF7">
        <f>'20230309_RIF1-mCherry-BLM'!EF7-$EF$3</f>
        <v>3974.9821135390994</v>
      </c>
      <c r="EG7">
        <f>'20230309_RIF1-mCherry-BLM'!EG7-$EG$3</f>
        <v>983.44828823610987</v>
      </c>
      <c r="EH7">
        <f>'20230309_RIF1-mCherry-BLM'!EH7-$EH$3</f>
        <v>724.08730058800984</v>
      </c>
      <c r="EI7">
        <f>'20230309_RIF1-mCherry-BLM'!EI7-$EI$3</f>
        <v>1276.7458795533021</v>
      </c>
      <c r="EJ7">
        <f>'20230309_RIF1-mCherry-BLM'!EJ7-$EJ$3</f>
        <v>1161.9894566739897</v>
      </c>
      <c r="EK7">
        <f>'20230309_RIF1-mCherry-BLM'!EK7-$EK$3</f>
        <v>1444.8523307590499</v>
      </c>
      <c r="EL7">
        <f>'20230309_RIF1-mCherry-BLM'!EL7-$EL$3</f>
        <v>1738.9954681956006</v>
      </c>
      <c r="EM7">
        <f>'20230309_RIF1-mCherry-BLM'!EM7-$EM$3</f>
        <v>654.02706726109</v>
      </c>
      <c r="EN7">
        <f>'20230309_RIF1-mCherry-BLM'!EN7-$EN$3</f>
        <v>1894.42904826517</v>
      </c>
      <c r="EO7">
        <f>'20230309_RIF1-mCherry-BLM'!EO7-$EO$3</f>
        <v>4512.6090783096988</v>
      </c>
      <c r="EP7">
        <f>'20230309_RIF1-mCherry-BLM'!EP7-$EP$3</f>
        <v>826.22951043674698</v>
      </c>
      <c r="EQ7">
        <f>'20230309_RIF1-mCherry-BLM'!EQ7-$EQ$3</f>
        <v>1298.4806993675802</v>
      </c>
      <c r="ER7">
        <f>'20230309_RIF1-mCherry-BLM'!ER7-$ER$3</f>
        <v>2703.5248524419003</v>
      </c>
      <c r="ES7">
        <f>'20230309_RIF1-mCherry-BLM'!ES7-$ES$3</f>
        <v>708.62565339933985</v>
      </c>
      <c r="ET7">
        <f>'20230309_RIF1-mCherry-BLM'!ET7-$ET$3</f>
        <v>2181.7820174435201</v>
      </c>
      <c r="EU7">
        <f>'20230309_RIF1-mCherry-BLM'!EU7-$EU$3</f>
        <v>695.72965564748029</v>
      </c>
      <c r="EV7">
        <f>'20230309_RIF1-mCherry-BLM'!EV7-$EV$3</f>
        <v>618.02621802183012</v>
      </c>
      <c r="EW7">
        <f>'20230309_RIF1-mCherry-BLM'!EW7-$EW$3</f>
        <v>667.17066970833002</v>
      </c>
      <c r="EX7">
        <f>'20230309_RIF1-mCherry-BLM'!EX7-$EX$3</f>
        <v>2381.6977513442998</v>
      </c>
      <c r="EY7">
        <f>'20230309_RIF1-mCherry-BLM'!EY7-$EY$3</f>
        <v>1586.64315198344</v>
      </c>
      <c r="EZ7">
        <f>'20230309_RIF1-mCherry-BLM'!EZ7-$EZ$3</f>
        <v>1191.7261265446095</v>
      </c>
      <c r="FA7">
        <f>'20230309_RIF1-mCherry-BLM'!FA7-$FA$3</f>
        <v>1725.2867684823996</v>
      </c>
      <c r="FB7">
        <f>'20230309_RIF1-mCherry-BLM'!FB7-$FB$3</f>
        <v>2301.8570380559404</v>
      </c>
      <c r="FC7">
        <f>'20230309_RIF1-mCherry-BLM'!FC7-$FC$3</f>
        <v>4787.8571297569906</v>
      </c>
      <c r="FD7">
        <f>'20230309_RIF1-mCherry-BLM'!FD7-$FD$3</f>
        <v>7653.3542503439003</v>
      </c>
      <c r="FE7">
        <f>'20230309_RIF1-mCherry-BLM'!FE7-$FE$3</f>
        <v>961.5472351454099</v>
      </c>
      <c r="FF7">
        <f>'20230309_RIF1-mCherry-BLM'!FF7-$FF$3</f>
        <v>2345.9699048994798</v>
      </c>
      <c r="FG7">
        <f>'20230309_RIF1-mCherry-BLM'!FG7-$FG$3</f>
        <v>2606.08390514025</v>
      </c>
      <c r="FH7">
        <f>'20230309_RIF1-mCherry-BLM'!FH7-$FH$3</f>
        <v>963.37197335070005</v>
      </c>
      <c r="FI7">
        <f>'20230309_RIF1-mCherry-BLM'!FI7-$FI$3</f>
        <v>4352.2193726677397</v>
      </c>
      <c r="FJ7">
        <f>'20230309_RIF1-mCherry-BLM'!FJ7-$FJ$3</f>
        <v>11023.088649405001</v>
      </c>
      <c r="FK7">
        <f>'20230309_RIF1-mCherry-BLM'!FK7-$FK$3</f>
        <v>1043.5869968961451</v>
      </c>
      <c r="FL7">
        <f>'20230309_RIF1-mCherry-BLM'!FL7-$FL$3</f>
        <v>1983.6277985549302</v>
      </c>
      <c r="FM7">
        <f>'20230309_RIF1-mCherry-BLM'!FM7-$FM$3</f>
        <v>3628.7606281483804</v>
      </c>
      <c r="FN7">
        <f>'20230309_RIF1-mCherry-BLM'!FN7-$FN$3</f>
        <v>1296.1005128966872</v>
      </c>
      <c r="FO7">
        <f>'20230309_RIF1-mCherry-BLM'!FO7-$FO$3</f>
        <v>3362.5418067594001</v>
      </c>
      <c r="FP7">
        <f>'20230309_RIF1-mCherry-BLM'!FP7-$FP$3</f>
        <v>3074.0129718299995</v>
      </c>
    </row>
    <row r="8" spans="1:172" x14ac:dyDescent="0.2">
      <c r="B8">
        <f>'20230309_RIF1-mCherry-BLM'!B8-$B$3</f>
        <v>1142.7999999999997</v>
      </c>
      <c r="C8">
        <f>'20230309_RIF1-mCherry-BLM'!C8-$C$3</f>
        <v>1221.2000000000007</v>
      </c>
      <c r="D8" s="5">
        <f>'20230309_RIF1-mCherry-BLM'!D8-$D$3</f>
        <v>410.59999999999854</v>
      </c>
      <c r="E8">
        <f>'20230309_RIF1-mCherry-BLM'!E8-$E$3</f>
        <v>434.99480368169696</v>
      </c>
      <c r="F8">
        <f>'20230309_RIF1-mCherry-BLM'!F8-$F$3</f>
        <v>1875.14817662822</v>
      </c>
      <c r="G8" s="5">
        <f>'20230309_RIF1-mCherry-BLM'!G8-$G$3</f>
        <v>10519.441850169</v>
      </c>
      <c r="H8">
        <f>'20230309_RIF1-mCherry-BLM'!H8-$H$3</f>
        <v>430.85345145155804</v>
      </c>
      <c r="I8">
        <f>'20230309_RIF1-mCherry-BLM'!I8-$I$3</f>
        <v>598.69403912715006</v>
      </c>
      <c r="J8" s="5">
        <f>'20230309_RIF1-mCherry-BLM'!J8-$J$3</f>
        <v>232.6355926694996</v>
      </c>
      <c r="K8">
        <f>'20230309_RIF1-mCherry-BLM'!K8-$K$3</f>
        <v>932.26509512681309</v>
      </c>
      <c r="L8">
        <f>'20230309_RIF1-mCherry-BLM'!L8-$L$3</f>
        <v>3478.2465064043895</v>
      </c>
      <c r="M8" s="5">
        <f>'20230309_RIF1-mCherry-BLM'!M8-$M$3</f>
        <v>2740.3565141936997</v>
      </c>
      <c r="N8">
        <f>'20230309_RIF1-mCherry-BLM'!N8-$N$3</f>
        <v>2746.8773031364999</v>
      </c>
      <c r="O8">
        <f>'20230309_RIF1-mCherry-BLM'!O8-$O$3</f>
        <v>3278.3872889455297</v>
      </c>
      <c r="P8" s="5">
        <f>'20230309_RIF1-mCherry-BLM'!P8-$P$3</f>
        <v>3211.3085232703015</v>
      </c>
      <c r="Q8">
        <f>'20230309_RIF1-mCherry-BLM'!Q8-$Q$3</f>
        <v>706.8</v>
      </c>
      <c r="R8">
        <f>'20230309_RIF1-mCherry-BLM'!R8-$R$3</f>
        <v>359</v>
      </c>
      <c r="S8" s="5">
        <f>'20230309_RIF1-mCherry-BLM'!S8-$S$3</f>
        <v>-4116.1000000000022</v>
      </c>
      <c r="T8">
        <f>'20230309_RIF1-mCherry-BLM'!T8-$T$3</f>
        <v>1449.1</v>
      </c>
      <c r="U8">
        <f>'20230309_RIF1-mCherry-BLM'!U8-$U$3</f>
        <v>930.60000000000036</v>
      </c>
      <c r="V8" s="5">
        <f>'20230309_RIF1-mCherry-BLM'!V8-$V$3</f>
        <v>64.5</v>
      </c>
      <c r="W8">
        <f>'20230309_RIF1-mCherry-BLM'!W8-$W$3</f>
        <v>1438.0000000000002</v>
      </c>
      <c r="X8">
        <f>'20230309_RIF1-mCherry-BLM'!X8-$X$3</f>
        <v>2129.1999999999998</v>
      </c>
      <c r="Y8" s="5">
        <f>'20230309_RIF1-mCherry-BLM'!Y8-$Y$3</f>
        <v>-609.29999999999927</v>
      </c>
      <c r="Z8">
        <f>'20230309_RIF1-mCherry-BLM'!Z8-$Z$3</f>
        <v>305.10000000000002</v>
      </c>
      <c r="AA8">
        <f>'20230309_RIF1-mCherry-BLM'!AA8-$AA$3</f>
        <v>908.69999999999982</v>
      </c>
      <c r="AB8" s="5">
        <f>'20230309_RIF1-mCherry-BLM'!AB8-$AB$3</f>
        <v>4846</v>
      </c>
      <c r="AC8">
        <f>'20230309_RIF1-mCherry-BLM'!AC8-$AC$3</f>
        <v>414.59999999999991</v>
      </c>
      <c r="AD8">
        <f>'20230309_RIF1-mCherry-BLM'!AD8-$AD$3</f>
        <v>422.40000000000055</v>
      </c>
      <c r="AE8" s="5">
        <f>'20230309_RIF1-mCherry-BLM'!AE8-$AE$3</f>
        <v>1386.7000000000007</v>
      </c>
      <c r="AF8">
        <f>'20230309_RIF1-mCherry-BLM'!AF8-$AF$3</f>
        <v>454.40000000000009</v>
      </c>
      <c r="AG8">
        <f>'20230309_RIF1-mCherry-BLM'!AG8-$AG$3</f>
        <v>2702</v>
      </c>
      <c r="AH8" s="5">
        <f>'20230309_RIF1-mCherry-BLM'!AH8-$AH$3</f>
        <v>2611.4000000000015</v>
      </c>
      <c r="AI8">
        <f>'20230309_RIF1-mCherry-BLM'!AI8-$AI$3</f>
        <v>2093.0186791860697</v>
      </c>
      <c r="AJ8">
        <f>'20230309_RIF1-mCherry-BLM'!AJ8-$AJ$3</f>
        <v>2337.0663677264597</v>
      </c>
      <c r="AK8" s="5">
        <f>'20230309_RIF1-mCherry-BLM'!AK8-$AK$3</f>
        <v>8540.4087506321994</v>
      </c>
      <c r="AL8">
        <f>'20230309_RIF1-mCherry-BLM'!AL8-$AL$3</f>
        <v>926.86875420876004</v>
      </c>
      <c r="AM8">
        <f>'20230309_RIF1-mCherry-BLM'!AM8-$AM$3</f>
        <v>3669.7834208754202</v>
      </c>
      <c r="AN8" s="5">
        <f>'20230309_RIF1-mCherry-BLM'!AN8-$AN$3</f>
        <v>1208.1074478115006</v>
      </c>
      <c r="AO8">
        <f>'20230309_RIF1-mCherry-BLM'!AO8-$AO$3</f>
        <v>1449.472870182547</v>
      </c>
      <c r="AP8">
        <f>'20230309_RIF1-mCherry-BLM'!AP8-$AP$3</f>
        <v>2881.1973757606502</v>
      </c>
      <c r="AQ8" s="5">
        <f>'20230309_RIF1-mCherry-BLM'!AQ8-$AQ$3</f>
        <v>2756.5795300878999</v>
      </c>
      <c r="AR8">
        <f>'20230309_RIF1-mCherry-BLM'!AR8-$AR$3</f>
        <v>299.74948712103998</v>
      </c>
      <c r="AS8">
        <f>'20230309_RIF1-mCherry-BLM'!AS8-$AS$3</f>
        <v>3274.3858111461004</v>
      </c>
      <c r="AT8" s="5">
        <f>'20230309_RIF1-mCherry-BLM'!AT8-$AT$3</f>
        <v>4582.5838462122992</v>
      </c>
      <c r="AU8">
        <f>'20230309_RIF1-mCherry-BLM'!AU8-$AU$3</f>
        <v>1101.1402549250952</v>
      </c>
      <c r="AV8">
        <f>'20230309_RIF1-mCherry-BLM'!AV8-$AV$3</f>
        <v>1630.4076632970598</v>
      </c>
      <c r="AW8" s="5">
        <f>'20230309_RIF1-mCherry-BLM'!AW8-$AW$3</f>
        <v>10673.070124277188</v>
      </c>
      <c r="AX8">
        <f>'20230309_RIF1-mCherry-BLM'!AX8-$AX$3</f>
        <v>960.87091568188976</v>
      </c>
      <c r="AY8">
        <f>'20230309_RIF1-mCherry-BLM'!AY8-$AY$3</f>
        <v>1234.4751114377905</v>
      </c>
      <c r="AZ8" s="5">
        <f>'20230309_RIF1-mCherry-BLM'!AZ8-$AZ$3</f>
        <v>4492.7919078943996</v>
      </c>
      <c r="BA8">
        <f>'20230309_RIF1-mCherry-BLM'!BA8-$BA$3</f>
        <v>572.25412606903308</v>
      </c>
      <c r="BB8">
        <f>'20230309_RIF1-mCherry-BLM'!BB8-$BB$3</f>
        <v>4907.9657098944999</v>
      </c>
      <c r="BC8">
        <f>'20230309_RIF1-mCherry-BLM'!BC8-$BC$3</f>
        <v>9691.6600157145003</v>
      </c>
      <c r="BD8">
        <f>'20230309_RIF1-mCherry-BLM'!BD8-$BD$3</f>
        <v>324.88000367165398</v>
      </c>
      <c r="BE8">
        <f>'20230309_RIF1-mCherry-BLM'!BE8-$BE$3</f>
        <v>562.56714172167995</v>
      </c>
      <c r="BF8">
        <f>'20230309_RIF1-mCherry-BLM'!BF8-$BF$3</f>
        <v>233.77742840270002</v>
      </c>
      <c r="BG8">
        <f>'20230309_RIF1-mCherry-BLM'!BG8-$BG$3</f>
        <v>511.46434850238995</v>
      </c>
      <c r="BH8">
        <f>'20230309_RIF1-mCherry-BLM'!BH8-$BH$3</f>
        <v>894.78712160529994</v>
      </c>
      <c r="BI8">
        <f>'20230309_RIF1-mCherry-BLM'!BI8-$BI$3</f>
        <v>-4995.1684816600991</v>
      </c>
      <c r="BJ8">
        <f>'20230309_RIF1-mCherry-BLM'!BJ8-$BJ$3</f>
        <v>932.54709898137912</v>
      </c>
      <c r="BK8">
        <f>'20230309_RIF1-mCherry-BLM'!BK8-$BK$3</f>
        <v>2221.5431822670998</v>
      </c>
      <c r="BL8">
        <f>'20230309_RIF1-mCherry-BLM'!BL8-$BL$3</f>
        <v>8843.8620272018215</v>
      </c>
      <c r="BM8">
        <f>'20230309_RIF1-mCherry-BLM'!BM8-$BM$3</f>
        <v>83.447365483038993</v>
      </c>
      <c r="BN8">
        <f>'20230309_RIF1-mCherry-BLM'!BN8-$BN$3</f>
        <v>442.10884753471009</v>
      </c>
      <c r="BO8">
        <f>'20230309_RIF1-mCherry-BLM'!BO8-$BO$3</f>
        <v>2253.0245059729023</v>
      </c>
      <c r="BP8">
        <f>'20230309_RIF1-mCherry-BLM'!BP8-$BP$3</f>
        <v>447.29711031839804</v>
      </c>
      <c r="BQ8">
        <f>'20230309_RIF1-mCherry-BLM'!BQ8-$BQ$3</f>
        <v>1251.1210078143799</v>
      </c>
      <c r="BR8">
        <f>'20230309_RIF1-mCherry-BLM'!BR8-$BR$3</f>
        <v>4117.1072515769993</v>
      </c>
      <c r="BS8">
        <f>'20230309_RIF1-mCherry-BLM'!BS8-$BS$3</f>
        <v>657.69268431041098</v>
      </c>
      <c r="BT8">
        <f>'20230309_RIF1-mCherry-BLM'!BT8-$BT$3</f>
        <v>2120.33554940569</v>
      </c>
      <c r="BU8">
        <f>'20230309_RIF1-mCherry-BLM'!BU8-$BU$3</f>
        <v>5835.4356861871111</v>
      </c>
      <c r="BV8">
        <f>'20230309_RIF1-mCherry-BLM'!BV8-$BV$3</f>
        <v>300.54016337645044</v>
      </c>
      <c r="BW8">
        <f>'20230309_RIF1-mCherry-BLM'!BW8-$BW$3</f>
        <v>195.18705984282042</v>
      </c>
      <c r="BX8">
        <f>'20230309_RIF1-mCherry-BLM'!BX8-$BX$3</f>
        <v>1885.6591930193972</v>
      </c>
      <c r="BY8">
        <f>'20230309_RIF1-mCherry-BLM'!BY8-$BY$3</f>
        <v>630.81492926641022</v>
      </c>
      <c r="BZ8">
        <f>'20230309_RIF1-mCherry-BLM'!BZ8-$BZ$3</f>
        <v>1497.7024560556201</v>
      </c>
      <c r="CA8">
        <f>'20230309_RIF1-mCherry-BLM'!CA8-$CA$3</f>
        <v>8234.1728181251019</v>
      </c>
      <c r="CB8">
        <f>'20230309_RIF1-mCherry-BLM'!CB8-$CB$3</f>
        <v>-51.02180657900999</v>
      </c>
      <c r="CC8">
        <f>'20230309_RIF1-mCherry-BLM'!CC8-$CC$3</f>
        <v>-527.40938417664074</v>
      </c>
      <c r="CD8">
        <f>'20230309_RIF1-mCherry-BLM'!CD8-$CD$3</f>
        <v>-3176.3499917369991</v>
      </c>
      <c r="CE8">
        <f>'20230309_RIF1-mCherry-BLM'!CE8-$CE$3</f>
        <v>578.7274946017651</v>
      </c>
      <c r="CF8">
        <f>'20230309_RIF1-mCherry-BLM'!CF8-$CF$3</f>
        <v>2585.5702251727298</v>
      </c>
      <c r="CG8">
        <f>'20230309_RIF1-mCherry-BLM'!CG8-$CG$3</f>
        <v>13289.081357393698</v>
      </c>
      <c r="CH8">
        <f>'20230309_RIF1-mCherry-BLM'!CH8-$CH$3</f>
        <v>1305.7972197232548</v>
      </c>
      <c r="CI8">
        <f>'20230309_RIF1-mCherry-BLM'!CI8-$CI$3</f>
        <v>4385.3047894443698</v>
      </c>
      <c r="CJ8">
        <f>'20230309_RIF1-mCherry-BLM'!CJ8-$CJ$3</f>
        <v>2933.6285792315011</v>
      </c>
      <c r="CK8">
        <f>'20230309_RIF1-mCherry-BLM'!CK8-$CK$3</f>
        <v>748.60268714012</v>
      </c>
      <c r="CL8">
        <f>'20230309_RIF1-mCherry-BLM'!CL8-$CL$3</f>
        <v>776.88419705695014</v>
      </c>
      <c r="CM8">
        <f>'20230309_RIF1-mCherry-BLM'!CM8-$CM$3</f>
        <v>-990.54958413299937</v>
      </c>
      <c r="CN8">
        <f>'20230309_RIF1-mCherry-BLM'!CN8-$CN$3</f>
        <v>508.22995965753205</v>
      </c>
      <c r="CO8">
        <f>'20230309_RIF1-mCherry-BLM'!CO8-$CO$3</f>
        <v>1864.7536870992603</v>
      </c>
      <c r="CP8">
        <f>'20230309_RIF1-mCherry-BLM'!CP8-$CP$3</f>
        <v>46.384534544000417</v>
      </c>
      <c r="CQ8">
        <f>'20230309_RIF1-mCherry-BLM'!CQ8-$CQ$3</f>
        <v>1201.8402352016501</v>
      </c>
      <c r="CR8">
        <f>'20230309_RIF1-mCherry-BLM'!CR8-$CR$3</f>
        <v>1881.8687612108797</v>
      </c>
      <c r="CS8">
        <f>'20230309_RIF1-mCherry-BLM'!CS8-$CS$3</f>
        <v>5325.3388833464014</v>
      </c>
      <c r="CT8">
        <f>'20230309_RIF1-mCherry-BLM'!CT8-$CT$3</f>
        <v>1152.9365660919598</v>
      </c>
      <c r="CU8">
        <f>'20230309_RIF1-mCherry-BLM'!CU8-$CU$3</f>
        <v>719.87029454023013</v>
      </c>
      <c r="CV8">
        <f>'20230309_RIF1-mCherry-BLM'!CV8-$CV$3</f>
        <v>2870.8994971264983</v>
      </c>
      <c r="CW8">
        <f>'20230309_RIF1-mCherry-BLM'!CW8-$CW$3</f>
        <v>1094.5113957778203</v>
      </c>
      <c r="CX8">
        <f>'20230309_RIF1-mCherry-BLM'!CX8-$CX$3</f>
        <v>1480.6838184054104</v>
      </c>
      <c r="CY8">
        <f>'20230309_RIF1-mCherry-BLM'!CY8-$CY$3</f>
        <v>1905.6809284689007</v>
      </c>
      <c r="CZ8">
        <f>'20230309_RIF1-mCherry-BLM'!CZ8-$CZ$3</f>
        <v>944.33882374412497</v>
      </c>
      <c r="DA8">
        <f>'20230309_RIF1-mCherry-BLM'!DA8-$DA$3</f>
        <v>2702.7207418898506</v>
      </c>
      <c r="DB8">
        <f>'20230309_RIF1-mCherry-BLM'!DB8-$DB$3</f>
        <v>-6918.0339143130986</v>
      </c>
      <c r="DC8">
        <f>'20230309_RIF1-mCherry-BLM'!DC8-$DC$3</f>
        <v>972.10689495524002</v>
      </c>
      <c r="DD8">
        <f>'20230309_RIF1-mCherry-BLM'!DD8-$DD$3</f>
        <v>1050.0373010091198</v>
      </c>
      <c r="DE8">
        <f>'20230309_RIF1-mCherry-BLM'!DE8-$DE$3</f>
        <v>4550.5205596495998</v>
      </c>
      <c r="DF8">
        <f>'20230309_RIF1-mCherry-BLM'!DF8-$DF$3</f>
        <v>933.65230692530395</v>
      </c>
      <c r="DG8">
        <f>'20230309_RIF1-mCherry-BLM'!DG8-$DG$3</f>
        <v>3183.9920571972507</v>
      </c>
      <c r="DH8">
        <f>'20230309_RIF1-mCherry-BLM'!DH8-$DH$3</f>
        <v>4228.4026921681907</v>
      </c>
      <c r="DI8">
        <f>'20230309_RIF1-mCherry-BLM'!DI8-$DI$3</f>
        <v>1008.8842837378099</v>
      </c>
      <c r="DJ8">
        <f>'20230309_RIF1-mCherry-BLM'!DJ8-$DJ$3</f>
        <v>1727.3617206049998</v>
      </c>
      <c r="DK8">
        <f>'20230309_RIF1-mCherry-BLM'!DK8-$DK$3</f>
        <v>2730.9768700690001</v>
      </c>
      <c r="DL8">
        <f>'20230309_RIF1-mCherry-BLM'!DL8-$DL$3</f>
        <v>1470.1737932410601</v>
      </c>
      <c r="DM8">
        <f>'20230309_RIF1-mCherry-BLM'!DM8-$DM$3</f>
        <v>672.54389752462066</v>
      </c>
      <c r="DN8">
        <f>'20230309_RIF1-mCherry-BLM'!DN8-$DN$3</f>
        <v>1510.7847185866012</v>
      </c>
      <c r="DO8">
        <f>'20230309_RIF1-mCherry-BLM'!DO8-$DO$3</f>
        <v>923.76057395655005</v>
      </c>
      <c r="DP8">
        <f>'20230309_RIF1-mCherry-BLM'!DP8-$DP$3</f>
        <v>1900.4671061167396</v>
      </c>
      <c r="DQ8">
        <f>'20230309_RIF1-mCherry-BLM'!DQ8-$DQ$3</f>
        <v>8903.1309095836004</v>
      </c>
      <c r="DR8">
        <f>'20230309_RIF1-mCherry-BLM'!DR8-$DR$3</f>
        <v>2221.7196282391001</v>
      </c>
      <c r="DS8">
        <f>'20230309_RIF1-mCherry-BLM'!DS8-$DS$3</f>
        <v>766.72923123015971</v>
      </c>
      <c r="DT8">
        <f>'20230309_RIF1-mCherry-BLM'!DT8-$DT$3</f>
        <v>-4674.9838774611999</v>
      </c>
      <c r="DU8">
        <f>'20230309_RIF1-mCherry-BLM'!DU8-$DU$3</f>
        <v>419.00327575938098</v>
      </c>
      <c r="DV8">
        <f>'20230309_RIF1-mCherry-BLM'!DV8-$DV$3</f>
        <v>1277.3207833460992</v>
      </c>
      <c r="DW8">
        <f>'20230309_RIF1-mCherry-BLM'!DW8-$DW$3</f>
        <v>-1221.7835162653028</v>
      </c>
      <c r="DX8">
        <f>'20230309_RIF1-mCherry-BLM'!DX8-$DX$3</f>
        <v>744.39007633999995</v>
      </c>
      <c r="DY8">
        <f>'20230309_RIF1-mCherry-BLM'!DY8-$DY$3</f>
        <v>884.51066816394996</v>
      </c>
      <c r="DZ8">
        <f>'20230309_RIF1-mCherry-BLM'!DZ8-$DZ$3</f>
        <v>2117.8211165938992</v>
      </c>
      <c r="EA8">
        <f>'20230309_RIF1-mCherry-BLM'!EA8-$EA$3</f>
        <v>723.75752930039596</v>
      </c>
      <c r="EB8">
        <f>'20230309_RIF1-mCherry-BLM'!EB8-$EB$3</f>
        <v>731.39697270831994</v>
      </c>
      <c r="EC8">
        <f>'20230309_RIF1-mCherry-BLM'!EC8-$EC$3</f>
        <v>717.36810311550107</v>
      </c>
      <c r="ED8">
        <f>'20230309_RIF1-mCherry-BLM'!ED8-$ED$3</f>
        <v>1189.2428604462998</v>
      </c>
      <c r="EE8">
        <f>'20230309_RIF1-mCherry-BLM'!EE8-$EE$3</f>
        <v>1448.3721239449706</v>
      </c>
      <c r="EF8">
        <f>'20230309_RIF1-mCherry-BLM'!EF8-$EF$3</f>
        <v>-3483.4678864608995</v>
      </c>
      <c r="EG8">
        <f>'20230309_RIF1-mCherry-BLM'!EG8-$EG$3</f>
        <v>476.15207024221991</v>
      </c>
      <c r="EH8">
        <f>'20230309_RIF1-mCherry-BLM'!EH8-$EH$3</f>
        <v>162.39373704561012</v>
      </c>
      <c r="EI8">
        <f>'20230309_RIF1-mCherry-BLM'!EI8-$EI$3</f>
        <v>462.08837426789978</v>
      </c>
      <c r="EJ8">
        <f>'20230309_RIF1-mCherry-BLM'!EJ8-$EJ$3</f>
        <v>2271.8988999438998</v>
      </c>
      <c r="EK8">
        <f>'20230309_RIF1-mCherry-BLM'!EK8-$EK$3</f>
        <v>3869.2961292086602</v>
      </c>
      <c r="EL8">
        <f>'20230309_RIF1-mCherry-BLM'!EL8-$EL$3</f>
        <v>5092.3943406410017</v>
      </c>
      <c r="EM8">
        <f>'20230309_RIF1-mCherry-BLM'!EM8-$EM$3</f>
        <v>1198.50467920139</v>
      </c>
      <c r="EN8">
        <f>'20230309_RIF1-mCherry-BLM'!EN8-$EN$3</f>
        <v>2851.1902422950202</v>
      </c>
      <c r="EO8">
        <f>'20230309_RIF1-mCherry-BLM'!EO8-$EO$3</f>
        <v>8293.5643021902997</v>
      </c>
      <c r="EP8">
        <f>'20230309_RIF1-mCherry-BLM'!EP8-$EP$3</f>
        <v>1040.8524014536169</v>
      </c>
      <c r="EQ8">
        <f>'20230309_RIF1-mCherry-BLM'!EQ8-$EQ$3</f>
        <v>2246.5940144610599</v>
      </c>
      <c r="ER8">
        <f>'20230309_RIF1-mCherry-BLM'!ER8-$ER$3</f>
        <v>4148.4819887847989</v>
      </c>
      <c r="ES8">
        <f>'20230309_RIF1-mCherry-BLM'!ES8-$ES$3</f>
        <v>1917.9902844916098</v>
      </c>
      <c r="ET8">
        <f>'20230309_RIF1-mCherry-BLM'!ET8-$ET$3</f>
        <v>5804.5730596319199</v>
      </c>
      <c r="EU8">
        <f>'20230309_RIF1-mCherry-BLM'!EU8-$EU$3</f>
        <v>2935.2412141140503</v>
      </c>
      <c r="EV8">
        <f>'20230309_RIF1-mCherry-BLM'!EV8-$EV$3</f>
        <v>1056.4759506421501</v>
      </c>
      <c r="EW8">
        <f>'20230309_RIF1-mCherry-BLM'!EW8-$EW$3</f>
        <v>495.37227398640016</v>
      </c>
      <c r="EX8">
        <f>'20230309_RIF1-mCherry-BLM'!EX8-$EX$3</f>
        <v>-145.34930747920043</v>
      </c>
      <c r="EY8">
        <f>'20230309_RIF1-mCherry-BLM'!EY8-$EY$3</f>
        <v>776.61354923325007</v>
      </c>
      <c r="EZ8">
        <f>'20230309_RIF1-mCherry-BLM'!EZ8-$EZ$3</f>
        <v>821.69910209846967</v>
      </c>
      <c r="FA8">
        <f>'20230309_RIF1-mCherry-BLM'!FA8-$FA$3</f>
        <v>3904.2304277642997</v>
      </c>
      <c r="FB8">
        <f>'20230309_RIF1-mCherry-BLM'!FB8-$FB$3</f>
        <v>1303.3193790228599</v>
      </c>
      <c r="FC8">
        <f>'20230309_RIF1-mCherry-BLM'!FC8-$FC$3</f>
        <v>2850.6917353549502</v>
      </c>
      <c r="FD8">
        <f>'20230309_RIF1-mCherry-BLM'!FD8-$FD$3</f>
        <v>3137.9014259163996</v>
      </c>
      <c r="FE8">
        <f>'20230309_RIF1-mCherry-BLM'!FE8-$FE$3</f>
        <v>1504.12031206849</v>
      </c>
      <c r="FF8">
        <f>'20230309_RIF1-mCherry-BLM'!FF8-$FF$3</f>
        <v>3818.6352895148702</v>
      </c>
      <c r="FG8">
        <f>'20230309_RIF1-mCherry-BLM'!FG8-$FG$3</f>
        <v>6096.9262128325599</v>
      </c>
      <c r="FH8">
        <f>'20230309_RIF1-mCherry-BLM'!FH8-$FH$3</f>
        <v>2421.6636122024997</v>
      </c>
      <c r="FI8">
        <f>'20230309_RIF1-mCherry-BLM'!FI8-$FI$3</f>
        <v>12534.86389870239</v>
      </c>
      <c r="FJ8">
        <f>'20230309_RIF1-mCherry-BLM'!FJ8-$FJ$3</f>
        <v>23255.229086654697</v>
      </c>
      <c r="FK8">
        <f>'20230309_RIF1-mCherry-BLM'!FK8-$FK$3</f>
        <v>997.70177677035508</v>
      </c>
      <c r="FL8">
        <f>'20230309_RIF1-mCherry-BLM'!FL8-$FL$3</f>
        <v>1849.0719809448699</v>
      </c>
      <c r="FM8">
        <f>'20230309_RIF1-mCherry-BLM'!FM8-$FM$3</f>
        <v>4937.8714772049807</v>
      </c>
      <c r="FN8">
        <f>'20230309_RIF1-mCherry-BLM'!FN8-$FN$3</f>
        <v>923.22353661209706</v>
      </c>
      <c r="FO8">
        <f>'20230309_RIF1-mCherry-BLM'!FO8-$FO$3</f>
        <v>1842.3073205933899</v>
      </c>
      <c r="FP8">
        <f>'20230309_RIF1-mCherry-BLM'!FP8-$FP$3</f>
        <v>1542.6785844782298</v>
      </c>
    </row>
    <row r="9" spans="1:172" x14ac:dyDescent="0.2">
      <c r="B9">
        <f>'20230309_RIF1-mCherry-BLM'!B9-$B$3</f>
        <v>2055.7999999999997</v>
      </c>
      <c r="C9">
        <f>'20230309_RIF1-mCherry-BLM'!C9-$C$3</f>
        <v>1463.8000000000002</v>
      </c>
      <c r="D9" s="5">
        <f>'20230309_RIF1-mCherry-BLM'!D9-$D$3</f>
        <v>1164.0999999999985</v>
      </c>
      <c r="E9">
        <f>'20230309_RIF1-mCherry-BLM'!E9-$E$3</f>
        <v>693.19480368169707</v>
      </c>
      <c r="F9">
        <f>'20230309_RIF1-mCherry-BLM'!F9-$F$3</f>
        <v>3100.5481766282201</v>
      </c>
      <c r="G9" s="5">
        <f>'20230309_RIF1-mCherry-BLM'!G9-$G$3</f>
        <v>14792.641850169</v>
      </c>
      <c r="H9">
        <f>'20230309_RIF1-mCherry-BLM'!H9-$H$3</f>
        <v>810.08764524130709</v>
      </c>
      <c r="I9">
        <f>'20230309_RIF1-mCherry-BLM'!I9-$I$3</f>
        <v>1733.0049060812903</v>
      </c>
      <c r="J9" s="5">
        <f>'20230309_RIF1-mCherry-BLM'!J9-$J$3</f>
        <v>2698.4178597851005</v>
      </c>
      <c r="K9">
        <f>'20230309_RIF1-mCherry-BLM'!K9-$K$3</f>
        <v>776.604767731533</v>
      </c>
      <c r="L9">
        <f>'20230309_RIF1-mCherry-BLM'!L9-$L$3</f>
        <v>3199.1203629282195</v>
      </c>
      <c r="M9" s="5">
        <f>'20230309_RIF1-mCherry-BLM'!M9-$M$3</f>
        <v>3755.1629658066013</v>
      </c>
      <c r="N9">
        <f>'20230309_RIF1-mCherry-BLM'!N9-$N$3</f>
        <v>2417.8305779347902</v>
      </c>
      <c r="O9">
        <f>'20230309_RIF1-mCherry-BLM'!O9-$O$3</f>
        <v>1825.1582191780899</v>
      </c>
      <c r="P9" s="5">
        <f>'20230309_RIF1-mCherry-BLM'!P9-$P$3</f>
        <v>3274.7621896204982</v>
      </c>
      <c r="Q9">
        <f>'20230309_RIF1-mCherry-BLM'!Q9-$Q$3</f>
        <v>-109.79999999999995</v>
      </c>
      <c r="R9">
        <f>'20230309_RIF1-mCherry-BLM'!R9-$R$3</f>
        <v>-105.30000000000018</v>
      </c>
      <c r="S9" s="5">
        <f>'20230309_RIF1-mCherry-BLM'!S9-$S$3</f>
        <v>-1112</v>
      </c>
      <c r="T9">
        <f>'20230309_RIF1-mCherry-BLM'!T9-$T$3</f>
        <v>1653.9999999999995</v>
      </c>
      <c r="U9">
        <f>'20230309_RIF1-mCherry-BLM'!U9-$U$3</f>
        <v>490.40000000000055</v>
      </c>
      <c r="V9" s="5">
        <f>'20230309_RIF1-mCherry-BLM'!V9-$V$3</f>
        <v>-1497.5</v>
      </c>
      <c r="W9">
        <f>'20230309_RIF1-mCherry-BLM'!W9-$W$3</f>
        <v>654.60000000000014</v>
      </c>
      <c r="X9">
        <f>'20230309_RIF1-mCherry-BLM'!X9-$X$3</f>
        <v>1024.5</v>
      </c>
      <c r="Y9" s="5">
        <f>'20230309_RIF1-mCherry-BLM'!Y9-$Y$3</f>
        <v>-2604.1999999999989</v>
      </c>
      <c r="Z9">
        <f>'20230309_RIF1-mCherry-BLM'!Z9-$Z$3</f>
        <v>787.7</v>
      </c>
      <c r="AA9">
        <f>'20230309_RIF1-mCherry-BLM'!AA9-$AA$3</f>
        <v>1003.1999999999998</v>
      </c>
      <c r="AB9" s="5">
        <f>'20230309_RIF1-mCherry-BLM'!AB9-$AB$3</f>
        <v>7354.3999999999978</v>
      </c>
      <c r="AC9">
        <f>'20230309_RIF1-mCherry-BLM'!AC9-$AC$3</f>
        <v>556</v>
      </c>
      <c r="AD9">
        <f>'20230309_RIF1-mCherry-BLM'!AD9-$AD$3</f>
        <v>591.80000000000018</v>
      </c>
      <c r="AE9" s="5">
        <f>'20230309_RIF1-mCherry-BLM'!AE9-$AE$3</f>
        <v>2948.0999999999985</v>
      </c>
      <c r="AF9">
        <f>'20230309_RIF1-mCherry-BLM'!AF9-$AF$3</f>
        <v>311.80000000000007</v>
      </c>
      <c r="AG9">
        <f>'20230309_RIF1-mCherry-BLM'!AG9-$AG$3</f>
        <v>1561.8999999999996</v>
      </c>
      <c r="AH9" s="5">
        <f>'20230309_RIF1-mCherry-BLM'!AH9-$AH$3</f>
        <v>2561.2999999999993</v>
      </c>
      <c r="AI9">
        <f>'20230309_RIF1-mCherry-BLM'!AI9-$AI$3</f>
        <v>663.15400431787998</v>
      </c>
      <c r="AJ9">
        <f>'20230309_RIF1-mCherry-BLM'!AJ9-$AJ$3</f>
        <v>678.50046262980004</v>
      </c>
      <c r="AK9" s="5">
        <f>'20230309_RIF1-mCherry-BLM'!AK9-$AK$3</f>
        <v>3018.7250950962007</v>
      </c>
      <c r="AL9">
        <f>'20230309_RIF1-mCherry-BLM'!AL9-$AL$3</f>
        <v>580.41767195767989</v>
      </c>
      <c r="AM9">
        <f>'20230309_RIF1-mCherry-BLM'!AM9-$AM$3</f>
        <v>2394.799005291</v>
      </c>
      <c r="AN9" s="5">
        <f>'20230309_RIF1-mCherry-BLM'!AN9-$AN$3</f>
        <v>-78.693417989401496</v>
      </c>
      <c r="AO9">
        <f>'20230309_RIF1-mCherry-BLM'!AO9-$AO$3</f>
        <v>320.00735294117703</v>
      </c>
      <c r="AP9">
        <f>'20230309_RIF1-mCherry-BLM'!AP9-$AP$3</f>
        <v>828.53403637770953</v>
      </c>
      <c r="AQ9" s="5">
        <f>'20230309_RIF1-mCherry-BLM'!AQ9-$AQ$3</f>
        <v>4660.8510061920024</v>
      </c>
      <c r="AR9">
        <f>'20230309_RIF1-mCherry-BLM'!AR9-$AR$3</f>
        <v>352.53896080524993</v>
      </c>
      <c r="AS9">
        <f>'20230309_RIF1-mCherry-BLM'!AS9-$AS$3</f>
        <v>4142.5176608320498</v>
      </c>
      <c r="AT9" s="5">
        <f>'20230309_RIF1-mCherry-BLM'!AT9-$AT$3</f>
        <v>3430.1847234052984</v>
      </c>
      <c r="AU9">
        <f>'20230309_RIF1-mCherry-BLM'!AU9-$AU$3</f>
        <v>1231.543820290115</v>
      </c>
      <c r="AV9">
        <f>'20230309_RIF1-mCherry-BLM'!AV9-$AV$3</f>
        <v>1394.1729717294299</v>
      </c>
      <c r="AW9" s="5">
        <f>'20230309_RIF1-mCherry-BLM'!AW9-$AW$3</f>
        <v>8956.0170399534891</v>
      </c>
      <c r="AX9">
        <f>'20230309_RIF1-mCherry-BLM'!AX9-$AX$3</f>
        <v>513.21268069271991</v>
      </c>
      <c r="AY9">
        <f>'20230309_RIF1-mCherry-BLM'!AY9-$AY$3</f>
        <v>1160.3618326892802</v>
      </c>
      <c r="AZ9" s="5">
        <f>'20230309_RIF1-mCherry-BLM'!AZ9-$AZ$3</f>
        <v>7941.7565776919</v>
      </c>
      <c r="BA9">
        <f>'20230309_RIF1-mCherry-BLM'!BA9-$BA$3</f>
        <v>678.82409909869511</v>
      </c>
      <c r="BB9">
        <f>'20230309_RIF1-mCherry-BLM'!BB9-$BB$3</f>
        <v>5315.439114149819</v>
      </c>
      <c r="BC9">
        <f>'20230309_RIF1-mCherry-BLM'!BC9-$BC$3</f>
        <v>15423.292594877399</v>
      </c>
      <c r="BD9">
        <f>'20230309_RIF1-mCherry-BLM'!BD9-$BD$3</f>
        <v>479.14982290107207</v>
      </c>
      <c r="BE9">
        <f>'20230309_RIF1-mCherry-BLM'!BE9-$BE$3</f>
        <v>1515.2089226947</v>
      </c>
      <c r="BF9">
        <f>'20230309_RIF1-mCherry-BLM'!BF9-$BF$3</f>
        <v>-1551.1152252781976</v>
      </c>
      <c r="BG9">
        <f>'20230309_RIF1-mCherry-BLM'!BG9-$BG$3</f>
        <v>672.84889688666988</v>
      </c>
      <c r="BH9">
        <f>'20230309_RIF1-mCherry-BLM'!BH9-$BH$3</f>
        <v>1671.4299663052398</v>
      </c>
      <c r="BI9">
        <f>'20230309_RIF1-mCherry-BLM'!BI9-$BI$3</f>
        <v>-2317.9499031390005</v>
      </c>
      <c r="BJ9">
        <f>'20230309_RIF1-mCherry-BLM'!BJ9-$BJ$3</f>
        <v>859.87968288493903</v>
      </c>
      <c r="BK9">
        <f>'20230309_RIF1-mCherry-BLM'!BK9-$BK$3</f>
        <v>2025.7048310126197</v>
      </c>
      <c r="BL9">
        <f>'20230309_RIF1-mCherry-BLM'!BL9-$BL$3</f>
        <v>9574.6134120177212</v>
      </c>
      <c r="BM9">
        <f>'20230309_RIF1-mCherry-BLM'!BM9-$BM$3</f>
        <v>161.73744377850807</v>
      </c>
      <c r="BN9">
        <f>'20230309_RIF1-mCherry-BLM'!BN9-$BN$3</f>
        <v>1222.9718304637399</v>
      </c>
      <c r="BO9">
        <f>'20230309_RIF1-mCherry-BLM'!BO9-$BO$3</f>
        <v>-481.21243408610098</v>
      </c>
      <c r="BP9">
        <f>'20230309_RIF1-mCherry-BLM'!BP9-$BP$3</f>
        <v>453.85771933655099</v>
      </c>
      <c r="BQ9">
        <f>'20230309_RIF1-mCherry-BLM'!BQ9-$BQ$3</f>
        <v>780.82176908707015</v>
      </c>
      <c r="BR9">
        <f>'20230309_RIF1-mCherry-BLM'!BR9-$BR$3</f>
        <v>3936.9868143331987</v>
      </c>
      <c r="BS9">
        <f>'20230309_RIF1-mCherry-BLM'!BS9-$BS$3</f>
        <v>714.95194356967102</v>
      </c>
      <c r="BT9">
        <f>'20230309_RIF1-mCherry-BLM'!BT9-$BT$3</f>
        <v>2175.6688827390299</v>
      </c>
      <c r="BU9">
        <f>'20230309_RIF1-mCherry-BLM'!BU9-$BU$3</f>
        <v>1600.0653158168207</v>
      </c>
      <c r="BV9">
        <f>'20230309_RIF1-mCherry-BLM'!BV9-$BV$3</f>
        <v>799.10965395636049</v>
      </c>
      <c r="BW9">
        <f>'20230309_RIF1-mCherry-BLM'!BW9-$BW$3</f>
        <v>476.73639168854061</v>
      </c>
      <c r="BX9">
        <f>'20230309_RIF1-mCherry-BLM'!BX9-$BX$3</f>
        <v>2313.777660448497</v>
      </c>
      <c r="BY9">
        <f>'20230309_RIF1-mCherry-BLM'!BY9-$BY$3</f>
        <v>814.20221991623021</v>
      </c>
      <c r="BZ9">
        <f>'20230309_RIF1-mCherry-BLM'!BZ9-$BZ$3</f>
        <v>2030.2224483993905</v>
      </c>
      <c r="CA9">
        <f>'20230309_RIF1-mCherry-BLM'!CA9-$CA$3</f>
        <v>5249.9142287864015</v>
      </c>
      <c r="CB9">
        <f>'20230309_RIF1-mCherry-BLM'!CB9-$CB$3</f>
        <v>926.06510162281029</v>
      </c>
      <c r="CC9">
        <f>'20230309_RIF1-mCherry-BLM'!CC9-$CC$3</f>
        <v>800.32374787738991</v>
      </c>
      <c r="CD9">
        <f>'20230309_RIF1-mCherry-BLM'!CD9-$CD$3</f>
        <v>1114.5163489312999</v>
      </c>
      <c r="CE9">
        <f>'20230309_RIF1-mCherry-BLM'!CE9-$CE$3</f>
        <v>463.42561136259496</v>
      </c>
      <c r="CF9">
        <f>'20230309_RIF1-mCherry-BLM'!CF9-$CF$3</f>
        <v>2037.6847261143503</v>
      </c>
      <c r="CG9">
        <f>'20230309_RIF1-mCherry-BLM'!CG9-$CG$3</f>
        <v>8630.6457641733978</v>
      </c>
      <c r="CH9">
        <f>'20230309_RIF1-mCherry-BLM'!CH9-$CH$3</f>
        <v>1312.607346305535</v>
      </c>
      <c r="CI9">
        <f>'20230309_RIF1-mCherry-BLM'!CI9-$CI$3</f>
        <v>4592.7106966173596</v>
      </c>
      <c r="CJ9">
        <f>'20230309_RIF1-mCherry-BLM'!CJ9-$CJ$3</f>
        <v>4494.3202458981013</v>
      </c>
      <c r="CK9">
        <f>'20230309_RIF1-mCherry-BLM'!CK9-$CK$3</f>
        <v>943.98302902045998</v>
      </c>
      <c r="CL9">
        <f>'20230309_RIF1-mCherry-BLM'!CL9-$CL$3</f>
        <v>881.76026543301032</v>
      </c>
      <c r="CM9">
        <f>'20230309_RIF1-mCherry-BLM'!CM9-$CM$3</f>
        <v>584.39486031140223</v>
      </c>
      <c r="CN9">
        <f>'20230309_RIF1-mCherry-BLM'!CN9-$CN$3</f>
        <v>342.79159739674003</v>
      </c>
      <c r="CO9">
        <f>'20230309_RIF1-mCherry-BLM'!CO9-$CO$3</f>
        <v>817.05163992524967</v>
      </c>
      <c r="CP9">
        <f>'20230309_RIF1-mCherry-BLM'!CP9-$CP$3</f>
        <v>3347.8402087763006</v>
      </c>
      <c r="CQ9">
        <f>'20230309_RIF1-mCherry-BLM'!CQ9-$CQ$3</f>
        <v>1347.8596045710196</v>
      </c>
      <c r="CR9">
        <f>'20230309_RIF1-mCherry-BLM'!CR9-$CR$3</f>
        <v>1631.8180237086699</v>
      </c>
      <c r="CS9">
        <f>'20230309_RIF1-mCherry-BLM'!CS9-$CS$3</f>
        <v>4690.5756127228997</v>
      </c>
      <c r="CT9">
        <f>'20230309_RIF1-mCherry-BLM'!CT9-$CT$3</f>
        <v>1667.7111494252899</v>
      </c>
      <c r="CU9">
        <f>'20230309_RIF1-mCherry-BLM'!CU9-$CU$3</f>
        <v>818.41425287356014</v>
      </c>
      <c r="CV9">
        <f>'20230309_RIF1-mCherry-BLM'!CV9-$CV$3</f>
        <v>3375.2157471264982</v>
      </c>
      <c r="CW9">
        <f>'20230309_RIF1-mCherry-BLM'!CW9-$CW$3</f>
        <v>1706.4479442658303</v>
      </c>
      <c r="CX9">
        <f>'20230309_RIF1-mCherry-BLM'!CX9-$CX$3</f>
        <v>902.93840651803021</v>
      </c>
      <c r="CY9">
        <f>'20230309_RIF1-mCherry-BLM'!CY9-$CY$3</f>
        <v>-1149.7450360774965</v>
      </c>
      <c r="CZ9">
        <f>'20230309_RIF1-mCherry-BLM'!CZ9-$CZ$3</f>
        <v>1090.699725999765</v>
      </c>
      <c r="DA9">
        <f>'20230309_RIF1-mCherry-BLM'!DA9-$DA$3</f>
        <v>2248.2282606868503</v>
      </c>
      <c r="DB9">
        <f>'20230309_RIF1-mCherry-BLM'!DB9-$DB$3</f>
        <v>-6223.2015834859994</v>
      </c>
      <c r="DC9">
        <f>'20230309_RIF1-mCherry-BLM'!DC9-$DC$3</f>
        <v>1569.5369333184199</v>
      </c>
      <c r="DD9">
        <f>'20230309_RIF1-mCherry-BLM'!DD9-$DD$3</f>
        <v>929.89814499888962</v>
      </c>
      <c r="DE9">
        <f>'20230309_RIF1-mCherry-BLM'!DE9-$DE$3</f>
        <v>1609.0580532557997</v>
      </c>
      <c r="DF9">
        <f>'20230309_RIF1-mCherry-BLM'!DF9-$DF$3</f>
        <v>1857.9184444914442</v>
      </c>
      <c r="DG9">
        <f>'20230309_RIF1-mCherry-BLM'!DG9-$DG$3</f>
        <v>5197.0015810067707</v>
      </c>
      <c r="DH9">
        <f>'20230309_RIF1-mCherry-BLM'!DH9-$DH$3</f>
        <v>7372.7690942845911</v>
      </c>
      <c r="DI9">
        <f>'20230309_RIF1-mCherry-BLM'!DI9-$DI$3</f>
        <v>2697.63951591571</v>
      </c>
      <c r="DJ9">
        <f>'20230309_RIF1-mCherry-BLM'!DJ9-$DJ$3</f>
        <v>3501.5786379801898</v>
      </c>
      <c r="DK9">
        <f>'20230309_RIF1-mCherry-BLM'!DK9-$DK$3</f>
        <v>8047.1252241130987</v>
      </c>
      <c r="DL9">
        <f>'20230309_RIF1-mCherry-BLM'!DL9-$DL$3</f>
        <v>130.82037185528043</v>
      </c>
      <c r="DM9">
        <f>'20230309_RIF1-mCherry-BLM'!DM9-$DM$3</f>
        <v>260.83629778041995</v>
      </c>
      <c r="DN9">
        <f>'20230309_RIF1-mCherry-BLM'!DN9-$DN$3</f>
        <v>320.18741497530209</v>
      </c>
      <c r="DO9">
        <f>'20230309_RIF1-mCherry-BLM'!DO9-$DO$3</f>
        <v>596.72708976597994</v>
      </c>
      <c r="DP9">
        <f>'20230309_RIF1-mCherry-BLM'!DP9-$DP$3</f>
        <v>1311.3752462916596</v>
      </c>
      <c r="DQ9">
        <f>'20230309_RIF1-mCherry-BLM'!DQ9-$DQ$3</f>
        <v>4344.8072902331005</v>
      </c>
      <c r="DR9">
        <f>'20230309_RIF1-mCherry-BLM'!DR9-$DR$3</f>
        <v>1207.0378369005202</v>
      </c>
      <c r="DS9">
        <f>'20230309_RIF1-mCherry-BLM'!DS9-$DS$3</f>
        <v>448.41013674197984</v>
      </c>
      <c r="DT9">
        <f>'20230309_RIF1-mCherry-BLM'!DT9-$DT$3</f>
        <v>-2780.0888971462009</v>
      </c>
      <c r="DU9">
        <f>'20230309_RIF1-mCherry-BLM'!DU9-$DU$3</f>
        <v>671.28640828950097</v>
      </c>
      <c r="DV9">
        <f>'20230309_RIF1-mCherry-BLM'!DV9-$DV$3</f>
        <v>3263.85578047748</v>
      </c>
      <c r="DW9">
        <f>'20230309_RIF1-mCherry-BLM'!DW9-$DW$3</f>
        <v>479.84930071689814</v>
      </c>
      <c r="DX9">
        <f>'20230309_RIF1-mCherry-BLM'!DX9-$DX$3</f>
        <v>1807.9743207539798</v>
      </c>
      <c r="DY9">
        <f>'20230309_RIF1-mCherry-BLM'!DY9-$DY$3</f>
        <v>1670.5256970104101</v>
      </c>
      <c r="DZ9">
        <f>'20230309_RIF1-mCherry-BLM'!DZ9-$DZ$3</f>
        <v>-1547.2165431772009</v>
      </c>
      <c r="EA9">
        <f>'20230309_RIF1-mCherry-BLM'!EA9-$EA$3</f>
        <v>761.41722511789601</v>
      </c>
      <c r="EB9">
        <f>'20230309_RIF1-mCherry-BLM'!EB9-$EB$3</f>
        <v>224.41598411516998</v>
      </c>
      <c r="EC9">
        <f>'20230309_RIF1-mCherry-BLM'!EC9-$EC$3</f>
        <v>692.66468106230059</v>
      </c>
      <c r="ED9">
        <f>'20230309_RIF1-mCherry-BLM'!ED9-$ED$3</f>
        <v>1096.28849536693</v>
      </c>
      <c r="EE9">
        <f>'20230309_RIF1-mCherry-BLM'!EE9-$EE$3</f>
        <v>2041.2431556910005</v>
      </c>
      <c r="EF9">
        <f>'20230309_RIF1-mCherry-BLM'!EF9-$EF$3</f>
        <v>4784.694811951802</v>
      </c>
      <c r="EG9">
        <f>'20230309_RIF1-mCherry-BLM'!EG9-$EG$3</f>
        <v>1049.8541284179601</v>
      </c>
      <c r="EH9">
        <f>'20230309_RIF1-mCherry-BLM'!EH9-$EH$3</f>
        <v>456.71127331051002</v>
      </c>
      <c r="EI9">
        <f>'20230309_RIF1-mCherry-BLM'!EI9-$EI$3</f>
        <v>2827.3118875967011</v>
      </c>
      <c r="EJ9">
        <f>'20230309_RIF1-mCherry-BLM'!EJ9-$EJ$3</f>
        <v>1316.3569854720797</v>
      </c>
      <c r="EK9">
        <f>'20230309_RIF1-mCherry-BLM'!EK9-$EK$3</f>
        <v>1696.4884968099095</v>
      </c>
      <c r="EL9">
        <f>'20230309_RIF1-mCherry-BLM'!EL9-$EL$3</f>
        <v>850.20161903240114</v>
      </c>
      <c r="EM9">
        <f>'20230309_RIF1-mCherry-BLM'!EM9-$EM$3</f>
        <v>586.92896996133004</v>
      </c>
      <c r="EN9">
        <f>'20230309_RIF1-mCherry-BLM'!EN9-$EN$3</f>
        <v>1587.7084147913101</v>
      </c>
      <c r="EO9">
        <f>'20230309_RIF1-mCherry-BLM'!EO9-$EO$3</f>
        <v>3485.9782249429991</v>
      </c>
      <c r="EP9">
        <f>'20230309_RIF1-mCherry-BLM'!EP9-$EP$3</f>
        <v>1039.970440669307</v>
      </c>
      <c r="EQ9">
        <f>'20230309_RIF1-mCherry-BLM'!EQ9-$EQ$3</f>
        <v>1980.6655830885202</v>
      </c>
      <c r="ER9">
        <f>'20230309_RIF1-mCherry-BLM'!ER9-$ER$3</f>
        <v>3253.311596628002</v>
      </c>
      <c r="ES9">
        <f>'20230309_RIF1-mCherry-BLM'!ES9-$ES$3</f>
        <v>892.64044898534007</v>
      </c>
      <c r="ET9">
        <f>'20230309_RIF1-mCherry-BLM'!ET9-$ET$3</f>
        <v>1041.8637139514099</v>
      </c>
      <c r="EU9">
        <f>'20230309_RIF1-mCherry-BLM'!EU9-$EU$3</f>
        <v>1739.20197931449</v>
      </c>
      <c r="EV9">
        <f>'20230309_RIF1-mCherry-BLM'!EV9-$EV$3</f>
        <v>1037.9055894964499</v>
      </c>
      <c r="EW9">
        <f>'20230309_RIF1-mCherry-BLM'!EW9-$EW$3</f>
        <v>194.61772853186039</v>
      </c>
      <c r="EX9">
        <f>'20230309_RIF1-mCherry-BLM'!EX9-$EX$3</f>
        <v>-1979.5945129587017</v>
      </c>
      <c r="EY9">
        <f>'20230309_RIF1-mCherry-BLM'!EY9-$EY$3</f>
        <v>860.22826784797007</v>
      </c>
      <c r="EZ9">
        <f>'20230309_RIF1-mCherry-BLM'!EZ9-$EZ$3</f>
        <v>658.98102850539999</v>
      </c>
      <c r="FA9">
        <f>'20230309_RIF1-mCherry-BLM'!FA9-$FA$3</f>
        <v>616.1102978941999</v>
      </c>
      <c r="FB9">
        <f>'20230309_RIF1-mCherry-BLM'!FB9-$FB$3</f>
        <v>622.23671285269006</v>
      </c>
      <c r="FC9">
        <f>'20230309_RIF1-mCherry-BLM'!FC9-$FC$3</f>
        <v>1537.4912760984503</v>
      </c>
      <c r="FD9">
        <f>'20230309_RIF1-mCherry-BLM'!FD9-$FD$3</f>
        <v>3646.5610796121</v>
      </c>
      <c r="FE9">
        <f>'20230309_RIF1-mCherry-BLM'!FE9-$FE$3</f>
        <v>1075.0417406399101</v>
      </c>
      <c r="FF9">
        <f>'20230309_RIF1-mCherry-BLM'!FF9-$FF$3</f>
        <v>2403.1567180862899</v>
      </c>
      <c r="FG9">
        <f>'20230309_RIF1-mCherry-BLM'!FG9-$FG$3</f>
        <v>5049.20478426106</v>
      </c>
      <c r="FH9">
        <f>'20230309_RIF1-mCherry-BLM'!FH9-$FH$3</f>
        <v>898.98238707064002</v>
      </c>
      <c r="FI9">
        <f>'20230309_RIF1-mCherry-BLM'!FI9-$FI$3</f>
        <v>3695.1334462179502</v>
      </c>
      <c r="FJ9">
        <f>'20230309_RIF1-mCherry-BLM'!FJ9-$FJ$3</f>
        <v>9438.5466585988015</v>
      </c>
      <c r="FK9">
        <f>'20230309_RIF1-mCherry-BLM'!FK9-$FK$3</f>
        <v>1104.029304588455</v>
      </c>
      <c r="FL9">
        <f>'20230309_RIF1-mCherry-BLM'!FL9-$FL$3</f>
        <v>2331.4899780421101</v>
      </c>
      <c r="FM9">
        <f>'20230309_RIF1-mCherry-BLM'!FM9-$FM$3</f>
        <v>4819.3663973790808</v>
      </c>
      <c r="FN9">
        <f>'20230309_RIF1-mCherry-BLM'!FN9-$FN$3</f>
        <v>1121.5803547939172</v>
      </c>
      <c r="FO9">
        <f>'20230309_RIF1-mCherry-BLM'!FO9-$FO$3</f>
        <v>2547.4050478661202</v>
      </c>
      <c r="FP9">
        <f>'20230309_RIF1-mCherry-BLM'!FP9-$FP$3</f>
        <v>2597.3785844782306</v>
      </c>
    </row>
    <row r="10" spans="1:172" x14ac:dyDescent="0.2">
      <c r="B10">
        <f>'20230309_RIF1-mCherry-BLM'!B10-$B$3</f>
        <v>1062.5</v>
      </c>
      <c r="C10">
        <f>'20230309_RIF1-mCherry-BLM'!C10-$C$3</f>
        <v>185.30000000000018</v>
      </c>
      <c r="D10" s="5">
        <f>'20230309_RIF1-mCherry-BLM'!D10-$D$3</f>
        <v>-72.799999999999272</v>
      </c>
      <c r="E10">
        <f>'20230309_RIF1-mCherry-BLM'!E10-$E$3</f>
        <v>577.19480368169707</v>
      </c>
      <c r="F10">
        <f>'20230309_RIF1-mCherry-BLM'!F10-$F$3</f>
        <v>2836.5481766282201</v>
      </c>
      <c r="G10" s="5">
        <f>'20230309_RIF1-mCherry-BLM'!G10-$G$3</f>
        <v>12531.041850169002</v>
      </c>
      <c r="H10">
        <f>'20230309_RIF1-mCherry-BLM'!H10-$H$3</f>
        <v>318.34606702257202</v>
      </c>
      <c r="I10">
        <f>'20230309_RIF1-mCherry-BLM'!I10-$I$3</f>
        <v>151.43137488365983</v>
      </c>
      <c r="J10" s="5">
        <f>'20230309_RIF1-mCherry-BLM'!J10-$J$3</f>
        <v>-919.48523204699995</v>
      </c>
      <c r="K10">
        <f>'20230309_RIF1-mCherry-BLM'!K10-$K$3</f>
        <v>713.17837738023309</v>
      </c>
      <c r="L10">
        <f>'20230309_RIF1-mCherry-BLM'!L10-$L$3</f>
        <v>2286.5175104346795</v>
      </c>
      <c r="M10" s="5">
        <f>'20230309_RIF1-mCherry-BLM'!M10-$M$3</f>
        <v>-560.94022171140023</v>
      </c>
      <c r="N10">
        <f>'20230309_RIF1-mCherry-BLM'!N10-$N$3</f>
        <v>2309.8605408290396</v>
      </c>
      <c r="O10">
        <f>'20230309_RIF1-mCherry-BLM'!O10-$O$3</f>
        <v>2106.00562177549</v>
      </c>
      <c r="P10" s="5">
        <f>'20230309_RIF1-mCherry-BLM'!P10-$P$3</f>
        <v>5515.9162248709981</v>
      </c>
      <c r="Q10">
        <f>'20230309_RIF1-mCherry-BLM'!Q10-$Q$3</f>
        <v>28</v>
      </c>
      <c r="R10">
        <f>'20230309_RIF1-mCherry-BLM'!R10-$R$3</f>
        <v>-294.59999999999991</v>
      </c>
      <c r="S10" s="5">
        <f>'20230309_RIF1-mCherry-BLM'!S10-$S$3</f>
        <v>-4921.6000000000022</v>
      </c>
      <c r="T10">
        <f>'20230309_RIF1-mCherry-BLM'!T10-$T$3</f>
        <v>1128.6999999999998</v>
      </c>
      <c r="U10">
        <f>'20230309_RIF1-mCherry-BLM'!U10-$U$3</f>
        <v>237.40000000000055</v>
      </c>
      <c r="V10" s="5">
        <f>'20230309_RIF1-mCherry-BLM'!V10-$V$3</f>
        <v>-345.30000000000291</v>
      </c>
      <c r="W10">
        <f>'20230309_RIF1-mCherry-BLM'!W10-$W$3</f>
        <v>392.10000000000014</v>
      </c>
      <c r="X10">
        <f>'20230309_RIF1-mCherry-BLM'!X10-$X$3</f>
        <v>1058.3999999999996</v>
      </c>
      <c r="Y10" s="5">
        <f>'20230309_RIF1-mCherry-BLM'!Y10-$Y$3</f>
        <v>5558.1000000000022</v>
      </c>
      <c r="Z10">
        <f>'20230309_RIF1-mCherry-BLM'!Z10-$Z$3</f>
        <v>849.3</v>
      </c>
      <c r="AA10">
        <f>'20230309_RIF1-mCherry-BLM'!AA10-$AA$3</f>
        <v>1643.1</v>
      </c>
      <c r="AB10" s="5">
        <f>'20230309_RIF1-mCherry-BLM'!AB10-$AB$3</f>
        <v>7168.5</v>
      </c>
      <c r="AC10">
        <f>'20230309_RIF1-mCherry-BLM'!AC10-$AC$3</f>
        <v>1054.3</v>
      </c>
      <c r="AD10">
        <f>'20230309_RIF1-mCherry-BLM'!AD10-$AD$3</f>
        <v>881.40000000000055</v>
      </c>
      <c r="AE10" s="5">
        <f>'20230309_RIF1-mCherry-BLM'!AE10-$AE$3</f>
        <v>675.89999999999782</v>
      </c>
      <c r="AF10">
        <f>'20230309_RIF1-mCherry-BLM'!AF10-$AF$3</f>
        <v>783.10000000000014</v>
      </c>
      <c r="AG10">
        <f>'20230309_RIF1-mCherry-BLM'!AG10-$AG$3</f>
        <v>3480.6000000000004</v>
      </c>
      <c r="AH10" s="5">
        <f>'20230309_RIF1-mCherry-BLM'!AH10-$AH$3</f>
        <v>1952.7999999999993</v>
      </c>
      <c r="AI10">
        <f>'20230309_RIF1-mCherry-BLM'!AI10-$AI$3</f>
        <v>1321.0867774271198</v>
      </c>
      <c r="AJ10">
        <f>'20230309_RIF1-mCherry-BLM'!AJ10-$AJ$3</f>
        <v>1665.2567651508002</v>
      </c>
      <c r="AK10" s="5">
        <f>'20230309_RIF1-mCherry-BLM'!AK10-$AK$3</f>
        <v>6224.548624507901</v>
      </c>
      <c r="AL10">
        <f>'20230309_RIF1-mCherry-BLM'!AL10-$AL$3</f>
        <v>275.94148148148997</v>
      </c>
      <c r="AM10">
        <f>'20230309_RIF1-mCherry-BLM'!AM10-$AM$3</f>
        <v>-190.34385185184965</v>
      </c>
      <c r="AN10" s="5">
        <f>'20230309_RIF1-mCherry-BLM'!AN10-$AN$3</f>
        <v>642.92562962969896</v>
      </c>
      <c r="AO10">
        <f>'20230309_RIF1-mCherry-BLM'!AO10-$AO$3</f>
        <v>824.50553255282693</v>
      </c>
      <c r="AP10">
        <f>'20230309_RIF1-mCherry-BLM'!AP10-$AP$3</f>
        <v>1204.7461914620199</v>
      </c>
      <c r="AQ10" s="5">
        <f>'20230309_RIF1-mCherry-BLM'!AQ10-$AQ$3</f>
        <v>397.0608937750003</v>
      </c>
      <c r="AR10">
        <f>'20230309_RIF1-mCherry-BLM'!AR10-$AR$3</f>
        <v>309.64903050003494</v>
      </c>
      <c r="AS10">
        <f>'20230309_RIF1-mCherry-BLM'!AS10-$AS$3</f>
        <v>3296.8383169243298</v>
      </c>
      <c r="AT10" s="5">
        <f>'20230309_RIF1-mCherry-BLM'!AT10-$AT$3</f>
        <v>5964.1911521483999</v>
      </c>
      <c r="AU10">
        <f>'20230309_RIF1-mCherry-BLM'!AU10-$AU$3</f>
        <v>1017.767943097135</v>
      </c>
      <c r="AV10">
        <f>'20230309_RIF1-mCherry-BLM'!AV10-$AV$3</f>
        <v>1318.3723138346897</v>
      </c>
      <c r="AW10" s="5">
        <f>'20230309_RIF1-mCherry-BLM'!AW10-$AW$3</f>
        <v>9226.3402855675904</v>
      </c>
      <c r="AX10">
        <f>'20230309_RIF1-mCherry-BLM'!AX10-$AX$3</f>
        <v>1163.5501964329599</v>
      </c>
      <c r="AY10">
        <f>'20230309_RIF1-mCherry-BLM'!AY10-$AY$3</f>
        <v>1278.6328796401704</v>
      </c>
      <c r="AZ10" s="5">
        <f>'20230309_RIF1-mCherry-BLM'!AZ10-$AZ$3</f>
        <v>2771.0900159601006</v>
      </c>
      <c r="BA10">
        <f>'20230309_RIF1-mCherry-BLM'!BA10-$BA$3</f>
        <v>529.31159300807201</v>
      </c>
      <c r="BB10">
        <f>'20230309_RIF1-mCherry-BLM'!BB10-$BB$3</f>
        <v>5435.5821221082397</v>
      </c>
      <c r="BC10">
        <f>'20230309_RIF1-mCherry-BLM'!BC10-$BC$3</f>
        <v>9867.3518499259008</v>
      </c>
      <c r="BD10">
        <f>'20230309_RIF1-mCherry-BLM'!BD10-$BD$3</f>
        <v>389.39570937101098</v>
      </c>
      <c r="BE10">
        <f>'20230309_RIF1-mCherry-BLM'!BE10-$BE$3</f>
        <v>899.55148132722024</v>
      </c>
      <c r="BF10">
        <f>'20230309_RIF1-mCherry-BLM'!BF10-$BF$3</f>
        <v>-1118.639452203799</v>
      </c>
      <c r="BG10">
        <f>'20230309_RIF1-mCherry-BLM'!BG10-$BG$3</f>
        <v>538.32800874608995</v>
      </c>
      <c r="BH10">
        <f>'20230309_RIF1-mCherry-BLM'!BH10-$BH$3</f>
        <v>1121.31416077014</v>
      </c>
      <c r="BI10">
        <f>'20230309_RIF1-mCherry-BLM'!BI10-$BI$3</f>
        <v>-3389.8838713595978</v>
      </c>
      <c r="BJ10">
        <f>'20230309_RIF1-mCherry-BLM'!BJ10-$BJ$3</f>
        <v>844.41281146805909</v>
      </c>
      <c r="BK10">
        <f>'20230309_RIF1-mCherry-BLM'!BK10-$BK$3</f>
        <v>2417.8915427243301</v>
      </c>
      <c r="BL10">
        <f>'20230309_RIF1-mCherry-BLM'!BL10-$BL$3</f>
        <v>6224.2245913789211</v>
      </c>
      <c r="BM10">
        <f>'20230309_RIF1-mCherry-BLM'!BM10-$BM$3</f>
        <v>194.23970852480505</v>
      </c>
      <c r="BN10">
        <f>'20230309_RIF1-mCherry-BLM'!BN10-$BN$3</f>
        <v>452.84310465919998</v>
      </c>
      <c r="BO10">
        <f>'20230309_RIF1-mCherry-BLM'!BO10-$BO$3</f>
        <v>-2324.3019891100994</v>
      </c>
      <c r="BP10">
        <f>'20230309_RIF1-mCherry-BLM'!BP10-$BP$3</f>
        <v>319.45062713797006</v>
      </c>
      <c r="BQ10">
        <f>'20230309_RIF1-mCherry-BLM'!BQ10-$BQ$3</f>
        <v>809.13512606105996</v>
      </c>
      <c r="BR10">
        <f>'20230309_RIF1-mCherry-BLM'!BR10-$BR$3</f>
        <v>3138.5953249714985</v>
      </c>
      <c r="BS10">
        <f>'20230309_RIF1-mCherry-BLM'!BS10-$BS$3</f>
        <v>765.24487286260103</v>
      </c>
      <c r="BT10">
        <f>'20230309_RIF1-mCherry-BLM'!BT10-$BT$3</f>
        <v>1462.0645056346498</v>
      </c>
      <c r="BU10">
        <f>'20230309_RIF1-mCherry-BLM'!BU10-$BU$3</f>
        <v>3628.1595919110096</v>
      </c>
      <c r="BV10">
        <f>'20230309_RIF1-mCherry-BLM'!BV10-$BV$3</f>
        <v>119.54781704781999</v>
      </c>
      <c r="BW10">
        <f>'20230309_RIF1-mCherry-BLM'!BW10-$BW$3</f>
        <v>153.88306558306977</v>
      </c>
      <c r="BX10">
        <f>'20230309_RIF1-mCherry-BLM'!BX10-$BX$3</f>
        <v>-535.93061803060118</v>
      </c>
      <c r="BY10">
        <f>'20230309_RIF1-mCherry-BLM'!BY10-$BY$3</f>
        <v>1393.2003548460002</v>
      </c>
      <c r="BZ10">
        <f>'20230309_RIF1-mCherry-BLM'!BZ10-$BZ$3</f>
        <v>2043.0190636423104</v>
      </c>
      <c r="CA10">
        <f>'20230309_RIF1-mCherry-BLM'!CA10-$CA$3</f>
        <v>8652.495048496301</v>
      </c>
      <c r="CB10">
        <f>'20230309_RIF1-mCherry-BLM'!CB10-$CB$3</f>
        <v>1195.3984349561501</v>
      </c>
      <c r="CC10">
        <f>'20230309_RIF1-mCherry-BLM'!CC10-$CC$3</f>
        <v>1508.9525357561797</v>
      </c>
      <c r="CD10">
        <f>'20230309_RIF1-mCherry-BLM'!CD10-$CD$3</f>
        <v>2583.6224095373</v>
      </c>
      <c r="CE10">
        <f>'20230309_RIF1-mCherry-BLM'!CE10-$CE$3</f>
        <v>603.57826836742515</v>
      </c>
      <c r="CF10">
        <f>'20230309_RIF1-mCherry-BLM'!CF10-$CF$3</f>
        <v>2754.9866584814999</v>
      </c>
      <c r="CG10">
        <f>'20230309_RIF1-mCherry-BLM'!CG10-$CG$3</f>
        <v>3082.6718511298968</v>
      </c>
      <c r="CH10">
        <f>'20230309_RIF1-mCherry-BLM'!CH10-$CH$3</f>
        <v>1775.6255964270949</v>
      </c>
      <c r="CI10">
        <f>'20230309_RIF1-mCherry-BLM'!CI10-$CI$3</f>
        <v>7148.4766605719396</v>
      </c>
      <c r="CJ10">
        <f>'20230309_RIF1-mCherry-BLM'!CJ10-$CJ$3</f>
        <v>7647.7186349935</v>
      </c>
      <c r="CK10">
        <f>'20230309_RIF1-mCherry-BLM'!CK10-$CK$3</f>
        <v>640.26935380678015</v>
      </c>
      <c r="CL10">
        <f>'20230309_RIF1-mCherry-BLM'!CL10-$CL$3</f>
        <v>498.88419705695014</v>
      </c>
      <c r="CM10">
        <f>'20230309_RIF1-mCherry-BLM'!CM10-$CM$3</f>
        <v>188.78374920030001</v>
      </c>
      <c r="CN10">
        <f>'20230309_RIF1-mCherry-BLM'!CN10-$CN$3</f>
        <v>239.38646539575302</v>
      </c>
      <c r="CO10">
        <f>'20230309_RIF1-mCherry-BLM'!CO10-$CO$3</f>
        <v>987.24458342389016</v>
      </c>
      <c r="CP10">
        <f>'20230309_RIF1-mCherry-BLM'!CP10-$CP$3</f>
        <v>-840.48784451749998</v>
      </c>
      <c r="CQ10">
        <f>'20230309_RIF1-mCherry-BLM'!CQ10-$CQ$3</f>
        <v>1287.3535120378097</v>
      </c>
      <c r="CR10">
        <f>'20230309_RIF1-mCherry-BLM'!CR10-$CR$3</f>
        <v>1647.6072263709502</v>
      </c>
      <c r="CS10">
        <f>'20230309_RIF1-mCherry-BLM'!CS10-$CS$3</f>
        <v>3153.5403428567988</v>
      </c>
      <c r="CT10">
        <f>'20230309_RIF1-mCherry-BLM'!CT10-$CT$3</f>
        <v>1500.0235632183899</v>
      </c>
      <c r="CU10">
        <f>'20230309_RIF1-mCherry-BLM'!CU10-$CU$3</f>
        <v>850.4948275862007</v>
      </c>
      <c r="CV10">
        <f>'20230309_RIF1-mCherry-BLM'!CV10-$CV$3</f>
        <v>2221.4183908045998</v>
      </c>
      <c r="CW10">
        <f>'20230309_RIF1-mCherry-BLM'!CW10-$CW$3</f>
        <v>1454.6100326371402</v>
      </c>
      <c r="CX10">
        <f>'20230309_RIF1-mCherry-BLM'!CX10-$CX$3</f>
        <v>1916.9100452320199</v>
      </c>
      <c r="CY10">
        <f>'20230309_RIF1-mCherry-BLM'!CY10-$CY$3</f>
        <v>4728.4971771058008</v>
      </c>
      <c r="CZ10">
        <f>'20230309_RIF1-mCherry-BLM'!CZ10-$CZ$3</f>
        <v>777.2702523155549</v>
      </c>
      <c r="DA10">
        <f>'20230309_RIF1-mCherry-BLM'!DA10-$DA$3</f>
        <v>2419.8693133184306</v>
      </c>
      <c r="DB10">
        <f>'20230309_RIF1-mCherry-BLM'!DB10-$DB$3</f>
        <v>-5019.2110571701996</v>
      </c>
      <c r="DC10">
        <f>'20230309_RIF1-mCherry-BLM'!DC10-$DC$3</f>
        <v>1447.9419333184201</v>
      </c>
      <c r="DD10">
        <f>'20230309_RIF1-mCherry-BLM'!DD10-$DD$3</f>
        <v>1592.9081449988898</v>
      </c>
      <c r="DE10">
        <f>'20230309_RIF1-mCherry-BLM'!DE10-$DE$3</f>
        <v>5044.2980532557995</v>
      </c>
      <c r="DF10">
        <f>'20230309_RIF1-mCherry-BLM'!DF10-$DF$3</f>
        <v>1932.4874259729243</v>
      </c>
      <c r="DG10">
        <f>'20230309_RIF1-mCherry-BLM'!DG10-$DG$3</f>
        <v>5417.3474143401099</v>
      </c>
      <c r="DH10">
        <f>'20230309_RIF1-mCherry-BLM'!DH10-$DH$3</f>
        <v>6780.6765016919908</v>
      </c>
      <c r="DI10">
        <f>'20230309_RIF1-mCherry-BLM'!DI10-$DI$3</f>
        <v>1190.8213340975301</v>
      </c>
      <c r="DJ10">
        <f>'20230309_RIF1-mCherry-BLM'!DJ10-$DJ$3</f>
        <v>1605.9271228286798</v>
      </c>
      <c r="DK10">
        <f>'20230309_RIF1-mCherry-BLM'!DK10-$DK$3</f>
        <v>7783.6934059313007</v>
      </c>
      <c r="DL10">
        <f>'20230309_RIF1-mCherry-BLM'!DL10-$DL$3</f>
        <v>2852.3370010756303</v>
      </c>
      <c r="DM10">
        <f>'20230309_RIF1-mCherry-BLM'!DM10-$DM$3</f>
        <v>1287.7496515945904</v>
      </c>
      <c r="DN10">
        <f>'20230309_RIF1-mCherry-BLM'!DN10-$DN$3</f>
        <v>86.370550378102052</v>
      </c>
      <c r="DO10">
        <f>'20230309_RIF1-mCherry-BLM'!DO10-$DO$3</f>
        <v>913.09886257149003</v>
      </c>
      <c r="DP10">
        <f>'20230309_RIF1-mCherry-BLM'!DP10-$DP$3</f>
        <v>1279.7794866296294</v>
      </c>
      <c r="DQ10">
        <f>'20230309_RIF1-mCherry-BLM'!DQ10-$DQ$3</f>
        <v>4962.2312457955995</v>
      </c>
      <c r="DR10">
        <f>'20230309_RIF1-mCherry-BLM'!DR10-$DR$3</f>
        <v>1361.46129580462</v>
      </c>
      <c r="DS10">
        <f>'20230309_RIF1-mCherry-BLM'!DS10-$DS$3</f>
        <v>1422.14267098855</v>
      </c>
      <c r="DT10">
        <f>'20230309_RIF1-mCherry-BLM'!DT10-$DT$3</f>
        <v>-1279.1688628996999</v>
      </c>
      <c r="DU10">
        <f>'20230309_RIF1-mCherry-BLM'!DU10-$DU$3</f>
        <v>775.46160909271111</v>
      </c>
      <c r="DV10">
        <f>'20230309_RIF1-mCherry-BLM'!DV10-$DV$3</f>
        <v>1578.2632436635595</v>
      </c>
      <c r="DW10">
        <f>'20230309_RIF1-mCherry-BLM'!DW10-$DW$3</f>
        <v>-2887.6406591225023</v>
      </c>
      <c r="DX10">
        <f>'20230309_RIF1-mCherry-BLM'!DX10-$DX$3</f>
        <v>1364.6820995300202</v>
      </c>
      <c r="DY10">
        <f>'20230309_RIF1-mCherry-BLM'!DY10-$DY$3</f>
        <v>1800.2723592197299</v>
      </c>
      <c r="DZ10">
        <f>'20230309_RIF1-mCherry-BLM'!DZ10-$DZ$3</f>
        <v>1778.8311574559011</v>
      </c>
      <c r="EA10">
        <f>'20230309_RIF1-mCherry-BLM'!EA10-$EA$3</f>
        <v>320.64110571491096</v>
      </c>
      <c r="EB10">
        <f>'20230309_RIF1-mCherry-BLM'!EB10-$EB$3</f>
        <v>435.6547900853102</v>
      </c>
      <c r="EC10">
        <f>'20230309_RIF1-mCherry-BLM'!EC10-$EC$3</f>
        <v>798.21691986820042</v>
      </c>
      <c r="ED10">
        <f>'20230309_RIF1-mCherry-BLM'!ED10-$ED$3</f>
        <v>1468.0206382240799</v>
      </c>
      <c r="EE10">
        <f>'20230309_RIF1-mCherry-BLM'!EE10-$EE$3</f>
        <v>2447.7610128338601</v>
      </c>
      <c r="EF10">
        <f>'20230309_RIF1-mCherry-BLM'!EF10-$EF$3</f>
        <v>-942.66233090529931</v>
      </c>
      <c r="EG10">
        <f>'20230309_RIF1-mCherry-BLM'!EG10-$EG$3</f>
        <v>1021.19247428263</v>
      </c>
      <c r="EH10">
        <f>'20230309_RIF1-mCherry-BLM'!EH10-$EH$3</f>
        <v>1221.4593936112701</v>
      </c>
      <c r="EI10">
        <f>'20230309_RIF1-mCherry-BLM'!EI10-$EI$3</f>
        <v>1171.815646995201</v>
      </c>
      <c r="EJ10">
        <f>'20230309_RIF1-mCherry-BLM'!EJ10-$EJ$3</f>
        <v>2333.7206468244704</v>
      </c>
      <c r="EK10">
        <f>'20230309_RIF1-mCherry-BLM'!EK10-$EK$3</f>
        <v>3346.1098546988596</v>
      </c>
      <c r="EL10">
        <f>'20230309_RIF1-mCherry-BLM'!EL10-$EL$3</f>
        <v>3348.202718537601</v>
      </c>
      <c r="EM10">
        <f>'20230309_RIF1-mCherry-BLM'!EM10-$EM$3</f>
        <v>1547.07336121505</v>
      </c>
      <c r="EN10">
        <f>'20230309_RIF1-mCherry-BLM'!EN10-$EN$3</f>
        <v>4335.7667664538803</v>
      </c>
      <c r="EO10">
        <f>'20230309_RIF1-mCherry-BLM'!EO10-$EO$3</f>
        <v>4680.6591668500987</v>
      </c>
      <c r="EP10">
        <f>'20230309_RIF1-mCherry-BLM'!EP10-$EP$3</f>
        <v>1627.0114162790571</v>
      </c>
      <c r="EQ10">
        <f>'20230309_RIF1-mCherry-BLM'!EQ10-$EQ$3</f>
        <v>3680.2594855275397</v>
      </c>
      <c r="ER10">
        <f>'20230309_RIF1-mCherry-BLM'!ER10-$ER$3</f>
        <v>3673.7454990670012</v>
      </c>
      <c r="ES10">
        <f>'20230309_RIF1-mCherry-BLM'!ES10-$ES$3</f>
        <v>831.77649138816992</v>
      </c>
      <c r="ET10">
        <f>'20230309_RIF1-mCherry-BLM'!ET10-$ET$3</f>
        <v>1068.9118652291199</v>
      </c>
      <c r="EU10">
        <f>'20230309_RIF1-mCherry-BLM'!EU10-$EU$3</f>
        <v>2350.0520586917701</v>
      </c>
      <c r="EV10">
        <f>'20230309_RIF1-mCherry-BLM'!EV10-$EV$3</f>
        <v>860.82033566889004</v>
      </c>
      <c r="EW10">
        <f>'20230309_RIF1-mCherry-BLM'!EW10-$EW$3</f>
        <v>728.93537559068</v>
      </c>
      <c r="EX10">
        <f>'20230309_RIF1-mCherry-BLM'!EX10-$EX$3</f>
        <v>732.66833957959898</v>
      </c>
      <c r="EY10">
        <f>'20230309_RIF1-mCherry-BLM'!EY10-$EY$3</f>
        <v>739.3337355686599</v>
      </c>
      <c r="EZ10">
        <f>'20230309_RIF1-mCherry-BLM'!EZ10-$EZ$3</f>
        <v>974.18155551461996</v>
      </c>
      <c r="FA10">
        <f>'20230309_RIF1-mCherry-BLM'!FA10-$FA$3</f>
        <v>3569.5027880128</v>
      </c>
      <c r="FB10">
        <f>'20230309_RIF1-mCherry-BLM'!FB10-$FB$3</f>
        <v>1255.6459269448303</v>
      </c>
      <c r="FC10">
        <f>'20230309_RIF1-mCherry-BLM'!FC10-$FC$3</f>
        <v>3307.2830556829099</v>
      </c>
      <c r="FD10">
        <f>'20230309_RIF1-mCherry-BLM'!FD10-$FD$3</f>
        <v>5931.4120281216001</v>
      </c>
      <c r="FE10">
        <f>'20230309_RIF1-mCherry-BLM'!FE10-$FE$3</f>
        <v>1109.62717481358</v>
      </c>
      <c r="FF10">
        <f>'20230309_RIF1-mCherry-BLM'!FF10-$FF$3</f>
        <v>2969.5068581423202</v>
      </c>
      <c r="FG10">
        <f>'20230309_RIF1-mCherry-BLM'!FG10-$FG$3</f>
        <v>5177.1487618521596</v>
      </c>
      <c r="FH10">
        <f>'20230309_RIF1-mCherry-BLM'!FH10-$FH$3</f>
        <v>764.17130596253014</v>
      </c>
      <c r="FI10">
        <f>'20230309_RIF1-mCherry-BLM'!FI10-$FI$3</f>
        <v>3363.3618690602398</v>
      </c>
      <c r="FJ10">
        <f>'20230309_RIF1-mCherry-BLM'!FJ10-$FJ$3</f>
        <v>8677.2873326661993</v>
      </c>
      <c r="FK10">
        <f>'20230309_RIF1-mCherry-BLM'!FK10-$FK$3</f>
        <v>1246.1589430659151</v>
      </c>
      <c r="FL10">
        <f>'20230309_RIF1-mCherry-BLM'!FL10-$FL$3</f>
        <v>3229.9634610808098</v>
      </c>
      <c r="FM10">
        <f>'20230309_RIF1-mCherry-BLM'!FM10-$FM$3</f>
        <v>5562.3778641731806</v>
      </c>
      <c r="FN10">
        <f>'20230309_RIF1-mCherry-BLM'!FN10-$FN$3</f>
        <v>1361.8047054432673</v>
      </c>
      <c r="FO10">
        <f>'20230309_RIF1-mCherry-BLM'!FO10-$FO$3</f>
        <v>3369.2326452687203</v>
      </c>
      <c r="FP10">
        <f>'20230309_RIF1-mCherry-BLM'!FP10-$FP$3</f>
        <v>3863.6712792833405</v>
      </c>
    </row>
    <row r="11" spans="1:172" x14ac:dyDescent="0.2">
      <c r="B11">
        <f>'20230309_RIF1-mCherry-BLM'!B11-$B$3</f>
        <v>769.59999999999991</v>
      </c>
      <c r="C11">
        <f>'20230309_RIF1-mCherry-BLM'!C11-$C$3</f>
        <v>715.60000000000036</v>
      </c>
      <c r="D11" s="5">
        <f>'20230309_RIF1-mCherry-BLM'!D11-$D$3</f>
        <v>1286.7999999999993</v>
      </c>
      <c r="E11">
        <f>'20230309_RIF1-mCherry-BLM'!E11-$E$3</f>
        <v>306.09480368169699</v>
      </c>
      <c r="F11">
        <f>'20230309_RIF1-mCherry-BLM'!F11-$F$3</f>
        <v>1574.9481766282202</v>
      </c>
      <c r="G11" s="5">
        <f>'20230309_RIF1-mCherry-BLM'!G11-$G$3</f>
        <v>8584.241850168999</v>
      </c>
      <c r="H11">
        <f>'20230309_RIF1-mCherry-BLM'!H11-$H$3</f>
        <v>396.28894394260601</v>
      </c>
      <c r="I11">
        <f>'20230309_RIF1-mCherry-BLM'!I11-$I$3</f>
        <v>169.74721640254984</v>
      </c>
      <c r="J11" s="5">
        <f>'20230309_RIF1-mCherry-BLM'!J11-$J$3</f>
        <v>-816.40681553959985</v>
      </c>
      <c r="K11">
        <f>'20230309_RIF1-mCherry-BLM'!K11-$K$3</f>
        <v>709.42508465287301</v>
      </c>
      <c r="L11">
        <f>'20230309_RIF1-mCherry-BLM'!L11-$L$3</f>
        <v>2749.1299837544798</v>
      </c>
      <c r="M11" s="5">
        <f>'20230309_RIF1-mCherry-BLM'!M11-$M$3</f>
        <v>15.233707176099415</v>
      </c>
      <c r="N11">
        <f>'20230309_RIF1-mCherry-BLM'!N11-$N$3</f>
        <v>4232.1540473225496</v>
      </c>
      <c r="O11">
        <f>'20230309_RIF1-mCherry-BLM'!O11-$O$3</f>
        <v>4366.0448388963996</v>
      </c>
      <c r="P11" s="5">
        <f>'20230309_RIF1-mCherry-BLM'!P11-$P$3</f>
        <v>9151.4858242857008</v>
      </c>
      <c r="Q11">
        <f>'20230309_RIF1-mCherry-BLM'!Q11-$Q$3</f>
        <v>725.5</v>
      </c>
      <c r="R11">
        <f>'20230309_RIF1-mCherry-BLM'!R11-$R$3</f>
        <v>385.09999999999991</v>
      </c>
      <c r="S11" s="5">
        <f>'20230309_RIF1-mCherry-BLM'!S11-$S$3</f>
        <v>-918.60000000000218</v>
      </c>
      <c r="T11">
        <f>'20230309_RIF1-mCherry-BLM'!T11-$T$3</f>
        <v>1580.9999999999995</v>
      </c>
      <c r="U11">
        <f>'20230309_RIF1-mCherry-BLM'!U11-$U$3</f>
        <v>355</v>
      </c>
      <c r="V11" s="5">
        <f>'20230309_RIF1-mCherry-BLM'!V11-$V$3</f>
        <v>-1521.3000000000029</v>
      </c>
      <c r="W11">
        <f>'20230309_RIF1-mCherry-BLM'!W11-$W$3</f>
        <v>1484.1000000000001</v>
      </c>
      <c r="X11">
        <f>'20230309_RIF1-mCherry-BLM'!X11-$X$3</f>
        <v>1803.0999999999995</v>
      </c>
      <c r="Y11" s="5">
        <f>'20230309_RIF1-mCherry-BLM'!Y11-$Y$3</f>
        <v>1797.8000000000029</v>
      </c>
      <c r="Z11">
        <f>'20230309_RIF1-mCherry-BLM'!Z11-$Z$3</f>
        <v>1011.8</v>
      </c>
      <c r="AA11">
        <f>'20230309_RIF1-mCherry-BLM'!AA11-$AA$3</f>
        <v>2481.9999999999995</v>
      </c>
      <c r="AB11" s="5">
        <f>'20230309_RIF1-mCherry-BLM'!AB11-$AB$3</f>
        <v>11748</v>
      </c>
      <c r="AC11">
        <f>'20230309_RIF1-mCherry-BLM'!AC11-$AC$3</f>
        <v>296</v>
      </c>
      <c r="AD11">
        <f>'20230309_RIF1-mCherry-BLM'!AD11-$AD$3</f>
        <v>-1238.3999999999996</v>
      </c>
      <c r="AE11" s="5">
        <f>'20230309_RIF1-mCherry-BLM'!AE11-$AE$3</f>
        <v>-6315.2999999999993</v>
      </c>
      <c r="AF11">
        <f>'20230309_RIF1-mCherry-BLM'!AF11-$AF$3</f>
        <v>178.60000000000002</v>
      </c>
      <c r="AG11">
        <f>'20230309_RIF1-mCherry-BLM'!AG11-$AG$3</f>
        <v>1154.7000000000007</v>
      </c>
      <c r="AH11" s="5">
        <f>'20230309_RIF1-mCherry-BLM'!AH11-$AH$3</f>
        <v>-1734.5</v>
      </c>
      <c r="AI11">
        <f>'20230309_RIF1-mCherry-BLM'!AI11-$AI$3</f>
        <v>1518.8903679542398</v>
      </c>
      <c r="AJ11">
        <f>'20230309_RIF1-mCherry-BLM'!AJ11-$AJ$3</f>
        <v>1602.2368262661598</v>
      </c>
      <c r="AK11" s="5">
        <f>'20230309_RIF1-mCherry-BLM'!AK11-$AK$3</f>
        <v>7189.0160041871022</v>
      </c>
      <c r="AL11">
        <f>'20230309_RIF1-mCherry-BLM'!AL11-$AL$3</f>
        <v>570.57562782295008</v>
      </c>
      <c r="AM11">
        <f>'20230309_RIF1-mCherry-BLM'!AM11-$AM$3</f>
        <v>2234.7049286359506</v>
      </c>
      <c r="AN11" s="5">
        <f>'20230309_RIF1-mCherry-BLM'!AN11-$AN$3</f>
        <v>2781.1207515809001</v>
      </c>
      <c r="AO11">
        <f>'20230309_RIF1-mCherry-BLM'!AO11-$AO$3</f>
        <v>525.24068627450697</v>
      </c>
      <c r="AP11">
        <f>'20230309_RIF1-mCherry-BLM'!AP11-$AP$3</f>
        <v>908.33272058823968</v>
      </c>
      <c r="AQ11" s="5">
        <f>'20230309_RIF1-mCherry-BLM'!AQ11-$AQ$3</f>
        <v>2581.6387254902002</v>
      </c>
      <c r="AR11">
        <f>'20230309_RIF1-mCherry-BLM'!AR11-$AR$3</f>
        <v>788.80453299258988</v>
      </c>
      <c r="AS11">
        <f>'20230309_RIF1-mCherry-BLM'!AS11-$AS$3</f>
        <v>8473.9642647270703</v>
      </c>
      <c r="AT11" s="5">
        <f>'20230309_RIF1-mCherry-BLM'!AT11-$AT$3</f>
        <v>16241.4798706771</v>
      </c>
      <c r="AU11">
        <f>'20230309_RIF1-mCherry-BLM'!AU11-$AU$3</f>
        <v>1015.5028301027851</v>
      </c>
      <c r="AV11">
        <f>'20230309_RIF1-mCherry-BLM'!AV11-$AV$3</f>
        <v>1500.7092488629398</v>
      </c>
      <c r="AW11" s="5">
        <f>'20230309_RIF1-mCherry-BLM'!AW11-$AW$3</f>
        <v>8186.4263025166892</v>
      </c>
      <c r="AX11">
        <f>'20230309_RIF1-mCherry-BLM'!AX11-$AX$3</f>
        <v>600.37748234602986</v>
      </c>
      <c r="AY11">
        <f>'20230309_RIF1-mCherry-BLM'!AY11-$AY$3</f>
        <v>966.35105845671023</v>
      </c>
      <c r="AZ11" s="5">
        <f>'20230309_RIF1-mCherry-BLM'!AZ11-$AZ$3</f>
        <v>190.23464698300086</v>
      </c>
      <c r="BA11">
        <f>'20230309_RIF1-mCherry-BLM'!BA11-$BA$3</f>
        <v>673.51244995872503</v>
      </c>
      <c r="BB11">
        <f>'20230309_RIF1-mCherry-BLM'!BB11-$BB$3</f>
        <v>5099.06436889833</v>
      </c>
      <c r="BC11">
        <f>'20230309_RIF1-mCherry-BLM'!BC11-$BC$3</f>
        <v>13147.177081712001</v>
      </c>
      <c r="BD11">
        <f>'20230309_RIF1-mCherry-BLM'!BD11-$BD$3</f>
        <v>302.19426322380605</v>
      </c>
      <c r="BE11">
        <f>'20230309_RIF1-mCherry-BLM'!BE11-$BE$3</f>
        <v>796.9872033216102</v>
      </c>
      <c r="BF11">
        <f>'20230309_RIF1-mCherry-BLM'!BF11-$BF$3</f>
        <v>-460.69697432759858</v>
      </c>
      <c r="BG11">
        <f>'20230309_RIF1-mCherry-BLM'!BG11-$BG$3</f>
        <v>174.38322952196893</v>
      </c>
      <c r="BH11">
        <f>'20230309_RIF1-mCherry-BLM'!BH11-$BH$3</f>
        <v>582.21620018597969</v>
      </c>
      <c r="BI11">
        <f>'20230309_RIF1-mCherry-BLM'!BI11-$BI$3</f>
        <v>1622.1975122693002</v>
      </c>
      <c r="BJ11">
        <f>'20230309_RIF1-mCherry-BLM'!BJ11-$BJ$3</f>
        <v>603.27690096740298</v>
      </c>
      <c r="BK11">
        <f>'20230309_RIF1-mCherry-BLM'!BK11-$BK$3</f>
        <v>1085.8102954934998</v>
      </c>
      <c r="BL11">
        <f>'20230309_RIF1-mCherry-BLM'!BL11-$BL$3</f>
        <v>6138.7453047152194</v>
      </c>
      <c r="BM11">
        <f>'20230309_RIF1-mCherry-BLM'!BM11-$BM$3</f>
        <v>174.06546813510403</v>
      </c>
      <c r="BN11">
        <f>'20230309_RIF1-mCherry-BLM'!BN11-$BN$3</f>
        <v>505.51801760992021</v>
      </c>
      <c r="BO11">
        <f>'20230309_RIF1-mCherry-BLM'!BO11-$BO$3</f>
        <v>-2305.6634211942001</v>
      </c>
      <c r="BP11">
        <f>'20230309_RIF1-mCherry-BLM'!BP11-$BP$3</f>
        <v>740.63079674005701</v>
      </c>
      <c r="BQ11">
        <f>'20230309_RIF1-mCherry-BLM'!BQ11-$BQ$3</f>
        <v>2192.0420297357796</v>
      </c>
      <c r="BR11">
        <f>'20230309_RIF1-mCherry-BLM'!BR11-$BR$3</f>
        <v>3482.5996302551976</v>
      </c>
      <c r="BS11">
        <f>'20230309_RIF1-mCherry-BLM'!BS11-$BS$3</f>
        <v>1211.2036796807911</v>
      </c>
      <c r="BT11">
        <f>'20230309_RIF1-mCherry-BLM'!BT11-$BT$3</f>
        <v>2305.8031419982899</v>
      </c>
      <c r="BU11">
        <f>'20230309_RIF1-mCherry-BLM'!BU11-$BU$3</f>
        <v>5258.5161260020104</v>
      </c>
      <c r="BV11">
        <f>'20230309_RIF1-mCherry-BLM'!BV11-$BV$3</f>
        <v>1144.0593374177406</v>
      </c>
      <c r="BW11">
        <f>'20230309_RIF1-mCherry-BLM'!BW11-$BW$3</f>
        <v>429.47909524105035</v>
      </c>
      <c r="BX11">
        <f>'20230309_RIF1-mCherry-BLM'!BX11-$BX$3</f>
        <v>2419.6414939043971</v>
      </c>
      <c r="BY11">
        <f>'20230309_RIF1-mCherry-BLM'!BY11-$BY$3</f>
        <v>1546.1696617767002</v>
      </c>
      <c r="BZ11">
        <f>'20230309_RIF1-mCherry-BLM'!BZ11-$BZ$3</f>
        <v>1561.55709359915</v>
      </c>
      <c r="CA11">
        <f>'20230309_RIF1-mCherry-BLM'!CA11-$CA$3</f>
        <v>8919.9814917559997</v>
      </c>
      <c r="CB11">
        <f>'20230309_RIF1-mCherry-BLM'!CB11-$CB$3</f>
        <v>1124.70380292151</v>
      </c>
      <c r="CC11">
        <f>'20230309_RIF1-mCherry-BLM'!CC11-$CC$3</f>
        <v>939.46070314434928</v>
      </c>
      <c r="CD11">
        <f>'20230309_RIF1-mCherry-BLM'!CD11-$CD$3</f>
        <v>2363.0687298837001</v>
      </c>
      <c r="CE11">
        <f>'20230309_RIF1-mCherry-BLM'!CE11-$CE$3</f>
        <v>727.99602635590509</v>
      </c>
      <c r="CF11">
        <f>'20230309_RIF1-mCherry-BLM'!CF11-$CF$3</f>
        <v>2530.7001210273302</v>
      </c>
      <c r="CG11">
        <f>'20230309_RIF1-mCherry-BLM'!CG11-$CG$3</f>
        <v>5051.4180533299987</v>
      </c>
      <c r="CH11">
        <f>'20230309_RIF1-mCherry-BLM'!CH11-$CH$3</f>
        <v>1117.923886389925</v>
      </c>
      <c r="CI11">
        <f>'20230309_RIF1-mCherry-BLM'!CI11-$CI$3</f>
        <v>3159.2074561110403</v>
      </c>
      <c r="CJ11">
        <f>'20230309_RIF1-mCherry-BLM'!CJ11-$CJ$3</f>
        <v>5026.3375792315001</v>
      </c>
      <c r="CK11">
        <f>'20230309_RIF1-mCherry-BLM'!CK11-$CK$3</f>
        <v>686.60268714012</v>
      </c>
      <c r="CL11">
        <f>'20230309_RIF1-mCherry-BLM'!CL11-$CL$3</f>
        <v>254.88419705695014</v>
      </c>
      <c r="CM11">
        <f>'20230309_RIF1-mCherry-BLM'!CM11-$CM$3</f>
        <v>-440.54958413299937</v>
      </c>
      <c r="CN11">
        <f>'20230309_RIF1-mCherry-BLM'!CN11-$CN$3</f>
        <v>225.74956494129901</v>
      </c>
      <c r="CO11">
        <f>'20230309_RIF1-mCherry-BLM'!CO11-$CO$3</f>
        <v>55.531554796230012</v>
      </c>
      <c r="CP11">
        <f>'20230309_RIF1-mCherry-BLM'!CP11-$CP$3</f>
        <v>-1538.626351479099</v>
      </c>
      <c r="CQ11">
        <f>'20230309_RIF1-mCherry-BLM'!CQ11-$CQ$3</f>
        <v>1671.9218025305695</v>
      </c>
      <c r="CR11">
        <f>'20230309_RIF1-mCherry-BLM'!CR11-$CR$3</f>
        <v>2652.7280143381804</v>
      </c>
      <c r="CS11">
        <f>'20230309_RIF1-mCherry-BLM'!CS11-$CS$3</f>
        <v>2311.1794830520994</v>
      </c>
      <c r="CT11">
        <f>'20230309_RIF1-mCherry-BLM'!CT11-$CT$3</f>
        <v>443.25073534660987</v>
      </c>
      <c r="CU11">
        <f>'20230309_RIF1-mCherry-BLM'!CU11-$CU$3</f>
        <v>351.75501891911063</v>
      </c>
      <c r="CV11">
        <f>'20230309_RIF1-mCherry-BLM'!CV11-$CV$3</f>
        <v>-1330.1265510101985</v>
      </c>
      <c r="CW11">
        <f>'20230309_RIF1-mCherry-BLM'!CW11-$CW$3</f>
        <v>1102.4984457197502</v>
      </c>
      <c r="CX11">
        <f>'20230309_RIF1-mCherry-BLM'!CX11-$CX$3</f>
        <v>1689.0820181731206</v>
      </c>
      <c r="CY11">
        <f>'20230309_RIF1-mCherry-BLM'!CY11-$CY$3</f>
        <v>2642.0113582018021</v>
      </c>
      <c r="CZ11">
        <f>'20230309_RIF1-mCherry-BLM'!CZ11-$CZ$3</f>
        <v>1970.7407607901248</v>
      </c>
      <c r="DA11">
        <f>'20230309_RIF1-mCherry-BLM'!DA11-$DA$3</f>
        <v>3536.0984658607995</v>
      </c>
      <c r="DB11">
        <f>'20230309_RIF1-mCherry-BLM'!DB11-$DB$3</f>
        <v>-5690.1181758142993</v>
      </c>
      <c r="DC11">
        <f>'20230309_RIF1-mCherry-BLM'!DC11-$DC$3</f>
        <v>1793.1562190326999</v>
      </c>
      <c r="DD11">
        <f>'20230309_RIF1-mCherry-BLM'!DD11-$DD$3</f>
        <v>1746.2652878560298</v>
      </c>
      <c r="DE11">
        <f>'20230309_RIF1-mCherry-BLM'!DE11-$DE$3</f>
        <v>4753.2623389700002</v>
      </c>
      <c r="DF11">
        <f>'20230309_RIF1-mCherry-BLM'!DF11-$DF$3</f>
        <v>1698.3576640681642</v>
      </c>
      <c r="DG11">
        <f>'20230309_RIF1-mCherry-BLM'!DG11-$DG$3</f>
        <v>4564.1795571972507</v>
      </c>
      <c r="DH11">
        <f>'20230309_RIF1-mCherry-BLM'!DH11-$DH$3</f>
        <v>7404.2955493110894</v>
      </c>
      <c r="DI11">
        <f>'20230309_RIF1-mCherry-BLM'!DI11-$DI$3</f>
        <v>887.22400585324999</v>
      </c>
      <c r="DJ11">
        <f>'20230309_RIF1-mCherry-BLM'!DJ11-$DJ$3</f>
        <v>970.50137681896013</v>
      </c>
      <c r="DK11">
        <f>'20230309_RIF1-mCherry-BLM'!DK11-$DK$3</f>
        <v>4547.1160869397991</v>
      </c>
      <c r="DL11">
        <f>'20230309_RIF1-mCherry-BLM'!DL11-$DL$3</f>
        <v>344.77307355772018</v>
      </c>
      <c r="DM11">
        <f>'20230309_RIF1-mCherry-BLM'!DM11-$DM$3</f>
        <v>774.04261408933053</v>
      </c>
      <c r="DN11">
        <f>'20230309_RIF1-mCherry-BLM'!DN11-$DN$3</f>
        <v>4556.7537362188996</v>
      </c>
      <c r="DO11">
        <f>'20230309_RIF1-mCherry-BLM'!DO11-$DO$3</f>
        <v>1337.8507422707398</v>
      </c>
      <c r="DP11">
        <f>'20230309_RIF1-mCherry-BLM'!DP11-$DP$3</f>
        <v>1972.8081093227297</v>
      </c>
      <c r="DQ11">
        <f>'20230309_RIF1-mCherry-BLM'!DQ11-$DQ$3</f>
        <v>7964.1121412160028</v>
      </c>
      <c r="DR11">
        <f>'20230309_RIF1-mCherry-BLM'!DR11-$DR$3</f>
        <v>1041.5048823550601</v>
      </c>
      <c r="DS11">
        <f>'20230309_RIF1-mCherry-BLM'!DS11-$DS$3</f>
        <v>602.36392462075946</v>
      </c>
      <c r="DT11">
        <f>'20230309_RIF1-mCherry-BLM'!DT11-$DT$3</f>
        <v>-1346.9930638129008</v>
      </c>
      <c r="DU11">
        <f>'20230309_RIF1-mCherry-BLM'!DU11-$DU$3</f>
        <v>375.56209928879201</v>
      </c>
      <c r="DV11">
        <f>'20230309_RIF1-mCherry-BLM'!DV11-$DV$3</f>
        <v>1488.8719037942792</v>
      </c>
      <c r="DW11">
        <f>'20230309_RIF1-mCherry-BLM'!DW11-$DW$3</f>
        <v>-865.20438461270169</v>
      </c>
      <c r="DX11">
        <f>'20230309_RIF1-mCherry-BLM'!DX11-$DX$3</f>
        <v>1049.7670569346199</v>
      </c>
      <c r="DY11">
        <f>'20230309_RIF1-mCherry-BLM'!DY11-$DY$3</f>
        <v>1287.4547842401498</v>
      </c>
      <c r="DZ11">
        <f>'20230309_RIF1-mCherry-BLM'!DZ11-$DZ$3</f>
        <v>1980.8691315485012</v>
      </c>
      <c r="EA11">
        <f>'20230309_RIF1-mCherry-BLM'!EA11-$EA$3</f>
        <v>1023.110773504986</v>
      </c>
      <c r="EB11">
        <f>'20230309_RIF1-mCherry-BLM'!EB11-$EB$3</f>
        <v>452.86759701838992</v>
      </c>
      <c r="EC11">
        <f>'20230309_RIF1-mCherry-BLM'!EC11-$EC$3</f>
        <v>821.45500364290092</v>
      </c>
      <c r="ED11">
        <f>'20230309_RIF1-mCherry-BLM'!ED11-$ED$3</f>
        <v>1471.5206382240799</v>
      </c>
      <c r="EE11">
        <f>'20230309_RIF1-mCherry-BLM'!EE11-$EE$3</f>
        <v>2723.2610128338601</v>
      </c>
      <c r="EF11">
        <f>'20230309_RIF1-mCherry-BLM'!EF11-$EF$3</f>
        <v>1824.8376690947007</v>
      </c>
      <c r="EG11">
        <f>'20230309_RIF1-mCherry-BLM'!EG11-$EG$3</f>
        <v>1052.19247428263</v>
      </c>
      <c r="EH11">
        <f>'20230309_RIF1-mCherry-BLM'!EH11-$EH$3</f>
        <v>1231.9593936112701</v>
      </c>
      <c r="EI11">
        <f>'20230309_RIF1-mCherry-BLM'!EI11-$EI$3</f>
        <v>702.81564699520095</v>
      </c>
      <c r="EJ11">
        <f>'20230309_RIF1-mCherry-BLM'!EJ11-$EJ$3</f>
        <v>495.44818399318979</v>
      </c>
      <c r="EK11">
        <f>'20230309_RIF1-mCherry-BLM'!EK11-$EK$3</f>
        <v>756.29521345773992</v>
      </c>
      <c r="EL11">
        <f>'20230309_RIF1-mCherry-BLM'!EL11-$EL$3</f>
        <v>718.84072758740149</v>
      </c>
      <c r="EM11">
        <f>'20230309_RIF1-mCherry-BLM'!EM11-$EM$3</f>
        <v>1099.13009379509</v>
      </c>
      <c r="EN11">
        <f>'20230309_RIF1-mCherry-BLM'!EN11-$EN$3</f>
        <v>3321.7855988455999</v>
      </c>
      <c r="EO11">
        <f>'20230309_RIF1-mCherry-BLM'!EO11-$EO$3</f>
        <v>4101.8924531023986</v>
      </c>
      <c r="EP11">
        <f>'20230309_RIF1-mCherry-BLM'!EP11-$EP$3</f>
        <v>1745.2735175923769</v>
      </c>
      <c r="EQ11">
        <f>'20230309_RIF1-mCherry-BLM'!EQ11-$EQ$3</f>
        <v>4013.6925061654397</v>
      </c>
      <c r="ER11">
        <f>'20230309_RIF1-mCherry-BLM'!ER11-$ER$3</f>
        <v>7292.0246735510009</v>
      </c>
      <c r="ES11">
        <f>'20230309_RIF1-mCherry-BLM'!ES11-$ES$3</f>
        <v>697.44449138817004</v>
      </c>
      <c r="ET11">
        <f>'20230309_RIF1-mCherry-BLM'!ET11-$ET$3</f>
        <v>916.92174928709983</v>
      </c>
      <c r="EU11">
        <f>'20230309_RIF1-mCherry-BLM'!EU11-$EU$3</f>
        <v>1337.67942101061</v>
      </c>
      <c r="EV11">
        <f>'20230309_RIF1-mCherry-BLM'!EV11-$EV$3</f>
        <v>127.88504155124997</v>
      </c>
      <c r="EW11">
        <f>'20230309_RIF1-mCherry-BLM'!EW11-$EW$3</f>
        <v>-102.23227146813997</v>
      </c>
      <c r="EX11">
        <f>'20230309_RIF1-mCherry-BLM'!EX11-$EX$3</f>
        <v>327.90069252079957</v>
      </c>
      <c r="EY11">
        <f>'20230309_RIF1-mCherry-BLM'!EY11-$EY$3</f>
        <v>454.22069209040001</v>
      </c>
      <c r="EZ11">
        <f>'20230309_RIF1-mCherry-BLM'!EZ11-$EZ$3</f>
        <v>769.8598163841898</v>
      </c>
      <c r="FA11">
        <f>'20230309_RIF1-mCherry-BLM'!FA11-$FA$3</f>
        <v>3524.8375706214993</v>
      </c>
      <c r="FB11">
        <f>'20230309_RIF1-mCherry-BLM'!FB11-$FB$3</f>
        <v>1024.0348158337199</v>
      </c>
      <c r="FC11">
        <f>'20230309_RIF1-mCherry-BLM'!FC11-$FC$3</f>
        <v>2317.7460186458798</v>
      </c>
      <c r="FD11">
        <f>'20230309_RIF1-mCherry-BLM'!FD11-$FD$3</f>
        <v>2230.8101762697988</v>
      </c>
      <c r="FE11">
        <f>'20230309_RIF1-mCherry-BLM'!FE11-$FE$3</f>
        <v>875.27031206848994</v>
      </c>
      <c r="FF11">
        <f>'20230309_RIF1-mCherry-BLM'!FF11-$FF$3</f>
        <v>1493.68528951487</v>
      </c>
      <c r="FG11">
        <f>'20230309_RIF1-mCherry-BLM'!FG11-$FG$3</f>
        <v>3501.3762128325607</v>
      </c>
      <c r="FH11">
        <f>'20230309_RIF1-mCherry-BLM'!FH11-$FH$3</f>
        <v>808.68760295305015</v>
      </c>
      <c r="FI11">
        <f>'20230309_RIF1-mCherry-BLM'!FI11-$FI$3</f>
        <v>3928.1151753187005</v>
      </c>
      <c r="FJ11">
        <f>'20230309_RIF1-mCherry-BLM'!FJ11-$FJ$3</f>
        <v>7586.2750448395</v>
      </c>
      <c r="FK11">
        <f>'20230309_RIF1-mCherry-BLM'!FK11-$FK$3</f>
        <v>1889.838828397975</v>
      </c>
      <c r="FL11">
        <f>'20230309_RIF1-mCherry-BLM'!FL11-$FL$3</f>
        <v>5618.1822857344196</v>
      </c>
      <c r="FM11">
        <f>'20230309_RIF1-mCherry-BLM'!FM11-$FM$3</f>
        <v>6980.5092545219795</v>
      </c>
      <c r="FN11">
        <f>'20230309_RIF1-mCherry-BLM'!FN11-$FN$3</f>
        <v>1052.3050081067072</v>
      </c>
      <c r="FO11">
        <f>'20230309_RIF1-mCherry-BLM'!FO11-$FO$3</f>
        <v>2416.7674515641202</v>
      </c>
      <c r="FP11">
        <f>'20230309_RIF1-mCherry-BLM'!FP11-$FP$3</f>
        <v>3567.3711884843397</v>
      </c>
    </row>
    <row r="12" spans="1:172" x14ac:dyDescent="0.2">
      <c r="B12">
        <f>'20230309_RIF1-mCherry-BLM'!B12-$B$3</f>
        <v>805.09999999999991</v>
      </c>
      <c r="C12">
        <f>'20230309_RIF1-mCherry-BLM'!C12-$C$3</f>
        <v>758</v>
      </c>
      <c r="D12" s="5">
        <f>'20230309_RIF1-mCherry-BLM'!D12-$D$3</f>
        <v>1754.3999999999978</v>
      </c>
      <c r="E12">
        <f>'20230309_RIF1-mCherry-BLM'!E12-$E$3</f>
        <v>515.19480368169707</v>
      </c>
      <c r="F12">
        <f>'20230309_RIF1-mCherry-BLM'!F12-$F$3</f>
        <v>2293.5481766282201</v>
      </c>
      <c r="G12" s="5">
        <f>'20230309_RIF1-mCherry-BLM'!G12-$G$3</f>
        <v>12503.141850169</v>
      </c>
      <c r="H12">
        <f>'20230309_RIF1-mCherry-BLM'!H12-$H$3</f>
        <v>211.090963091341</v>
      </c>
      <c r="I12">
        <f>'20230309_RIF1-mCherry-BLM'!I12-$I$3</f>
        <v>776.28290698934006</v>
      </c>
      <c r="J12" s="5">
        <f>'20230309_RIF1-mCherry-BLM'!J12-$J$3</f>
        <v>1729.7722061686</v>
      </c>
      <c r="K12">
        <f>'20230309_RIF1-mCherry-BLM'!K12-$K$3</f>
        <v>955.05856023371302</v>
      </c>
      <c r="L12">
        <f>'20230309_RIF1-mCherry-BLM'!L12-$L$3</f>
        <v>3203.1494242475997</v>
      </c>
      <c r="M12" s="5">
        <f>'20230309_RIF1-mCherry-BLM'!M12-$M$3</f>
        <v>253.6538114908999</v>
      </c>
      <c r="N12">
        <f>'20230309_RIF1-mCherry-BLM'!N12-$N$3</f>
        <v>2402.7335794862902</v>
      </c>
      <c r="O12">
        <f>'20230309_RIF1-mCherry-BLM'!O12-$O$3</f>
        <v>2781.5514940318899</v>
      </c>
      <c r="P12" s="5">
        <f>'20230309_RIF1-mCherry-BLM'!P12-$P$3</f>
        <v>5486.4648540195994</v>
      </c>
      <c r="Q12">
        <f>'20230309_RIF1-mCherry-BLM'!Q12-$Q$3</f>
        <v>383.90000000000009</v>
      </c>
      <c r="R12">
        <f>'20230309_RIF1-mCherry-BLM'!R12-$R$3</f>
        <v>105.40000000000009</v>
      </c>
      <c r="S12" s="5">
        <f>'20230309_RIF1-mCherry-BLM'!S12-$S$3</f>
        <v>-3324.1000000000022</v>
      </c>
      <c r="T12">
        <f>'20230309_RIF1-mCherry-BLM'!T12-$T$3</f>
        <v>1421.2999999999997</v>
      </c>
      <c r="U12">
        <f>'20230309_RIF1-mCherry-BLM'!U12-$U$3</f>
        <v>290.10000000000036</v>
      </c>
      <c r="V12" s="5">
        <f>'20230309_RIF1-mCherry-BLM'!V12-$V$3</f>
        <v>-1171</v>
      </c>
      <c r="W12">
        <f>'20230309_RIF1-mCherry-BLM'!W12-$W$3</f>
        <v>1474.0000000000002</v>
      </c>
      <c r="X12">
        <f>'20230309_RIF1-mCherry-BLM'!X12-$X$3</f>
        <v>1607.3000000000002</v>
      </c>
      <c r="Y12" s="5">
        <f>'20230309_RIF1-mCherry-BLM'!Y12-$Y$3</f>
        <v>-1433.8999999999978</v>
      </c>
      <c r="Z12">
        <f>'20230309_RIF1-mCherry-BLM'!Z12-$Z$3</f>
        <v>352.5</v>
      </c>
      <c r="AA12">
        <f>'20230309_RIF1-mCherry-BLM'!AA12-$AA$3</f>
        <v>630.59999999999991</v>
      </c>
      <c r="AB12" s="5">
        <f>'20230309_RIF1-mCherry-BLM'!AB12-$AB$3</f>
        <v>6563.5999999999985</v>
      </c>
      <c r="AC12">
        <f>'20230309_RIF1-mCherry-BLM'!AC12-$AC$3</f>
        <v>970.8</v>
      </c>
      <c r="AD12">
        <f>'20230309_RIF1-mCherry-BLM'!AD12-$AD$3</f>
        <v>1065.3000000000002</v>
      </c>
      <c r="AE12" s="5">
        <f>'20230309_RIF1-mCherry-BLM'!AE12-$AE$3</f>
        <v>2993.0999999999985</v>
      </c>
      <c r="AF12">
        <f>'20230309_RIF1-mCherry-BLM'!AF12-$AF$3</f>
        <v>903.10000000000014</v>
      </c>
      <c r="AG12">
        <f>'20230309_RIF1-mCherry-BLM'!AG12-$AG$3</f>
        <v>5188.8999999999996</v>
      </c>
      <c r="AH12" s="5">
        <f>'20230309_RIF1-mCherry-BLM'!AH12-$AH$3</f>
        <v>1216.4000000000015</v>
      </c>
      <c r="AI12">
        <f>'20230309_RIF1-mCherry-BLM'!AI12-$AI$3</f>
        <v>905.15400431787998</v>
      </c>
      <c r="AJ12">
        <f>'20230309_RIF1-mCherry-BLM'!AJ12-$AJ$3</f>
        <v>941.50046262980004</v>
      </c>
      <c r="AK12" s="5">
        <f>'20230309_RIF1-mCherry-BLM'!AK12-$AK$3</f>
        <v>3707.7250950962007</v>
      </c>
      <c r="AL12">
        <f>'20230309_RIF1-mCherry-BLM'!AL12-$AL$3</f>
        <v>1122.6740042778401</v>
      </c>
      <c r="AM12">
        <f>'20230309_RIF1-mCherry-BLM'!AM12-$AM$3</f>
        <v>3526.9053882697308</v>
      </c>
      <c r="AN12" s="5">
        <f>'20230309_RIF1-mCherry-BLM'!AN12-$AN$3</f>
        <v>-1640.5059813126027</v>
      </c>
      <c r="AO12">
        <f>'20230309_RIF1-mCherry-BLM'!AO12-$AO$3</f>
        <v>409.00735294117703</v>
      </c>
      <c r="AP12">
        <f>'20230309_RIF1-mCherry-BLM'!AP12-$AP$3</f>
        <v>1246.0077205882399</v>
      </c>
      <c r="AQ12" s="5">
        <f>'20230309_RIF1-mCherry-BLM'!AQ12-$AQ$3</f>
        <v>2746.2720588236007</v>
      </c>
      <c r="AR12">
        <f>'20230309_RIF1-mCherry-BLM'!AR12-$AR$3</f>
        <v>410.51116936402997</v>
      </c>
      <c r="AS12">
        <f>'20230309_RIF1-mCherry-BLM'!AS12-$AS$3</f>
        <v>3790.2695463870505</v>
      </c>
      <c r="AT12" s="5">
        <f>'20230309_RIF1-mCherry-BLM'!AT12-$AT$3</f>
        <v>9391.7645315705013</v>
      </c>
      <c r="AU12">
        <f>'20230309_RIF1-mCherry-BLM'!AU12-$AU$3</f>
        <v>714.08615004816511</v>
      </c>
      <c r="AV12">
        <f>'20230309_RIF1-mCherry-BLM'!AV12-$AV$3</f>
        <v>1031.5227680211099</v>
      </c>
      <c r="AW12" s="5">
        <f>'20230309_RIF1-mCherry-BLM'!AW12-$AW$3</f>
        <v>7048.1977500224893</v>
      </c>
      <c r="AX12">
        <f>'20230309_RIF1-mCherry-BLM'!AX12-$AX$3</f>
        <v>852.52971150504004</v>
      </c>
      <c r="AY12">
        <f>'20230309_RIF1-mCherry-BLM'!AY12-$AY$3</f>
        <v>570.71099235315023</v>
      </c>
      <c r="AZ12" s="5">
        <f>'20230309_RIF1-mCherry-BLM'!AZ12-$AZ$3</f>
        <v>1782.513449774</v>
      </c>
      <c r="BA12">
        <f>'20230309_RIF1-mCherry-BLM'!BA12-$BA$3</f>
        <v>414.75889662787006</v>
      </c>
      <c r="BB12">
        <f>'20230309_RIF1-mCherry-BLM'!BB12-$BB$3</f>
        <v>2952.8770002170795</v>
      </c>
      <c r="BC12">
        <f>'20230309_RIF1-mCherry-BLM'!BC12-$BC$3</f>
        <v>4032.8413537427004</v>
      </c>
      <c r="BD12">
        <f>'20230309_RIF1-mCherry-BLM'!BD12-$BD$3</f>
        <v>307.31949038784205</v>
      </c>
      <c r="BE12">
        <f>'20230309_RIF1-mCherry-BLM'!BE12-$BE$3</f>
        <v>708.99968538761004</v>
      </c>
      <c r="BF12">
        <f>'20230309_RIF1-mCherry-BLM'!BF12-$BF$3</f>
        <v>-1117.4371704060977</v>
      </c>
      <c r="BG12">
        <f>'20230309_RIF1-mCherry-BLM'!BG12-$BG$3</f>
        <v>409.10203956423902</v>
      </c>
      <c r="BH12">
        <f>'20230309_RIF1-mCherry-BLM'!BH12-$BH$3</f>
        <v>1316.9595074743102</v>
      </c>
      <c r="BI12">
        <f>'20230309_RIF1-mCherry-BLM'!BI12-$BI$3</f>
        <v>-458.19566052429946</v>
      </c>
      <c r="BJ12">
        <f>'20230309_RIF1-mCherry-BLM'!BJ12-$BJ$3</f>
        <v>770.50392530917907</v>
      </c>
      <c r="BK12">
        <f>'20230309_RIF1-mCherry-BLM'!BK12-$BK$3</f>
        <v>1993.6305885883799</v>
      </c>
      <c r="BL12">
        <f>'20230309_RIF1-mCherry-BLM'!BL12-$BL$3</f>
        <v>7880.0634120177219</v>
      </c>
      <c r="BM12">
        <f>'20230309_RIF1-mCherry-BLM'!BM12-$BM$3</f>
        <v>129.51320460915599</v>
      </c>
      <c r="BN12">
        <f>'20230309_RIF1-mCherry-BLM'!BN12-$BN$3</f>
        <v>302.61142946122982</v>
      </c>
      <c r="BO12">
        <f>'20230309_RIF1-mCherry-BLM'!BO12-$BO$3</f>
        <v>-754.29227654939859</v>
      </c>
      <c r="BP12">
        <f>'20230309_RIF1-mCherry-BLM'!BP12-$BP$3</f>
        <v>326.63204790299699</v>
      </c>
      <c r="BQ12">
        <f>'20230309_RIF1-mCherry-BLM'!BQ12-$BQ$3</f>
        <v>363.0355814344698</v>
      </c>
      <c r="BR12">
        <f>'20230309_RIF1-mCherry-BLM'!BR12-$BR$3</f>
        <v>-1095.9915602745004</v>
      </c>
      <c r="BS12">
        <f>'20230309_RIF1-mCherry-BLM'!BS12-$BS$3</f>
        <v>1303.9978372894811</v>
      </c>
      <c r="BT12">
        <f>'20230309_RIF1-mCherry-BLM'!BT12-$BT$3</f>
        <v>3835.5150985200198</v>
      </c>
      <c r="BU12">
        <f>'20230309_RIF1-mCherry-BLM'!BU12-$BU$3</f>
        <v>2606.2287618715709</v>
      </c>
      <c r="BV12">
        <f>'20230309_RIF1-mCherry-BLM'!BV12-$BV$3</f>
        <v>1413.7820512820499</v>
      </c>
      <c r="BW12">
        <f>'20230309_RIF1-mCherry-BLM'!BW12-$BW$3</f>
        <v>4.1004079254098542</v>
      </c>
      <c r="BX12">
        <f>'20230309_RIF1-mCherry-BLM'!BX12-$BX$3</f>
        <v>1457.2409285159993</v>
      </c>
      <c r="BY12">
        <f>'20230309_RIF1-mCherry-BLM'!BY12-$BY$3</f>
        <v>684.9793391960502</v>
      </c>
      <c r="BZ12">
        <f>'20230309_RIF1-mCherry-BLM'!BZ12-$BZ$3</f>
        <v>1272.2446039382703</v>
      </c>
      <c r="CA12">
        <f>'20230309_RIF1-mCherry-BLM'!CA12-$CA$3</f>
        <v>2785.1476621448019</v>
      </c>
      <c r="CB12">
        <f>'20230309_RIF1-mCherry-BLM'!CB12-$CB$3</f>
        <v>1010.2526918103999</v>
      </c>
      <c r="CC12">
        <f>'20230309_RIF1-mCherry-BLM'!CC12-$CC$3</f>
        <v>995.82483012846933</v>
      </c>
      <c r="CD12">
        <f>'20230309_RIF1-mCherry-BLM'!CD12-$CD$3</f>
        <v>66.316348931301036</v>
      </c>
      <c r="CE12">
        <f>'20230309_RIF1-mCherry-BLM'!CE12-$CE$3</f>
        <v>721.25408358482514</v>
      </c>
      <c r="CF12">
        <f>'20230309_RIF1-mCherry-BLM'!CF12-$CF$3</f>
        <v>2855.9611150032397</v>
      </c>
      <c r="CG12">
        <f>'20230309_RIF1-mCherry-BLM'!CG12-$CG$3</f>
        <v>6914.2145141733999</v>
      </c>
      <c r="CH12">
        <f>'20230309_RIF1-mCherry-BLM'!CH12-$CH$3</f>
        <v>1434.5857351294148</v>
      </c>
      <c r="CI12">
        <f>'20230309_RIF1-mCherry-BLM'!CI12-$CI$3</f>
        <v>4766.4916241782603</v>
      </c>
      <c r="CJ12">
        <f>'20230309_RIF1-mCherry-BLM'!CJ12-$CJ$3</f>
        <v>8221.6577809121009</v>
      </c>
      <c r="CK12">
        <f>'20230309_RIF1-mCherry-BLM'!CK12-$CK$3</f>
        <v>1110.27319405256</v>
      </c>
      <c r="CL12">
        <f>'20230309_RIF1-mCherry-BLM'!CL12-$CL$3</f>
        <v>502.60078691870058</v>
      </c>
      <c r="CM12">
        <f>'20230309_RIF1-mCherry-BLM'!CM12-$CM$3</f>
        <v>-374.38598966300015</v>
      </c>
      <c r="CN12">
        <f>'20230309_RIF1-mCherry-BLM'!CN12-$CN$3</f>
        <v>220.56710760082103</v>
      </c>
      <c r="CO12">
        <f>'20230309_RIF1-mCherry-BLM'!CO12-$CO$3</f>
        <v>-181.98917640128002</v>
      </c>
      <c r="CP12">
        <f>'20230309_RIF1-mCherry-BLM'!CP12-$CP$3</f>
        <v>-3331.053668774699</v>
      </c>
      <c r="CQ12">
        <f>'20230309_RIF1-mCherry-BLM'!CQ12-$CQ$3</f>
        <v>841.45832030802967</v>
      </c>
      <c r="CR12">
        <f>'20230309_RIF1-mCherry-BLM'!CR12-$CR$3</f>
        <v>1641.9688203125297</v>
      </c>
      <c r="CS12">
        <f>'20230309_RIF1-mCherry-BLM'!CS12-$CS$3</f>
        <v>-370.44155400579984</v>
      </c>
      <c r="CT12">
        <f>'20230309_RIF1-mCherry-BLM'!CT12-$CT$3</f>
        <v>1754.9793545534899</v>
      </c>
      <c r="CU12">
        <f>'20230309_RIF1-mCherry-BLM'!CU12-$CU$3</f>
        <v>785.21861184792033</v>
      </c>
      <c r="CV12">
        <f>'20230309_RIF1-mCherry-BLM'!CV12-$CV$3</f>
        <v>-9.009637488899898</v>
      </c>
      <c r="CW12">
        <f>'20230309_RIF1-mCherry-BLM'!CW12-$CW$3</f>
        <v>1507.3707634593202</v>
      </c>
      <c r="CX12">
        <f>'20230309_RIF1-mCherry-BLM'!CX12-$CX$3</f>
        <v>1544.7106333936999</v>
      </c>
      <c r="CY12">
        <f>'20230309_RIF1-mCherry-BLM'!CY12-$CY$3</f>
        <v>1651.1059870169011</v>
      </c>
      <c r="CZ12">
        <f>'20230309_RIF1-mCherry-BLM'!CZ12-$CZ$3</f>
        <v>1142.421880222525</v>
      </c>
      <c r="DA12">
        <f>'20230309_RIF1-mCherry-BLM'!DA12-$DA$3</f>
        <v>2705.33535983005</v>
      </c>
      <c r="DB12">
        <f>'20230309_RIF1-mCherry-BLM'!DB12-$DB$3</f>
        <v>-4667.7468711236979</v>
      </c>
      <c r="DC12">
        <f>'20230309_RIF1-mCherry-BLM'!DC12-$DC$3</f>
        <v>1490.3611252376099</v>
      </c>
      <c r="DD12">
        <f>'20230309_RIF1-mCherry-BLM'!DD12-$DD$3</f>
        <v>1162.18087227161</v>
      </c>
      <c r="DE12">
        <f>'20230309_RIF1-mCherry-BLM'!DE12-$DE$3</f>
        <v>2993.8283562860997</v>
      </c>
      <c r="DF12">
        <f>'20230309_RIF1-mCherry-BLM'!DF12-$DF$3</f>
        <v>1046.708697902744</v>
      </c>
      <c r="DG12">
        <f>'20230309_RIF1-mCherry-BLM'!DG12-$DG$3</f>
        <v>1960.7928090769499</v>
      </c>
      <c r="DH12">
        <f>'20230309_RIF1-mCherry-BLM'!DH12-$DH$3</f>
        <v>2716.3256244989898</v>
      </c>
      <c r="DI12">
        <f>'20230309_RIF1-mCherry-BLM'!DI12-$DI$3</f>
        <v>1219.8482571744501</v>
      </c>
      <c r="DJ12">
        <f>'20230309_RIF1-mCherry-BLM'!DJ12-$DJ$3</f>
        <v>1492.1152347167899</v>
      </c>
      <c r="DK12">
        <f>'20230309_RIF1-mCherry-BLM'!DK12-$DK$3</f>
        <v>1914.9221938101</v>
      </c>
      <c r="DL12">
        <f>'20230309_RIF1-mCherry-BLM'!DL12-$DL$3</f>
        <v>921.04016666362031</v>
      </c>
      <c r="DM12">
        <f>'20230309_RIF1-mCherry-BLM'!DM12-$DM$3</f>
        <v>410.89208104029058</v>
      </c>
      <c r="DN12">
        <f>'20230309_RIF1-mCherry-BLM'!DN12-$DN$3</f>
        <v>-1146.7840747263981</v>
      </c>
      <c r="DO12">
        <f>'20230309_RIF1-mCherry-BLM'!DO12-$DO$3</f>
        <v>850.28032975296003</v>
      </c>
      <c r="DP12">
        <f>'20230309_RIF1-mCherry-BLM'!DP12-$DP$3</f>
        <v>1405.0095673597102</v>
      </c>
      <c r="DQ12">
        <f>'20230309_RIF1-mCherry-BLM'!DQ12-$DQ$3</f>
        <v>6622.4048154692027</v>
      </c>
      <c r="DR12">
        <f>'20230309_RIF1-mCherry-BLM'!DR12-$DR$3</f>
        <v>2582.1734138235902</v>
      </c>
      <c r="DS12">
        <f>'20230309_RIF1-mCherry-BLM'!DS12-$DS$3</f>
        <v>1836.3928290496697</v>
      </c>
      <c r="DT12">
        <f>'20230309_RIF1-mCherry-BLM'!DT12-$DT$3</f>
        <v>-2358.0110125309002</v>
      </c>
      <c r="DU12">
        <f>'20230309_RIF1-mCherry-BLM'!DU12-$DU$3</f>
        <v>672.30630606241107</v>
      </c>
      <c r="DV12">
        <f>'20230309_RIF1-mCherry-BLM'!DV12-$DV$3</f>
        <v>2209.9463244716399</v>
      </c>
      <c r="DW12">
        <f>'20230309_RIF1-mCherry-BLM'!DW12-$DW$3</f>
        <v>-4296.5194470013012</v>
      </c>
      <c r="DX12">
        <f>'20230309_RIF1-mCherry-BLM'!DX12-$DX$3</f>
        <v>518.15227496861985</v>
      </c>
      <c r="DY12">
        <f>'20230309_RIF1-mCherry-BLM'!DY12-$DY$3</f>
        <v>778.18974358973992</v>
      </c>
      <c r="DZ12">
        <f>'20230309_RIF1-mCherry-BLM'!DZ12-$DZ$3</f>
        <v>444.21074278280139</v>
      </c>
      <c r="EA12">
        <f>'20230309_RIF1-mCherry-BLM'!EA12-$EA$3</f>
        <v>357.907791155626</v>
      </c>
      <c r="EB12">
        <f>'20230309_RIF1-mCherry-BLM'!EB12-$EB$3</f>
        <v>557.62353128497989</v>
      </c>
      <c r="EC12">
        <f>'20230309_RIF1-mCherry-BLM'!EC12-$EC$3</f>
        <v>-10.99569629619873</v>
      </c>
      <c r="ED12">
        <f>'20230309_RIF1-mCherry-BLM'!ED12-$ED$3</f>
        <v>1178.2659212429398</v>
      </c>
      <c r="EE12">
        <f>'20230309_RIF1-mCherry-BLM'!EE12-$EE$3</f>
        <v>1910.7987486829097</v>
      </c>
      <c r="EF12">
        <f>'20230309_RIF1-mCherry-BLM'!EF12-$EF$3</f>
        <v>2933.6018200380022</v>
      </c>
      <c r="EG12">
        <f>'20230309_RIF1-mCherry-BLM'!EG12-$EG$3</f>
        <v>1317.42939735955</v>
      </c>
      <c r="EH12">
        <f>'20230309_RIF1-mCherry-BLM'!EH12-$EH$3</f>
        <v>778.47631668818985</v>
      </c>
      <c r="EI12">
        <f>'20230309_RIF1-mCherry-BLM'!EI12-$EI$3</f>
        <v>2151.0525700721009</v>
      </c>
      <c r="EJ12">
        <f>'20230309_RIF1-mCherry-BLM'!EJ12-$EJ$3</f>
        <v>1627.8023461708801</v>
      </c>
      <c r="EK12">
        <f>'20230309_RIF1-mCherry-BLM'!EK12-$EK$3</f>
        <v>2081.7846913001595</v>
      </c>
      <c r="EL12">
        <f>'20230309_RIF1-mCherry-BLM'!EL12-$EL$3</f>
        <v>2743.7713459885999</v>
      </c>
      <c r="EM12">
        <f>'20230309_RIF1-mCherry-BLM'!EM12-$EM$3</f>
        <v>1418.4675120957402</v>
      </c>
      <c r="EN12">
        <f>'20230309_RIF1-mCherry-BLM'!EN12-$EN$3</f>
        <v>4980.5503047279508</v>
      </c>
      <c r="EO12">
        <f>'20230309_RIF1-mCherry-BLM'!EO12-$EO$3</f>
        <v>4649.1563419913</v>
      </c>
      <c r="EP12">
        <f>'20230309_RIF1-mCherry-BLM'!EP12-$EP$3</f>
        <v>1150.493918930167</v>
      </c>
      <c r="EQ12">
        <f>'20230309_RIF1-mCherry-BLM'!EQ12-$EQ$3</f>
        <v>2478.0373222189505</v>
      </c>
      <c r="ER12">
        <f>'20230309_RIF1-mCherry-BLM'!ER12-$ER$3</f>
        <v>9165.1429009757994</v>
      </c>
      <c r="ES12">
        <f>'20230309_RIF1-mCherry-BLM'!ES12-$ES$3</f>
        <v>1431.44467320635</v>
      </c>
      <c r="ET12">
        <f>'20230309_RIF1-mCherry-BLM'!ET12-$ET$3</f>
        <v>3778.1892038325504</v>
      </c>
      <c r="EU12">
        <f>'20230309_RIF1-mCherry-BLM'!EU12-$EU$3</f>
        <v>2935.8592391924194</v>
      </c>
      <c r="EV12">
        <f>'20230309_RIF1-mCherry-BLM'!EV12-$EV$3</f>
        <v>955.90936587557007</v>
      </c>
      <c r="EW12">
        <f>'20230309_RIF1-mCherry-BLM'!EW12-$EW$3</f>
        <v>460.89880961294011</v>
      </c>
      <c r="EX12">
        <f>'20230309_RIF1-mCherry-BLM'!EX12-$EX$3</f>
        <v>-492.39525342520028</v>
      </c>
      <c r="EY12">
        <f>'20230309_RIF1-mCherry-BLM'!EY12-$EY$3</f>
        <v>849.99402542372991</v>
      </c>
      <c r="EZ12">
        <f>'20230309_RIF1-mCherry-BLM'!EZ12-$EZ$3</f>
        <v>715.17981638418996</v>
      </c>
      <c r="FA12">
        <f>'20230309_RIF1-mCherry-BLM'!FA12-$FA$3</f>
        <v>3270.0242372880984</v>
      </c>
      <c r="FB12">
        <f>'20230309_RIF1-mCherry-BLM'!FB12-$FB$3</f>
        <v>1280.7735397061099</v>
      </c>
      <c r="FC12">
        <f>'20230309_RIF1-mCherry-BLM'!FC12-$FC$3</f>
        <v>3227.6327073147399</v>
      </c>
      <c r="FD12">
        <f>'20230309_RIF1-mCherry-BLM'!FD12-$FD$3</f>
        <v>4199.5550424230987</v>
      </c>
      <c r="FE12">
        <f>'20230309_RIF1-mCherry-BLM'!FE12-$FE$3</f>
        <v>1687.37597244584</v>
      </c>
      <c r="FF12">
        <f>'20230309_RIF1-mCherry-BLM'!FF12-$FF$3</f>
        <v>4025.9815159299596</v>
      </c>
      <c r="FG12">
        <f>'20230309_RIF1-mCherry-BLM'!FG12-$FG$3</f>
        <v>6211.1724392475599</v>
      </c>
      <c r="FH12">
        <f>'20230309_RIF1-mCherry-BLM'!FH12-$FH$3</f>
        <v>658.14131858879</v>
      </c>
      <c r="FI12">
        <f>'20230309_RIF1-mCherry-BLM'!FI12-$FI$3</f>
        <v>2182.5035988582204</v>
      </c>
      <c r="FJ12">
        <f>'20230309_RIF1-mCherry-BLM'!FJ12-$FJ$3</f>
        <v>8023.8937089287992</v>
      </c>
      <c r="FK12">
        <f>'20230309_RIF1-mCherry-BLM'!FK12-$FK$3</f>
        <v>1116.415428268695</v>
      </c>
      <c r="FL12">
        <f>'20230309_RIF1-mCherry-BLM'!FL12-$FL$3</f>
        <v>3260.7184848294401</v>
      </c>
      <c r="FM12">
        <f>'20230309_RIF1-mCherry-BLM'!FM12-$FM$3</f>
        <v>3980.9591575601407</v>
      </c>
      <c r="FN12">
        <f>'20230309_RIF1-mCherry-BLM'!FN12-$FN$3</f>
        <v>1364.5750256403071</v>
      </c>
      <c r="FO12">
        <f>'20230309_RIF1-mCherry-BLM'!FO12-$FO$3</f>
        <v>2966.1355598828395</v>
      </c>
      <c r="FP12">
        <f>'20230309_RIF1-mCherry-BLM'!FP12-$FP$3</f>
        <v>3077.2407579369501</v>
      </c>
    </row>
    <row r="13" spans="1:172" x14ac:dyDescent="0.2">
      <c r="B13">
        <f>'20230309_RIF1-mCherry-BLM'!B13-$B$3</f>
        <v>405.5</v>
      </c>
      <c r="C13">
        <f>'20230309_RIF1-mCherry-BLM'!C13-$C$3</f>
        <v>1155.4000000000005</v>
      </c>
      <c r="D13" s="5">
        <f>'20230309_RIF1-mCherry-BLM'!D13-$D$3</f>
        <v>1809.7000000000007</v>
      </c>
      <c r="E13">
        <f>'20230309_RIF1-mCherry-BLM'!E13-$E$3</f>
        <v>630.89480368169711</v>
      </c>
      <c r="F13">
        <f>'20230309_RIF1-mCherry-BLM'!F13-$F$3</f>
        <v>2583.9481766282202</v>
      </c>
      <c r="G13" s="5">
        <f>'20230309_RIF1-mCherry-BLM'!G13-$G$3</f>
        <v>14642.341850169001</v>
      </c>
      <c r="H13">
        <f>'20230309_RIF1-mCherry-BLM'!H13-$H$3</f>
        <v>284.66362895908196</v>
      </c>
      <c r="I13">
        <f>'20230309_RIF1-mCherry-BLM'!I13-$I$3</f>
        <v>293.97012781949024</v>
      </c>
      <c r="J13" s="5">
        <f>'20230309_RIF1-mCherry-BLM'!J13-$J$3</f>
        <v>1430.7000850224995</v>
      </c>
      <c r="K13">
        <f>'20230309_RIF1-mCherry-BLM'!K13-$K$3</f>
        <v>914.21443369154304</v>
      </c>
      <c r="L13">
        <f>'20230309_RIF1-mCherry-BLM'!L13-$L$3</f>
        <v>3237.2650371962495</v>
      </c>
      <c r="M13" s="5">
        <f>'20230309_RIF1-mCherry-BLM'!M13-$M$3</f>
        <v>554.53591028600022</v>
      </c>
      <c r="N13">
        <f>'20230309_RIF1-mCherry-BLM'!N13-$N$3</f>
        <v>2414.8964523858403</v>
      </c>
      <c r="O13">
        <f>'20230309_RIF1-mCherry-BLM'!O13-$O$3</f>
        <v>2253.6234090514999</v>
      </c>
      <c r="P13" s="5">
        <f>'20230309_RIF1-mCherry-BLM'!P13-$P$3</f>
        <v>4543.9557119661986</v>
      </c>
      <c r="Q13">
        <f>'20230309_RIF1-mCherry-BLM'!Q13-$Q$3</f>
        <v>844.80000000000018</v>
      </c>
      <c r="R13">
        <f>'20230309_RIF1-mCherry-BLM'!R13-$R$3</f>
        <v>317</v>
      </c>
      <c r="S13" s="5">
        <f>'20230309_RIF1-mCherry-BLM'!S13-$S$3</f>
        <v>2015.5</v>
      </c>
      <c r="T13">
        <f>'20230309_RIF1-mCherry-BLM'!T13-$T$3</f>
        <v>763.59999999999991</v>
      </c>
      <c r="U13">
        <f>'20230309_RIF1-mCherry-BLM'!U13-$U$3</f>
        <v>-54.399999999999636</v>
      </c>
      <c r="V13" s="5">
        <f>'20230309_RIF1-mCherry-BLM'!V13-$V$3</f>
        <v>-2482.2000000000007</v>
      </c>
      <c r="W13">
        <f>'20230309_RIF1-mCherry-BLM'!W13-$W$3</f>
        <v>620.29999999999995</v>
      </c>
      <c r="X13">
        <f>'20230309_RIF1-mCherry-BLM'!X13-$X$3</f>
        <v>1265.3000000000002</v>
      </c>
      <c r="Y13" s="5">
        <f>'20230309_RIF1-mCherry-BLM'!Y13-$Y$3</f>
        <v>3860.6000000000022</v>
      </c>
      <c r="Z13">
        <f>'20230309_RIF1-mCherry-BLM'!Z13-$Z$3</f>
        <v>1183.5</v>
      </c>
      <c r="AA13">
        <f>'20230309_RIF1-mCherry-BLM'!AA13-$AA$3</f>
        <v>2796.9999999999995</v>
      </c>
      <c r="AB13" s="5">
        <f>'20230309_RIF1-mCherry-BLM'!AB13-$AB$3</f>
        <v>12010.5</v>
      </c>
      <c r="AC13">
        <f>'20230309_RIF1-mCherry-BLM'!AC13-$AC$3</f>
        <v>466.79999999999995</v>
      </c>
      <c r="AD13">
        <f>'20230309_RIF1-mCherry-BLM'!AD13-$AD$3</f>
        <v>262.10000000000036</v>
      </c>
      <c r="AE13" s="5">
        <f>'20230309_RIF1-mCherry-BLM'!AE13-$AE$3</f>
        <v>1215.5999999999985</v>
      </c>
      <c r="AF13">
        <f>'20230309_RIF1-mCherry-BLM'!AF13-$AF$3</f>
        <v>221.70000000000005</v>
      </c>
      <c r="AG13">
        <f>'20230309_RIF1-mCherry-BLM'!AG13-$AG$3</f>
        <v>138.89999999999964</v>
      </c>
      <c r="AH13" s="5">
        <f>'20230309_RIF1-mCherry-BLM'!AH13-$AH$3</f>
        <v>-2245.0999999999985</v>
      </c>
      <c r="AI13">
        <f>'20230309_RIF1-mCherry-BLM'!AI13-$AI$3</f>
        <v>1041.0559651021902</v>
      </c>
      <c r="AJ13">
        <f>'20230309_RIF1-mCherry-BLM'!AJ13-$AJ$3</f>
        <v>1471.77497243372</v>
      </c>
      <c r="AK13" s="5">
        <f>'20230309_RIF1-mCherry-BLM'!AK13-$AK$3</f>
        <v>5831.0388205863019</v>
      </c>
      <c r="AL13">
        <f>'20230309_RIF1-mCherry-BLM'!AL13-$AL$3</f>
        <v>1036.21858991522</v>
      </c>
      <c r="AM13">
        <f>'20230309_RIF1-mCherry-BLM'!AM13-$AM$3</f>
        <v>2722.3428951361002</v>
      </c>
      <c r="AN13" s="5">
        <f>'20230309_RIF1-mCherry-BLM'!AN13-$AN$3</f>
        <v>-1005.1346113342006</v>
      </c>
      <c r="AO13">
        <f>'20230309_RIF1-mCherry-BLM'!AO13-$AO$3</f>
        <v>988.00735294117703</v>
      </c>
      <c r="AP13">
        <f>'20230309_RIF1-mCherry-BLM'!AP13-$AP$3</f>
        <v>2522.0077205882399</v>
      </c>
      <c r="AQ13" s="5">
        <f>'20230309_RIF1-mCherry-BLM'!AQ13-$AQ$3</f>
        <v>2617.2720588236007</v>
      </c>
      <c r="AR13">
        <f>'20230309_RIF1-mCherry-BLM'!AR13-$AR$3</f>
        <v>326.56080787575701</v>
      </c>
      <c r="AS13">
        <f>'20230309_RIF1-mCherry-BLM'!AS13-$AS$3</f>
        <v>2525.7401864858002</v>
      </c>
      <c r="AT13" s="5">
        <f>'20230309_RIF1-mCherry-BLM'!AT13-$AT$3</f>
        <v>5935.609003444999</v>
      </c>
      <c r="AU13">
        <f>'20230309_RIF1-mCherry-BLM'!AU13-$AU$3</f>
        <v>1036.9669268369751</v>
      </c>
      <c r="AV13">
        <f>'20230309_RIF1-mCherry-BLM'!AV13-$AV$3</f>
        <v>1381.1846105826601</v>
      </c>
      <c r="AW13" s="5">
        <f>'20230309_RIF1-mCherry-BLM'!AW13-$AW$3</f>
        <v>11161.003090445591</v>
      </c>
      <c r="AX13">
        <f>'20230309_RIF1-mCherry-BLM'!AX13-$AX$3</f>
        <v>626.68653690186989</v>
      </c>
      <c r="AY13">
        <f>'20230309_RIF1-mCherry-BLM'!AY13-$AY$3</f>
        <v>606.28982833198006</v>
      </c>
      <c r="AZ13" s="5">
        <f>'20230309_RIF1-mCherry-BLM'!AZ13-$AZ$3</f>
        <v>1250.9174709380022</v>
      </c>
      <c r="BA13">
        <f>'20230309_RIF1-mCherry-BLM'!BA13-$BA$3</f>
        <v>464.11963620300799</v>
      </c>
      <c r="BB13">
        <f>'20230309_RIF1-mCherry-BLM'!BB13-$BB$3</f>
        <v>3708.2644903823002</v>
      </c>
      <c r="BC13">
        <f>'20230309_RIF1-mCherry-BLM'!BC13-$BC$3</f>
        <v>7485.8606626856999</v>
      </c>
      <c r="BD13">
        <f>'20230309_RIF1-mCherry-BLM'!BD13-$BD$3</f>
        <v>230.01920888910399</v>
      </c>
      <c r="BE13">
        <f>'20230309_RIF1-mCherry-BLM'!BE13-$BE$3</f>
        <v>541.51016878889004</v>
      </c>
      <c r="BF13">
        <f>'20230309_RIF1-mCherry-BLM'!BF13-$BF$3</f>
        <v>-3398.2910337335979</v>
      </c>
      <c r="BG13">
        <f>'20230309_RIF1-mCherry-BLM'!BG13-$BG$3</f>
        <v>508.87926828548996</v>
      </c>
      <c r="BH13">
        <f>'20230309_RIF1-mCherry-BLM'!BH13-$BH$3</f>
        <v>624.49903954369984</v>
      </c>
      <c r="BI13">
        <f>'20230309_RIF1-mCherry-BLM'!BI13-$BI$3</f>
        <v>-2590.2279316013992</v>
      </c>
      <c r="BJ13">
        <f>'20230309_RIF1-mCherry-BLM'!BJ13-$BJ$3</f>
        <v>526.38407004007297</v>
      </c>
      <c r="BK13">
        <f>'20230309_RIF1-mCherry-BLM'!BK13-$BK$3</f>
        <v>1704.3545822564001</v>
      </c>
      <c r="BL13">
        <f>'20230309_RIF1-mCherry-BLM'!BL13-$BL$3</f>
        <v>5706.3162614072207</v>
      </c>
      <c r="BM13">
        <f>'20230309_RIF1-mCherry-BLM'!BM13-$BM$3</f>
        <v>185.64165411129005</v>
      </c>
      <c r="BN13">
        <f>'20230309_RIF1-mCherry-BLM'!BN13-$BN$3</f>
        <v>362.73888323079018</v>
      </c>
      <c r="BO13">
        <f>'20230309_RIF1-mCherry-BLM'!BO13-$BO$3</f>
        <v>-2307.4558611866996</v>
      </c>
      <c r="BP13">
        <f>'20230309_RIF1-mCherry-BLM'!BP13-$BP$3</f>
        <v>343.00401946835302</v>
      </c>
      <c r="BQ13">
        <f>'20230309_RIF1-mCherry-BLM'!BQ13-$BQ$3</f>
        <v>727.74136991553996</v>
      </c>
      <c r="BR13">
        <f>'20230309_RIF1-mCherry-BLM'!BR13-$BR$3</f>
        <v>982.37054621040079</v>
      </c>
      <c r="BS13">
        <f>'20230309_RIF1-mCherry-BLM'!BS13-$BS$3</f>
        <v>1364.0715532643508</v>
      </c>
      <c r="BT13">
        <f>'20230309_RIF1-mCherry-BLM'!BT13-$BT$3</f>
        <v>3532.7100116866695</v>
      </c>
      <c r="BU13">
        <f>'20230309_RIF1-mCherry-BLM'!BU13-$BU$3</f>
        <v>5145.4289712569098</v>
      </c>
      <c r="BV13">
        <f>'20230309_RIF1-mCherry-BLM'!BV13-$BV$3</f>
        <v>367.63919413919029</v>
      </c>
      <c r="BW13">
        <f>'20230309_RIF1-mCherry-BLM'!BW13-$BW$3</f>
        <v>323.21350316350981</v>
      </c>
      <c r="BX13">
        <f>'20230309_RIF1-mCherry-BLM'!BX13-$BX$3</f>
        <v>-795.36819846820072</v>
      </c>
      <c r="BY13">
        <f>'20230309_RIF1-mCherry-BLM'!BY13-$BY$3</f>
        <v>854.14044829354998</v>
      </c>
      <c r="BZ13">
        <f>'20230309_RIF1-mCherry-BLM'!BZ13-$BZ$3</f>
        <v>1279.36415208374</v>
      </c>
      <c r="CA13">
        <f>'20230309_RIF1-mCherry-BLM'!CA13-$CA$3</f>
        <v>7004.2988642712007</v>
      </c>
      <c r="CB13">
        <f>'20230309_RIF1-mCherry-BLM'!CB13-$CB$3</f>
        <v>914.33967164737987</v>
      </c>
      <c r="CC13">
        <f>'20230309_RIF1-mCherry-BLM'!CC13-$CC$3</f>
        <v>752.14186144550968</v>
      </c>
      <c r="CD13">
        <f>'20230309_RIF1-mCherry-BLM'!CD13-$CD$3</f>
        <v>1497.7505831654998</v>
      </c>
      <c r="CE13">
        <f>'20230309_RIF1-mCherry-BLM'!CE13-$CE$3</f>
        <v>569.94783358482505</v>
      </c>
      <c r="CF13">
        <f>'20230309_RIF1-mCherry-BLM'!CF13-$CF$3</f>
        <v>3172.5736150032399</v>
      </c>
      <c r="CG13">
        <f>'20230309_RIF1-mCherry-BLM'!CG13-$CG$3</f>
        <v>13020.345764173398</v>
      </c>
      <c r="CH13">
        <f>'20230309_RIF1-mCherry-BLM'!CH13-$CH$3</f>
        <v>958.9535771115651</v>
      </c>
      <c r="CI13">
        <f>'20230309_RIF1-mCherry-BLM'!CI13-$CI$3</f>
        <v>3704.1436210594902</v>
      </c>
      <c r="CJ13">
        <f>'20230309_RIF1-mCherry-BLM'!CJ13-$CJ$3</f>
        <v>6866.9267751077023</v>
      </c>
      <c r="CK13">
        <f>'20230309_RIF1-mCherry-BLM'!CK13-$CK$3</f>
        <v>1254.8207617962998</v>
      </c>
      <c r="CL13">
        <f>'20230309_RIF1-mCherry-BLM'!CL13-$CL$3</f>
        <v>1112.6140595323905</v>
      </c>
      <c r="CM13">
        <f>'20230309_RIF1-mCherry-BLM'!CM13-$CM$3</f>
        <v>1400.3580779495005</v>
      </c>
      <c r="CN13">
        <f>'20230309_RIF1-mCherry-BLM'!CN13-$CN$3</f>
        <v>458.007867238009</v>
      </c>
      <c r="CO13">
        <f>'20230309_RIF1-mCherry-BLM'!CO13-$CO$3</f>
        <v>1553.70144151255</v>
      </c>
      <c r="CP13">
        <f>'20230309_RIF1-mCherry-BLM'!CP13-$CP$3</f>
        <v>-1095.441140429999</v>
      </c>
      <c r="CQ13">
        <f>'20230309_RIF1-mCherry-BLM'!CQ13-$CQ$3</f>
        <v>1034.02109939918</v>
      </c>
      <c r="CR13">
        <f>'20230309_RIF1-mCherry-BLM'!CR13-$CR$3</f>
        <v>1643.3042550380396</v>
      </c>
      <c r="CS13">
        <f>'20230309_RIF1-mCherry-BLM'!CS13-$CS$3</f>
        <v>1717.2272578320008</v>
      </c>
      <c r="CT13">
        <f>'20230309_RIF1-mCherry-BLM'!CT13-$CT$3</f>
        <v>941.87166224580005</v>
      </c>
      <c r="CU13">
        <f>'20230309_RIF1-mCherry-BLM'!CU13-$CU$3</f>
        <v>438.92630415561052</v>
      </c>
      <c r="CV13">
        <f>'20230309_RIF1-mCherry-BLM'!CV13-$CV$3</f>
        <v>1028.5442086648982</v>
      </c>
      <c r="CW13">
        <f>'20230309_RIF1-mCherry-BLM'!CW13-$CW$3</f>
        <v>3021.5177867552597</v>
      </c>
      <c r="CX13">
        <f>'20230309_RIF1-mCherry-BLM'!CX13-$CX$3</f>
        <v>2118.5699086309805</v>
      </c>
      <c r="CY13">
        <f>'20230309_RIF1-mCherry-BLM'!CY13-$CY$3</f>
        <v>657.8034848599018</v>
      </c>
      <c r="CZ13">
        <f>'20230309_RIF1-mCherry-BLM'!CZ13-$CZ$3</f>
        <v>1384.900728506025</v>
      </c>
      <c r="DA13">
        <f>'20230309_RIF1-mCherry-BLM'!DA13-$DA$3</f>
        <v>2738.7207418898506</v>
      </c>
      <c r="DB13">
        <f>'20230309_RIF1-mCherry-BLM'!DB13-$DB$3</f>
        <v>-5744.9958190749967</v>
      </c>
      <c r="DC13">
        <f>'20230309_RIF1-mCherry-BLM'!DC13-$DC$3</f>
        <v>487.27914262074</v>
      </c>
      <c r="DD13">
        <f>'20230309_RIF1-mCherry-BLM'!DD13-$DD$3</f>
        <v>206.45465662678998</v>
      </c>
      <c r="DE13">
        <f>'20230309_RIF1-mCherry-BLM'!DE13-$DE$3</f>
        <v>4913.3213090696991</v>
      </c>
      <c r="DF13">
        <f>'20230309_RIF1-mCherry-BLM'!DF13-$DF$3</f>
        <v>550.11659263959405</v>
      </c>
      <c r="DG13">
        <f>'20230309_RIF1-mCherry-BLM'!DG13-$DG$3</f>
        <v>2144.7599143401103</v>
      </c>
      <c r="DH13">
        <f>'20230309_RIF1-mCherry-BLM'!DH13-$DH$3</f>
        <v>4222.8848350253902</v>
      </c>
      <c r="DI13">
        <f>'20230309_RIF1-mCherry-BLM'!DI13-$DI$3</f>
        <v>2127.3777857104305</v>
      </c>
      <c r="DJ13">
        <f>'20230309_RIF1-mCherry-BLM'!DJ13-$DJ$3</f>
        <v>3013.9014630046299</v>
      </c>
      <c r="DK13">
        <f>'20230309_RIF1-mCherry-BLM'!DK13-$DK$3</f>
        <v>8634.2576776810001</v>
      </c>
      <c r="DL13">
        <f>'20230309_RIF1-mCherry-BLM'!DL13-$DL$3</f>
        <v>939.68630107095032</v>
      </c>
      <c r="DM13">
        <f>'20230309_RIF1-mCherry-BLM'!DM13-$DM$3</f>
        <v>543.96007440679023</v>
      </c>
      <c r="DN13">
        <f>'20230309_RIF1-mCherry-BLM'!DN13-$DN$3</f>
        <v>567.34156690669988</v>
      </c>
      <c r="DO13">
        <f>'20230309_RIF1-mCherry-BLM'!DO13-$DO$3</f>
        <v>1169.4143387619697</v>
      </c>
      <c r="DP13">
        <f>'20230309_RIF1-mCherry-BLM'!DP13-$DP$3</f>
        <v>1518.6874952876401</v>
      </c>
      <c r="DQ13">
        <f>'20230309_RIF1-mCherry-BLM'!DQ13-$DQ$3</f>
        <v>4494.6165271809004</v>
      </c>
      <c r="DR13">
        <f>'20230309_RIF1-mCherry-BLM'!DR13-$DR$3</f>
        <v>1752.6568942775602</v>
      </c>
      <c r="DS13">
        <f>'20230309_RIF1-mCherry-BLM'!DS13-$DS$3</f>
        <v>1166.5671039550898</v>
      </c>
      <c r="DT13">
        <f>'20230309_RIF1-mCherry-BLM'!DT13-$DT$3</f>
        <v>-246.02311845769873</v>
      </c>
      <c r="DU13">
        <f>'20230309_RIF1-mCherry-BLM'!DU13-$DU$3</f>
        <v>879.28789114399115</v>
      </c>
      <c r="DV13">
        <f>'20230309_RIF1-mCherry-BLM'!DV13-$DV$3</f>
        <v>1568.5929445182592</v>
      </c>
      <c r="DW13">
        <f>'20230309_RIF1-mCherry-BLM'!DW13-$DW$3</f>
        <v>-3752.7073257891025</v>
      </c>
      <c r="DX13">
        <f>'20230309_RIF1-mCherry-BLM'!DX13-$DX$3</f>
        <v>1003.6636968800401</v>
      </c>
      <c r="DY13">
        <f>'20230309_RIF1-mCherry-BLM'!DY13-$DY$3</f>
        <v>1605.7552447552398</v>
      </c>
      <c r="DZ13">
        <f>'20230309_RIF1-mCherry-BLM'!DZ13-$DZ$3</f>
        <v>1931.0265935987009</v>
      </c>
      <c r="EA13">
        <f>'20230309_RIF1-mCherry-BLM'!EA13-$EA$3</f>
        <v>536.25992174710598</v>
      </c>
      <c r="EB13">
        <f>'20230309_RIF1-mCherry-BLM'!EB13-$EB$3</f>
        <v>668.89913018257994</v>
      </c>
      <c r="EC13">
        <f>'20230309_RIF1-mCherry-BLM'!EC13-$EC$3</f>
        <v>1519.1478271297001</v>
      </c>
      <c r="ED13">
        <f>'20230309_RIF1-mCherry-BLM'!ED13-$ED$3</f>
        <v>1709.48081521523</v>
      </c>
      <c r="EE13">
        <f>'20230309_RIF1-mCherry-BLM'!EE13-$EE$3</f>
        <v>2404.5928712409304</v>
      </c>
      <c r="EF13">
        <f>'20230309_RIF1-mCherry-BLM'!EF13-$EF$3</f>
        <v>-163.52958754249994</v>
      </c>
      <c r="EG13">
        <f>'20230309_RIF1-mCherry-BLM'!EG13-$EG$3</f>
        <v>21.276811632019871</v>
      </c>
      <c r="EH13">
        <f>'20230309_RIF1-mCherry-BLM'!EH13-$EH$3</f>
        <v>365.69433337030023</v>
      </c>
      <c r="EI13">
        <f>'20230309_RIF1-mCherry-BLM'!EI13-$EI$3</f>
        <v>2897.7915506095997</v>
      </c>
      <c r="EJ13">
        <f>'20230309_RIF1-mCherry-BLM'!EJ13-$EJ$3</f>
        <v>2462.6716272166304</v>
      </c>
      <c r="EK13">
        <f>'20230309_RIF1-mCherry-BLM'!EK13-$EK$3</f>
        <v>3448.8441090066399</v>
      </c>
      <c r="EL13">
        <f>'20230309_RIF1-mCherry-BLM'!EL13-$EL$3</f>
        <v>2886.3286840753008</v>
      </c>
      <c r="EM13">
        <f>'20230309_RIF1-mCherry-BLM'!EM13-$EM$3</f>
        <v>1262.51519480519</v>
      </c>
      <c r="EN13">
        <f>'20230309_RIF1-mCherry-BLM'!EN13-$EN$3</f>
        <v>3273.1088311688304</v>
      </c>
      <c r="EO13">
        <f>'20230309_RIF1-mCherry-BLM'!EO13-$EO$3</f>
        <v>4779.4442207791999</v>
      </c>
      <c r="EP13">
        <f>'20230309_RIF1-mCherry-BLM'!EP13-$EP$3</f>
        <v>859.12544066930695</v>
      </c>
      <c r="EQ13">
        <f>'20230309_RIF1-mCherry-BLM'!EQ13-$EQ$3</f>
        <v>1055.4655830885199</v>
      </c>
      <c r="ER13">
        <f>'20230309_RIF1-mCherry-BLM'!ER13-$ER$3</f>
        <v>5035.551596628</v>
      </c>
      <c r="ES13">
        <f>'20230309_RIF1-mCherry-BLM'!ES13-$ES$3</f>
        <v>1274.3714913881697</v>
      </c>
      <c r="ET13">
        <f>'20230309_RIF1-mCherry-BLM'!ET13-$ET$3</f>
        <v>3423.5887492870997</v>
      </c>
      <c r="EU13">
        <f>'20230309_RIF1-mCherry-BLM'!EU13-$EU$3</f>
        <v>2018.6624210106093</v>
      </c>
      <c r="EV13">
        <f>'20230309_RIF1-mCherry-BLM'!EV13-$EV$3</f>
        <v>1684.7396309232299</v>
      </c>
      <c r="EW13">
        <f>'20230309_RIF1-mCherry-BLM'!EW13-$EW$3</f>
        <v>910.77425027099025</v>
      </c>
      <c r="EX13">
        <f>'20230309_RIF1-mCherry-BLM'!EX13-$EX$3</f>
        <v>-491.05317221350015</v>
      </c>
      <c r="EY13">
        <f>'20230309_RIF1-mCherry-BLM'!EY13-$EY$3</f>
        <v>769.68904652077981</v>
      </c>
      <c r="EZ13">
        <f>'20230309_RIF1-mCherry-BLM'!EZ13-$EZ$3</f>
        <v>535.20158853607973</v>
      </c>
      <c r="FA13">
        <f>'20230309_RIF1-mCherry-BLM'!FA13-$FA$3</f>
        <v>3135.4831402416985</v>
      </c>
      <c r="FB13">
        <f>'20230309_RIF1-mCherry-BLM'!FB13-$FB$3</f>
        <v>979.50873873621026</v>
      </c>
      <c r="FC13">
        <f>'20230309_RIF1-mCherry-BLM'!FC13-$FC$3</f>
        <v>2172.6360413216103</v>
      </c>
      <c r="FD13">
        <f>'20230309_RIF1-mCherry-BLM'!FD13-$FD$3</f>
        <v>4324.3893523846982</v>
      </c>
      <c r="FE13">
        <f>'20230309_RIF1-mCherry-BLM'!FE13-$FE$3</f>
        <v>1107.28849388667</v>
      </c>
      <c r="FF13">
        <f>'20230309_RIF1-mCherry-BLM'!FF13-$FF$3</f>
        <v>2892.4489258784997</v>
      </c>
      <c r="FG13">
        <f>'20230309_RIF1-mCherry-BLM'!FG13-$FG$3</f>
        <v>5467.548940105261</v>
      </c>
      <c r="FH13">
        <f>'20230309_RIF1-mCherry-BLM'!FH13-$FH$3</f>
        <v>798.27983809234001</v>
      </c>
      <c r="FI13">
        <f>'20230309_RIF1-mCherry-BLM'!FI13-$FI$3</f>
        <v>3527.1243878653104</v>
      </c>
      <c r="FJ13">
        <f>'20230309_RIF1-mCherry-BLM'!FJ13-$FJ$3</f>
        <v>10693.8832922622</v>
      </c>
      <c r="FK13">
        <f>'20230309_RIF1-mCherry-BLM'!FK13-$FK$3</f>
        <v>1662.2791737668952</v>
      </c>
      <c r="FL13">
        <f>'20230309_RIF1-mCherry-BLM'!FL13-$FL$3</f>
        <v>3588.8973563780601</v>
      </c>
      <c r="FM13">
        <f>'20230309_RIF1-mCherry-BLM'!FM13-$FM$3</f>
        <v>4411.6560363116405</v>
      </c>
      <c r="FN13">
        <f>'20230309_RIF1-mCherry-BLM'!FN13-$FN$3</f>
        <v>1453.299163571347</v>
      </c>
      <c r="FO13">
        <f>'20230309_RIF1-mCherry-BLM'!FO13-$FO$3</f>
        <v>3777.0321116069799</v>
      </c>
      <c r="FP13">
        <f>'20230309_RIF1-mCherry-BLM'!FP13-$FP$3</f>
        <v>3429.9074246035398</v>
      </c>
    </row>
    <row r="14" spans="1:172" x14ac:dyDescent="0.2">
      <c r="B14">
        <f>'20230309_RIF1-mCherry-BLM'!B14-$B$3</f>
        <v>723.09999999999991</v>
      </c>
      <c r="C14">
        <f>'20230309_RIF1-mCherry-BLM'!C14-$C$3</f>
        <v>1076.6000000000004</v>
      </c>
      <c r="D14" s="5">
        <f>'20230309_RIF1-mCherry-BLM'!D14-$D$3</f>
        <v>2235.7999999999993</v>
      </c>
      <c r="E14">
        <f>'20230309_RIF1-mCherry-BLM'!E14-$E$3</f>
        <v>344.19480368169701</v>
      </c>
      <c r="F14">
        <f>'20230309_RIF1-mCherry-BLM'!F14-$F$3</f>
        <v>1670.5481766282201</v>
      </c>
      <c r="G14" s="5">
        <f>'20230309_RIF1-mCherry-BLM'!G14-$G$3</f>
        <v>10164.641850169</v>
      </c>
      <c r="H14">
        <f>'20230309_RIF1-mCherry-BLM'!H14-$H$3</f>
        <v>218.48486063852306</v>
      </c>
      <c r="I14">
        <f>'20230309_RIF1-mCherry-BLM'!I14-$I$3</f>
        <v>566.46992612525992</v>
      </c>
      <c r="J14" s="5">
        <f>'20230309_RIF1-mCherry-BLM'!J14-$J$3</f>
        <v>1528.9665903337991</v>
      </c>
      <c r="K14">
        <f>'20230309_RIF1-mCherry-BLM'!K14-$K$3</f>
        <v>676.65315482831306</v>
      </c>
      <c r="L14">
        <f>'20230309_RIF1-mCherry-BLM'!L14-$L$3</f>
        <v>1561.4106855088698</v>
      </c>
      <c r="M14" s="5">
        <f>'20230309_RIF1-mCherry-BLM'!M14-$M$3</f>
        <v>778.3565141936997</v>
      </c>
      <c r="N14">
        <f>'20230309_RIF1-mCherry-BLM'!N14-$N$3</f>
        <v>3768.6906144867198</v>
      </c>
      <c r="O14">
        <f>'20230309_RIF1-mCherry-BLM'!O14-$O$3</f>
        <v>3726.7403087303201</v>
      </c>
      <c r="P14" s="5">
        <f>'20230309_RIF1-mCherry-BLM'!P14-$P$3</f>
        <v>3846.5983531905003</v>
      </c>
      <c r="Q14">
        <f>'20230309_RIF1-mCherry-BLM'!Q14-$Q$3</f>
        <v>1118.3000000000002</v>
      </c>
      <c r="R14">
        <f>'20230309_RIF1-mCherry-BLM'!R14-$R$3</f>
        <v>578.90000000000009</v>
      </c>
      <c r="S14" s="5">
        <f>'20230309_RIF1-mCherry-BLM'!S14-$S$3</f>
        <v>1335.5999999999985</v>
      </c>
      <c r="T14">
        <f>'20230309_RIF1-mCherry-BLM'!T14-$T$3</f>
        <v>1024.0999999999999</v>
      </c>
      <c r="U14">
        <f>'20230309_RIF1-mCherry-BLM'!U14-$U$3</f>
        <v>429.30000000000018</v>
      </c>
      <c r="V14" s="5">
        <f>'20230309_RIF1-mCherry-BLM'!V14-$V$3</f>
        <v>-1815.4000000000015</v>
      </c>
      <c r="W14">
        <f>'20230309_RIF1-mCherry-BLM'!W14-$W$3</f>
        <v>1514.3</v>
      </c>
      <c r="X14">
        <f>'20230309_RIF1-mCherry-BLM'!X14-$X$3</f>
        <v>2055.8999999999996</v>
      </c>
      <c r="Y14" s="5">
        <f>'20230309_RIF1-mCherry-BLM'!Y14-$Y$3</f>
        <v>3966.3000000000029</v>
      </c>
      <c r="Z14">
        <f>'20230309_RIF1-mCherry-BLM'!Z14-$Z$3</f>
        <v>564.20000000000005</v>
      </c>
      <c r="AA14">
        <f>'20230309_RIF1-mCherry-BLM'!AA14-$AA$3</f>
        <v>1284.5999999999999</v>
      </c>
      <c r="AB14" s="5">
        <f>'20230309_RIF1-mCherry-BLM'!AB14-$AB$3</f>
        <v>1423.2000000000007</v>
      </c>
      <c r="AC14">
        <f>'20230309_RIF1-mCherry-BLM'!AC14-$AC$3</f>
        <v>357.70000000000005</v>
      </c>
      <c r="AD14">
        <f>'20230309_RIF1-mCherry-BLM'!AD14-$AD$3</f>
        <v>-1184.9999999999995</v>
      </c>
      <c r="AE14" s="5">
        <f>'20230309_RIF1-mCherry-BLM'!AE14-$AE$3</f>
        <v>-4785.9000000000015</v>
      </c>
      <c r="AF14">
        <f>'20230309_RIF1-mCherry-BLM'!AF14-$AF$3</f>
        <v>429.70000000000005</v>
      </c>
      <c r="AG14">
        <f>'20230309_RIF1-mCherry-BLM'!AG14-$AG$3</f>
        <v>-879</v>
      </c>
      <c r="AH14" s="5">
        <f>'20230309_RIF1-mCherry-BLM'!AH14-$AH$3</f>
        <v>-3964.2999999999993</v>
      </c>
      <c r="AI14">
        <f>'20230309_RIF1-mCherry-BLM'!AI14-$AI$3</f>
        <v>1884.9540043178802</v>
      </c>
      <c r="AJ14">
        <f>'20230309_RIF1-mCherry-BLM'!AJ14-$AJ$3</f>
        <v>2803.6171292964605</v>
      </c>
      <c r="AK14" s="5">
        <f>'20230309_RIF1-mCherry-BLM'!AK14-$AK$3</f>
        <v>8815.0417617628009</v>
      </c>
      <c r="AL14">
        <f>'20230309_RIF1-mCherry-BLM'!AL14-$AL$3</f>
        <v>1124.79514001807</v>
      </c>
      <c r="AM14">
        <f>'20230309_RIF1-mCherry-BLM'!AM14-$AM$3</f>
        <v>2791.1439530261905</v>
      </c>
      <c r="AN14" s="5">
        <f>'20230309_RIF1-mCherry-BLM'!AN14-$AN$3</f>
        <v>-3314.8365654923</v>
      </c>
      <c r="AO14">
        <f>'20230309_RIF1-mCherry-BLM'!AO14-$AO$3</f>
        <v>804.10531212484693</v>
      </c>
      <c r="AP14">
        <f>'20230309_RIF1-mCherry-BLM'!AP14-$AP$3</f>
        <v>1407.6995573229296</v>
      </c>
      <c r="AQ14" s="5">
        <f>'20230309_RIF1-mCherry-BLM'!AQ14-$AQ$3</f>
        <v>-836.91977791109821</v>
      </c>
      <c r="AR14">
        <f>'20230309_RIF1-mCherry-BLM'!AR14-$AR$3</f>
        <v>289.65943972767496</v>
      </c>
      <c r="AS14">
        <f>'20230309_RIF1-mCherry-BLM'!AS14-$AS$3</f>
        <v>2296.3769565832699</v>
      </c>
      <c r="AT14" s="5">
        <f>'20230309_RIF1-mCherry-BLM'!AT14-$AT$3</f>
        <v>5050.6296597984001</v>
      </c>
      <c r="AU14">
        <f>'20230309_RIF1-mCherry-BLM'!AU14-$AU$3</f>
        <v>1213.3492649362151</v>
      </c>
      <c r="AV14">
        <f>'20230309_RIF1-mCherry-BLM'!AV14-$AV$3</f>
        <v>1591.4943786951201</v>
      </c>
      <c r="AW14" s="5">
        <f>'20230309_RIF1-mCherry-BLM'!AW14-$AW$3</f>
        <v>10933.42168950839</v>
      </c>
      <c r="AX14">
        <f>'20230309_RIF1-mCherry-BLM'!AX14-$AX$3</f>
        <v>731.22598341157004</v>
      </c>
      <c r="AY14">
        <f>'20230309_RIF1-mCherry-BLM'!AY14-$AY$3</f>
        <v>1103.66420531119</v>
      </c>
      <c r="AZ14" s="5">
        <f>'20230309_RIF1-mCherry-BLM'!AZ14-$AZ$3</f>
        <v>8623.2724619885994</v>
      </c>
      <c r="BA14">
        <f>'20230309_RIF1-mCherry-BLM'!BA14-$BA$3</f>
        <v>517.67959555260097</v>
      </c>
      <c r="BB14">
        <f>'20230309_RIF1-mCherry-BLM'!BB14-$BB$3</f>
        <v>4078.2740432278297</v>
      </c>
      <c r="BC14">
        <f>'20230309_RIF1-mCherry-BLM'!BC14-$BC$3</f>
        <v>7712.4038537427004</v>
      </c>
      <c r="BD14">
        <f>'20230309_RIF1-mCherry-BLM'!BD14-$BD$3</f>
        <v>339.28375991068106</v>
      </c>
      <c r="BE14">
        <f>'20230309_RIF1-mCherry-BLM'!BE14-$BE$3</f>
        <v>847.00155549981037</v>
      </c>
      <c r="BF14">
        <f>'20230309_RIF1-mCherry-BLM'!BF14-$BF$3</f>
        <v>-27.118939645599312</v>
      </c>
      <c r="BG14">
        <f>'20230309_RIF1-mCherry-BLM'!BG14-$BG$3</f>
        <v>313.382148620664</v>
      </c>
      <c r="BH14">
        <f>'20230309_RIF1-mCherry-BLM'!BH14-$BH$3</f>
        <v>1007.2477957625997</v>
      </c>
      <c r="BI14">
        <f>'20230309_RIF1-mCherry-BLM'!BI14-$BI$3</f>
        <v>516.11823231590097</v>
      </c>
      <c r="BJ14">
        <f>'20230309_RIF1-mCherry-BLM'!BJ14-$BJ$3</f>
        <v>676.38166825588905</v>
      </c>
      <c r="BK14">
        <f>'20230309_RIF1-mCherry-BLM'!BK14-$BK$3</f>
        <v>1773.4312677942298</v>
      </c>
      <c r="BL14">
        <f>'20230309_RIF1-mCherry-BLM'!BL14-$BL$3</f>
        <v>7067.9514475454198</v>
      </c>
      <c r="BM14">
        <f>'20230309_RIF1-mCherry-BLM'!BM14-$BM$3</f>
        <v>149.67822008903198</v>
      </c>
      <c r="BN14">
        <f>'20230309_RIF1-mCherry-BLM'!BN14-$BN$3</f>
        <v>129.7015223404901</v>
      </c>
      <c r="BO14">
        <f>'20230309_RIF1-mCherry-BLM'!BO14-$BO$3</f>
        <v>-2116.0043508527997</v>
      </c>
      <c r="BP14">
        <f>'20230309_RIF1-mCherry-BLM'!BP14-$BP$3</f>
        <v>544.86057738672605</v>
      </c>
      <c r="BQ14">
        <f>'20230309_RIF1-mCherry-BLM'!BQ14-$BQ$3</f>
        <v>1368.1723565751599</v>
      </c>
      <c r="BR14">
        <f>'20230309_RIF1-mCherry-BLM'!BR14-$BR$3</f>
        <v>3061.0490563146996</v>
      </c>
      <c r="BS14">
        <f>'20230309_RIF1-mCherry-BLM'!BS14-$BS$3</f>
        <v>905.08527690301105</v>
      </c>
      <c r="BT14">
        <f>'20230309_RIF1-mCherry-BLM'!BT14-$BT$3</f>
        <v>2789.1059197760596</v>
      </c>
      <c r="BU14">
        <f>'20230309_RIF1-mCherry-BLM'!BU14-$BU$3</f>
        <v>2672.4060565575601</v>
      </c>
      <c r="BV14">
        <f>'20230309_RIF1-mCherry-BLM'!BV14-$BV$3</f>
        <v>699.20884255931014</v>
      </c>
      <c r="BW14">
        <f>'20230309_RIF1-mCherry-BLM'!BW14-$BW$3</f>
        <v>229.47462910921058</v>
      </c>
      <c r="BX14">
        <f>'20230309_RIF1-mCherry-BLM'!BX14-$BX$3</f>
        <v>1704.0946408731979</v>
      </c>
      <c r="BY14">
        <f>'20230309_RIF1-mCherry-BLM'!BY14-$BY$3</f>
        <v>1640.2471898665799</v>
      </c>
      <c r="BZ14">
        <f>'20230309_RIF1-mCherry-BLM'!BZ14-$BZ$3</f>
        <v>2953.8866239938498</v>
      </c>
      <c r="CA14">
        <f>'20230309_RIF1-mCherry-BLM'!CA14-$CA$3</f>
        <v>15061.411223821699</v>
      </c>
      <c r="CB14">
        <f>'20230309_RIF1-mCherry-BLM'!CB14-$CB$3</f>
        <v>1474.6836786979102</v>
      </c>
      <c r="CC14">
        <f>'20230309_RIF1-mCherry-BLM'!CC14-$CC$3</f>
        <v>288.12227664330931</v>
      </c>
      <c r="CD14">
        <f>'20230309_RIF1-mCherry-BLM'!CD14-$CD$3</f>
        <v>-2258.0742307788987</v>
      </c>
      <c r="CE14">
        <f>'20230309_RIF1-mCherry-BLM'!CE14-$CE$3</f>
        <v>585.61450025148497</v>
      </c>
      <c r="CF14">
        <f>'20230309_RIF1-mCherry-BLM'!CF14-$CF$3</f>
        <v>2859.5736150032399</v>
      </c>
      <c r="CG14">
        <f>'20230309_RIF1-mCherry-BLM'!CG14-$CG$3</f>
        <v>13750.679097506698</v>
      </c>
      <c r="CH14">
        <f>'20230309_RIF1-mCherry-BLM'!CH14-$CH$3</f>
        <v>925.96388638992505</v>
      </c>
      <c r="CI14">
        <f>'20230309_RIF1-mCherry-BLM'!CI14-$CI$3</f>
        <v>3205.0714561110399</v>
      </c>
      <c r="CJ14">
        <f>'20230309_RIF1-mCherry-BLM'!CJ14-$CJ$3</f>
        <v>1362.1535792315008</v>
      </c>
      <c r="CK14">
        <f>'20230309_RIF1-mCherry-BLM'!CK14-$CK$3</f>
        <v>1098.1432276806599</v>
      </c>
      <c r="CL14">
        <f>'20230309_RIF1-mCherry-BLM'!CL14-$CL$3</f>
        <v>851.38870156145003</v>
      </c>
      <c r="CM14">
        <f>'20230309_RIF1-mCherry-BLM'!CM14-$CM$3</f>
        <v>781.70266811920192</v>
      </c>
      <c r="CN14">
        <f>'20230309_RIF1-mCherry-BLM'!CN14-$CN$3</f>
        <v>411.77918961672594</v>
      </c>
      <c r="CO14">
        <f>'20230309_RIF1-mCherry-BLM'!CO14-$CO$3</f>
        <v>822.83299472068984</v>
      </c>
      <c r="CP14">
        <f>'20230309_RIF1-mCherry-BLM'!CP14-$CP$3</f>
        <v>456.61304579850002</v>
      </c>
      <c r="CQ14">
        <f>'20230309_RIF1-mCherry-BLM'!CQ14-$CQ$3</f>
        <v>1332.3348679700098</v>
      </c>
      <c r="CR14">
        <f>'20230309_RIF1-mCherry-BLM'!CR14-$CR$3</f>
        <v>1680.3419721336595</v>
      </c>
      <c r="CS14">
        <f>'20230309_RIF1-mCherry-BLM'!CS14-$CS$3</f>
        <v>396.76661404320112</v>
      </c>
      <c r="CT14">
        <f>'20230309_RIF1-mCherry-BLM'!CT14-$CT$3</f>
        <v>550.91151687936008</v>
      </c>
      <c r="CU14">
        <f>'20230309_RIF1-mCherry-BLM'!CU14-$CU$3</f>
        <v>659.53532898903995</v>
      </c>
      <c r="CV14">
        <f>'20230309_RIF1-mCherry-BLM'!CV14-$CV$3</f>
        <v>1551.6033849216983</v>
      </c>
      <c r="CW14">
        <f>'20230309_RIF1-mCherry-BLM'!CW14-$CW$3</f>
        <v>574.62497726675019</v>
      </c>
      <c r="CX14">
        <f>'20230309_RIF1-mCherry-BLM'!CX14-$CX$3</f>
        <v>527.95434154425038</v>
      </c>
      <c r="CY14">
        <f>'20230309_RIF1-mCherry-BLM'!CY14-$CY$3</f>
        <v>242.19903712080122</v>
      </c>
      <c r="CZ14">
        <f>'20230309_RIF1-mCherry-BLM'!CZ14-$CZ$3</f>
        <v>990.01229313187491</v>
      </c>
      <c r="DA14">
        <f>'20230309_RIF1-mCherry-BLM'!DA14-$DA$3</f>
        <v>1275.4146194408704</v>
      </c>
      <c r="DB14">
        <f>'20230309_RIF1-mCherry-BLM'!DB14-$DB$3</f>
        <v>-5579.8686081906999</v>
      </c>
      <c r="DC14">
        <f>'20230309_RIF1-mCherry-BLM'!DC14-$DC$3</f>
        <v>800.44193331842007</v>
      </c>
      <c r="DD14">
        <f>'20230309_RIF1-mCherry-BLM'!DD14-$DD$3</f>
        <v>262.40814499888984</v>
      </c>
      <c r="DE14">
        <f>'20230309_RIF1-mCherry-BLM'!DE14-$DE$3</f>
        <v>3868.2980532557995</v>
      </c>
      <c r="DF14">
        <f>'20230309_RIF1-mCherry-BLM'!DF14-$DF$3</f>
        <v>1655.9861261672838</v>
      </c>
      <c r="DG14">
        <f>'20230309_RIF1-mCherry-BLM'!DG14-$DG$3</f>
        <v>5563.0882671097806</v>
      </c>
      <c r="DH14">
        <f>'20230309_RIF1-mCherry-BLM'!DH14-$DH$3</f>
        <v>4242.0768904188899</v>
      </c>
      <c r="DI14">
        <f>'20230309_RIF1-mCherry-BLM'!DI14-$DI$3</f>
        <v>1085.6404397885801</v>
      </c>
      <c r="DJ14">
        <f>'20230309_RIF1-mCherry-BLM'!DJ14-$DJ$3</f>
        <v>1300.4396874997801</v>
      </c>
      <c r="DK14">
        <f>'20230309_RIF1-mCherry-BLM'!DK14-$DK$3</f>
        <v>4465.9888604767002</v>
      </c>
      <c r="DL14">
        <f>'20230309_RIF1-mCherry-BLM'!DL14-$DL$3</f>
        <v>757.06423002031033</v>
      </c>
      <c r="DM14">
        <f>'20230309_RIF1-mCherry-BLM'!DM14-$DM$3</f>
        <v>193.96234198048023</v>
      </c>
      <c r="DN14">
        <f>'20230309_RIF1-mCherry-BLM'!DN14-$DN$3</f>
        <v>44.599314450100792</v>
      </c>
      <c r="DO14">
        <f>'20230309_RIF1-mCherry-BLM'!DO14-$DO$3</f>
        <v>1481.2389511650699</v>
      </c>
      <c r="DP14">
        <f>'20230309_RIF1-mCherry-BLM'!DP14-$DP$3</f>
        <v>2154.6506735822099</v>
      </c>
      <c r="DQ14">
        <f>'20230309_RIF1-mCherry-BLM'!DQ14-$DQ$3</f>
        <v>6994.8490853204021</v>
      </c>
      <c r="DR14">
        <f>'20230309_RIF1-mCherry-BLM'!DR14-$DR$3</f>
        <v>2366.6336702338499</v>
      </c>
      <c r="DS14">
        <f>'20230309_RIF1-mCherry-BLM'!DS14-$DS$3</f>
        <v>1343.5351367419798</v>
      </c>
      <c r="DT14">
        <f>'20230309_RIF1-mCherry-BLM'!DT14-$DT$3</f>
        <v>-4565.0263971462009</v>
      </c>
      <c r="DU14">
        <f>'20230309_RIF1-mCherry-BLM'!DU14-$DU$3</f>
        <v>251.64390075938098</v>
      </c>
      <c r="DV14">
        <f>'20230309_RIF1-mCherry-BLM'!DV14-$DV$3</f>
        <v>486.79102144133958</v>
      </c>
      <c r="DW14">
        <f>'20230309_RIF1-mCherry-BLM'!DW14-$DW$3</f>
        <v>-1090.916700789101</v>
      </c>
      <c r="DX14">
        <f>'20230309_RIF1-mCherry-BLM'!DX14-$DX$3</f>
        <v>894.18630026091</v>
      </c>
      <c r="DY14">
        <f>'20230309_RIF1-mCherry-BLM'!DY14-$DY$3</f>
        <v>1085.8994548758301</v>
      </c>
      <c r="DZ14">
        <f>'20230309_RIF1-mCherry-BLM'!DZ14-$DZ$3</f>
        <v>2746.0444340258982</v>
      </c>
      <c r="EA14">
        <f>'20230309_RIF1-mCherry-BLM'!EA14-$EA$3</f>
        <v>1039.4525192355359</v>
      </c>
      <c r="EB14">
        <f>'20230309_RIF1-mCherry-BLM'!EB14-$EB$3</f>
        <v>1178.1689252916399</v>
      </c>
      <c r="EC14">
        <f>'20230309_RIF1-mCherry-BLM'!EC14-$EC$3</f>
        <v>1146.9940928270007</v>
      </c>
      <c r="ED14">
        <f>'20230309_RIF1-mCherry-BLM'!ED14-$ED$3</f>
        <v>1518.0206382240799</v>
      </c>
      <c r="EE14">
        <f>'20230309_RIF1-mCherry-BLM'!EE14-$EE$3</f>
        <v>2637.7610128338601</v>
      </c>
      <c r="EF14">
        <f>'20230309_RIF1-mCherry-BLM'!EF14-$EF$3</f>
        <v>2915.3376690947007</v>
      </c>
      <c r="EG14">
        <f>'20230309_RIF1-mCherry-BLM'!EG14-$EG$3</f>
        <v>5.1924742826299735</v>
      </c>
      <c r="EH14">
        <f>'20230309_RIF1-mCherry-BLM'!EH14-$EH$3</f>
        <v>316.95939361127012</v>
      </c>
      <c r="EI14">
        <f>'20230309_RIF1-mCherry-BLM'!EI14-$EI$3</f>
        <v>3576.815646995201</v>
      </c>
      <c r="EJ14">
        <f>'20230309_RIF1-mCherry-BLM'!EJ14-$EJ$3</f>
        <v>1826.8653209103197</v>
      </c>
      <c r="EK14">
        <f>'20230309_RIF1-mCherry-BLM'!EK14-$EK$3</f>
        <v>3642.4695526320802</v>
      </c>
      <c r="EL14">
        <f>'20230309_RIF1-mCherry-BLM'!EL14-$EL$3</f>
        <v>2141.9062161529</v>
      </c>
      <c r="EM14">
        <f>'20230309_RIF1-mCherry-BLM'!EM14-$EM$3</f>
        <v>1719.2989534442102</v>
      </c>
      <c r="EN14">
        <f>'20230309_RIF1-mCherry-BLM'!EN14-$EN$3</f>
        <v>5754.5165929976392</v>
      </c>
      <c r="EO14">
        <f>'20230309_RIF1-mCherry-BLM'!EO14-$EO$3</f>
        <v>4329.5130671374991</v>
      </c>
      <c r="EP14">
        <f>'20230309_RIF1-mCherry-BLM'!EP14-$EP$3</f>
        <v>1531.2210289045968</v>
      </c>
      <c r="EQ14">
        <f>'20230309_RIF1-mCherry-BLM'!EQ14-$EQ$3</f>
        <v>2925.2097007355701</v>
      </c>
      <c r="ER14">
        <f>'20230309_RIF1-mCherry-BLM'!ER14-$ER$3</f>
        <v>8295.4133613338017</v>
      </c>
      <c r="ES14">
        <f>'20230309_RIF1-mCherry-BLM'!ES14-$ES$3</f>
        <v>1221.9008568704</v>
      </c>
      <c r="ET14">
        <f>'20230309_RIF1-mCherry-BLM'!ET14-$ET$3</f>
        <v>4466.48004370334</v>
      </c>
      <c r="EU14">
        <f>'20230309_RIF1-mCherry-BLM'!EU14-$EU$3</f>
        <v>1922.2995022288796</v>
      </c>
      <c r="EV14">
        <f>'20230309_RIF1-mCherry-BLM'!EV14-$EV$3</f>
        <v>1374.95705520312</v>
      </c>
      <c r="EW14">
        <f>'20230309_RIF1-mCherry-BLM'!EW14-$EW$3</f>
        <v>724.25800156939977</v>
      </c>
      <c r="EX14">
        <f>'20230309_RIF1-mCherry-BLM'!EX14-$EX$3</f>
        <v>-1367.3298535542999</v>
      </c>
      <c r="EY14">
        <f>'20230309_RIF1-mCherry-BLM'!EY14-$EY$3</f>
        <v>490.11775091392019</v>
      </c>
      <c r="EZ14">
        <f>'20230309_RIF1-mCherry-BLM'!EZ14-$EZ$3</f>
        <v>775.69805167829963</v>
      </c>
      <c r="FA14">
        <f>'20230309_RIF1-mCherry-BLM'!FA14-$FA$3</f>
        <v>893.60227650379966</v>
      </c>
      <c r="FB14">
        <f>'20230309_RIF1-mCherry-BLM'!FB14-$FB$3</f>
        <v>1483.11120472261</v>
      </c>
      <c r="FC14">
        <f>'20230309_RIF1-mCherry-BLM'!FC14-$FC$3</f>
        <v>3387.7321297569902</v>
      </c>
      <c r="FD14">
        <f>'20230309_RIF1-mCherry-BLM'!FD14-$FD$3</f>
        <v>4080.6238336771985</v>
      </c>
      <c r="FE14">
        <f>'20230309_RIF1-mCherry-BLM'!FE14-$FE$3</f>
        <v>1210.4097060078798</v>
      </c>
      <c r="FF14">
        <f>'20230309_RIF1-mCherry-BLM'!FF14-$FF$3</f>
        <v>2795.8580167875898</v>
      </c>
      <c r="FG14">
        <f>'20230309_RIF1-mCherry-BLM'!FG14-$FG$3</f>
        <v>4308.048940105261</v>
      </c>
      <c r="FH14">
        <f>'20230309_RIF1-mCherry-BLM'!FH14-$FH$3</f>
        <v>1636.6362782662102</v>
      </c>
      <c r="FI14">
        <f>'20230309_RIF1-mCherry-BLM'!FI14-$FI$3</f>
        <v>7137.5254402560695</v>
      </c>
      <c r="FJ14">
        <f>'20230309_RIF1-mCherry-BLM'!FJ14-$FJ$3</f>
        <v>14755.281141724501</v>
      </c>
      <c r="FK14">
        <f>'20230309_RIF1-mCherry-BLM'!FK14-$FK$3</f>
        <v>821.82509213423509</v>
      </c>
      <c r="FL14">
        <f>'20230309_RIF1-mCherry-BLM'!FL14-$FL$3</f>
        <v>2136.1575604596901</v>
      </c>
      <c r="FM14">
        <f>'20230309_RIF1-mCherry-BLM'!FM14-$FM$3</f>
        <v>3422.1356281483804</v>
      </c>
      <c r="FN14">
        <f>'20230309_RIF1-mCherry-BLM'!FN14-$FN$3</f>
        <v>985.41448296082706</v>
      </c>
      <c r="FO14">
        <f>'20230309_RIF1-mCherry-BLM'!FO14-$FO$3</f>
        <v>2785.5291909361695</v>
      </c>
      <c r="FP14">
        <f>'20230309_RIF1-mCherry-BLM'!FP14-$FP$3</f>
        <v>2494.8350673396289</v>
      </c>
    </row>
    <row r="15" spans="1:172" x14ac:dyDescent="0.2">
      <c r="B15">
        <f>'20230309_RIF1-mCherry-BLM'!B15-$B$3</f>
        <v>1303.2999999999997</v>
      </c>
      <c r="C15">
        <f>'20230309_RIF1-mCherry-BLM'!C15-$C$3</f>
        <v>1415.4000000000005</v>
      </c>
      <c r="D15" s="5">
        <f>'20230309_RIF1-mCherry-BLM'!D15-$D$3</f>
        <v>1944.7000000000007</v>
      </c>
      <c r="E15">
        <f>'20230309_RIF1-mCherry-BLM'!E15-$E$3</f>
        <v>725.99480368169702</v>
      </c>
      <c r="F15">
        <f>'20230309_RIF1-mCherry-BLM'!F15-$F$3</f>
        <v>2771.3481766282202</v>
      </c>
      <c r="G15" s="5">
        <f>'20230309_RIF1-mCherry-BLM'!G15-$G$3</f>
        <v>13380.241850168999</v>
      </c>
      <c r="H15">
        <f>'20230309_RIF1-mCherry-BLM'!H15-$H$3</f>
        <v>297.69707285073503</v>
      </c>
      <c r="I15">
        <f>'20230309_RIF1-mCherry-BLM'!I15-$I$3</f>
        <v>761.78148768682013</v>
      </c>
      <c r="J15" s="5">
        <f>'20230309_RIF1-mCherry-BLM'!J15-$J$3</f>
        <v>2672.8732469903989</v>
      </c>
      <c r="K15">
        <f>'20230309_RIF1-mCherry-BLM'!K15-$K$3</f>
        <v>700.65315482831306</v>
      </c>
      <c r="L15">
        <f>'20230309_RIF1-mCherry-BLM'!L15-$L$3</f>
        <v>1938.4106855088698</v>
      </c>
      <c r="M15" s="5">
        <f>'20230309_RIF1-mCherry-BLM'!M15-$M$3</f>
        <v>1447.3565141936997</v>
      </c>
      <c r="N15">
        <f>'20230309_RIF1-mCherry-BLM'!N15-$N$3</f>
        <v>2081.7042388934296</v>
      </c>
      <c r="O15">
        <f>'20230309_RIF1-mCherry-BLM'!O15-$O$3</f>
        <v>1792.4350391014596</v>
      </c>
      <c r="P15" s="5">
        <f>'20230309_RIF1-mCherry-BLM'!P15-$P$3</f>
        <v>5226.0663865866991</v>
      </c>
      <c r="Q15">
        <f>'20230309_RIF1-mCherry-BLM'!Q15-$Q$3</f>
        <v>463.20000000000005</v>
      </c>
      <c r="R15">
        <f>'20230309_RIF1-mCherry-BLM'!R15-$R$3</f>
        <v>274.40000000000009</v>
      </c>
      <c r="S15" s="5">
        <f>'20230309_RIF1-mCherry-BLM'!S15-$S$3</f>
        <v>-3488.4000000000015</v>
      </c>
      <c r="T15">
        <f>'20230309_RIF1-mCherry-BLM'!T15-$T$3</f>
        <v>878</v>
      </c>
      <c r="U15">
        <f>'20230309_RIF1-mCherry-BLM'!U15-$U$3</f>
        <v>535.80000000000018</v>
      </c>
      <c r="V15" s="5">
        <f>'20230309_RIF1-mCherry-BLM'!V15-$V$3</f>
        <v>-2136.5</v>
      </c>
      <c r="W15">
        <f>'20230309_RIF1-mCherry-BLM'!W15-$W$3</f>
        <v>748</v>
      </c>
      <c r="X15">
        <f>'20230309_RIF1-mCherry-BLM'!X15-$X$3</f>
        <v>1035.6999999999998</v>
      </c>
      <c r="Y15" s="5">
        <f>'20230309_RIF1-mCherry-BLM'!Y15-$Y$3</f>
        <v>-97.69999999999709</v>
      </c>
      <c r="Z15">
        <f>'20230309_RIF1-mCherry-BLM'!Z15-$Z$3</f>
        <v>569</v>
      </c>
      <c r="AA15">
        <f>'20230309_RIF1-mCherry-BLM'!AA15-$AA$3</f>
        <v>1219.0999999999999</v>
      </c>
      <c r="AB15" s="5">
        <f>'20230309_RIF1-mCherry-BLM'!AB15-$AB$3</f>
        <v>3321.7999999999993</v>
      </c>
      <c r="AC15">
        <f>'20230309_RIF1-mCherry-BLM'!AC15-$AC$3</f>
        <v>426.79999999999995</v>
      </c>
      <c r="AD15">
        <f>'20230309_RIF1-mCherry-BLM'!AD15-$AD$3</f>
        <v>-685.39999999999964</v>
      </c>
      <c r="AE15" s="5">
        <f>'20230309_RIF1-mCherry-BLM'!AE15-$AE$3</f>
        <v>-3586.2000000000007</v>
      </c>
      <c r="AF15">
        <f>'20230309_RIF1-mCherry-BLM'!AF15-$AF$3</f>
        <v>274.10000000000002</v>
      </c>
      <c r="AG15">
        <f>'20230309_RIF1-mCherry-BLM'!AG15-$AG$3</f>
        <v>1744.8999999999996</v>
      </c>
      <c r="AH15" s="5">
        <f>'20230309_RIF1-mCherry-BLM'!AH15-$AH$3</f>
        <v>-1693.2999999999993</v>
      </c>
      <c r="AI15">
        <f>'20230309_RIF1-mCherry-BLM'!AI15-$AI$3</f>
        <v>2401.0479173613503</v>
      </c>
      <c r="AJ15">
        <f>'20230309_RIF1-mCherry-BLM'!AJ15-$AJ$3</f>
        <v>2954.1682887167503</v>
      </c>
      <c r="AK15" s="5">
        <f>'20230309_RIF1-mCherry-BLM'!AK15-$AK$3</f>
        <v>11429.815529878801</v>
      </c>
      <c r="AL15">
        <f>'20230309_RIF1-mCherry-BLM'!AL15-$AL$3</f>
        <v>819.63378917378986</v>
      </c>
      <c r="AM15">
        <f>'20230309_RIF1-mCherry-BLM'!AM15-$AM$3</f>
        <v>2533.6561481481504</v>
      </c>
      <c r="AN15" s="5">
        <f>'20230309_RIF1-mCherry-BLM'!AN15-$AN$3</f>
        <v>450.74101424499895</v>
      </c>
      <c r="AO15">
        <f>'20230309_RIF1-mCherry-BLM'!AO15-$AO$3</f>
        <v>1022.007352941177</v>
      </c>
      <c r="AP15">
        <f>'20230309_RIF1-mCherry-BLM'!AP15-$AP$3</f>
        <v>2117.0077205882399</v>
      </c>
      <c r="AQ15" s="5">
        <f>'20230309_RIF1-mCherry-BLM'!AQ15-$AQ$3</f>
        <v>1234.2720588236007</v>
      </c>
      <c r="AR15">
        <f>'20230309_RIF1-mCherry-BLM'!AR15-$AR$3</f>
        <v>349.59448712104</v>
      </c>
      <c r="AS15">
        <f>'20230309_RIF1-mCherry-BLM'!AS15-$AS$3</f>
        <v>5376.2566959197702</v>
      </c>
      <c r="AT15" s="5">
        <f>'20230309_RIF1-mCherry-BLM'!AT15-$AT$3</f>
        <v>9131.9105128789997</v>
      </c>
      <c r="AU15">
        <f>'20230309_RIF1-mCherry-BLM'!AU15-$AU$3</f>
        <v>648.75508715073897</v>
      </c>
      <c r="AV15">
        <f>'20230309_RIF1-mCherry-BLM'!AV15-$AV$3</f>
        <v>746.13761952982986</v>
      </c>
      <c r="AW15" s="5">
        <f>'20230309_RIF1-mCherry-BLM'!AW15-$AW$3</f>
        <v>5779.0177981303896</v>
      </c>
      <c r="AX15">
        <f>'20230309_RIF1-mCherry-BLM'!AX15-$AX$3</f>
        <v>499.15842174217005</v>
      </c>
      <c r="AY15">
        <f>'20230309_RIF1-mCherry-BLM'!AY15-$AY$3</f>
        <v>902.62695533753049</v>
      </c>
      <c r="AZ15" s="5">
        <f>'20230309_RIF1-mCherry-BLM'!AZ15-$AZ$3</f>
        <v>3268.4491698433994</v>
      </c>
      <c r="BA15">
        <f>'20230309_RIF1-mCherry-BLM'!BA15-$BA$3</f>
        <v>1202.4198437795451</v>
      </c>
      <c r="BB15">
        <f>'20230309_RIF1-mCherry-BLM'!BB15-$BB$3</f>
        <v>9849.1710290433984</v>
      </c>
      <c r="BC15">
        <f>'20230309_RIF1-mCherry-BLM'!BC15-$BC$3</f>
        <v>14075.383375019199</v>
      </c>
      <c r="BD15">
        <f>'20230309_RIF1-mCherry-BLM'!BD15-$BD$3</f>
        <v>273.76050454184804</v>
      </c>
      <c r="BE15">
        <f>'20230309_RIF1-mCherry-BLM'!BE15-$BE$3</f>
        <v>678.42761682508035</v>
      </c>
      <c r="BF15">
        <f>'20230309_RIF1-mCherry-BLM'!BF15-$BF$3</f>
        <v>2095.2831581227001</v>
      </c>
      <c r="BG15">
        <f>'20230309_RIF1-mCherry-BLM'!BG15-$BG$3</f>
        <v>338.02993898264492</v>
      </c>
      <c r="BH15">
        <f>'20230309_RIF1-mCherry-BLM'!BH15-$BH$3</f>
        <v>977.6697366908702</v>
      </c>
      <c r="BI15">
        <f>'20230309_RIF1-mCherry-BLM'!BI15-$BI$3</f>
        <v>1806.6077948297025</v>
      </c>
      <c r="BJ15">
        <f>'20230309_RIF1-mCherry-BLM'!BJ15-$BJ$3</f>
        <v>754.49520501268898</v>
      </c>
      <c r="BK15">
        <f>'20230309_RIF1-mCherry-BLM'!BK15-$BK$3</f>
        <v>1707.58061038912</v>
      </c>
      <c r="BL15">
        <f>'20230309_RIF1-mCherry-BLM'!BL15-$BL$3</f>
        <v>8518.9273426914206</v>
      </c>
      <c r="BM15">
        <f>'20230309_RIF1-mCherry-BLM'!BM15-$BM$3</f>
        <v>117.30567106942402</v>
      </c>
      <c r="BN15">
        <f>'20230309_RIF1-mCherry-BLM'!BN15-$BN$3</f>
        <v>524.22113018362006</v>
      </c>
      <c r="BO15">
        <f>'20230309_RIF1-mCherry-BLM'!BO15-$BO$3</f>
        <v>-2516.376899872399</v>
      </c>
      <c r="BP15">
        <f>'20230309_RIF1-mCherry-BLM'!BP15-$BP$3</f>
        <v>393.43033728289697</v>
      </c>
      <c r="BQ15">
        <f>'20230309_RIF1-mCherry-BLM'!BQ15-$BQ$3</f>
        <v>1371.2440632591301</v>
      </c>
      <c r="BR15">
        <f>'20230309_RIF1-mCherry-BLM'!BR15-$BR$3</f>
        <v>1935.469238014899</v>
      </c>
      <c r="BS15">
        <f>'20230309_RIF1-mCherry-BLM'!BS15-$BS$3</f>
        <v>950.98613160386105</v>
      </c>
      <c r="BT15">
        <f>'20230309_RIF1-mCherry-BLM'!BT15-$BT$3</f>
        <v>2477.8896804598198</v>
      </c>
      <c r="BU15">
        <f>'20230309_RIF1-mCherry-BLM'!BU15-$BU$3</f>
        <v>3089.6735779250812</v>
      </c>
      <c r="BV15">
        <f>'20230309_RIF1-mCherry-BLM'!BV15-$BV$3</f>
        <v>1193.1808713410501</v>
      </c>
      <c r="BW15">
        <f>'20230309_RIF1-mCherry-BLM'!BW15-$BW$3</f>
        <v>728.32865276316988</v>
      </c>
      <c r="BX15">
        <f>'20230309_RIF1-mCherry-BLM'!BX15-$BX$3</f>
        <v>3595.0574231078972</v>
      </c>
      <c r="BY15">
        <f>'20230309_RIF1-mCherry-BLM'!BY15-$BY$3</f>
        <v>687.68491601398</v>
      </c>
      <c r="BZ15">
        <f>'20230309_RIF1-mCherry-BLM'!BZ15-$BZ$3</f>
        <v>888.50485544182993</v>
      </c>
      <c r="CA15">
        <f>'20230309_RIF1-mCherry-BLM'!CA15-$CA$3</f>
        <v>3781.1951379968013</v>
      </c>
      <c r="CB15">
        <f>'20230309_RIF1-mCherry-BLM'!CB15-$CB$3</f>
        <v>1186.7209457786603</v>
      </c>
      <c r="CC15">
        <f>'20230309_RIF1-mCherry-BLM'!CC15-$CC$3</f>
        <v>1663.9319729856197</v>
      </c>
      <c r="CD15">
        <f>'20230309_RIF1-mCherry-BLM'!CD15-$CD$3</f>
        <v>4825.6314282963995</v>
      </c>
      <c r="CE15">
        <f>'20230309_RIF1-mCherry-BLM'!CE15-$CE$3</f>
        <v>606.94783358482505</v>
      </c>
      <c r="CF15">
        <f>'20230309_RIF1-mCherry-BLM'!CF15-$CF$3</f>
        <v>1973.5736150032399</v>
      </c>
      <c r="CG15">
        <f>'20230309_RIF1-mCherry-BLM'!CG15-$CG$3</f>
        <v>3655.3457641733985</v>
      </c>
      <c r="CH15">
        <f>'20230309_RIF1-mCherry-BLM'!CH15-$CH$3</f>
        <v>1622.2011745255149</v>
      </c>
      <c r="CI15">
        <f>'20230309_RIF1-mCherry-BLM'!CI15-$CI$3</f>
        <v>5784.0545069584896</v>
      </c>
      <c r="CJ15">
        <f>'20230309_RIF1-mCherry-BLM'!CJ15-$CJ$3</f>
        <v>5782.551884316199</v>
      </c>
      <c r="CK15">
        <f>'20230309_RIF1-mCherry-BLM'!CK15-$CK$3</f>
        <v>1112.60268714012</v>
      </c>
      <c r="CL15">
        <f>'20230309_RIF1-mCherry-BLM'!CL15-$CL$3</f>
        <v>620.88419705695014</v>
      </c>
      <c r="CM15">
        <f>'20230309_RIF1-mCherry-BLM'!CM15-$CM$3</f>
        <v>-80.549584132999371</v>
      </c>
      <c r="CN15">
        <f>'20230309_RIF1-mCherry-BLM'!CN15-$CN$3</f>
        <v>508.50397834912098</v>
      </c>
      <c r="CO15">
        <f>'20230309_RIF1-mCherry-BLM'!CO15-$CO$3</f>
        <v>1411.4211637347803</v>
      </c>
      <c r="CP15">
        <f>'20230309_RIF1-mCherry-BLM'!CP15-$CP$3</f>
        <v>671.2676373478007</v>
      </c>
      <c r="CQ15">
        <f>'20230309_RIF1-mCherry-BLM'!CQ15-$CQ$3</f>
        <v>706.25157642452996</v>
      </c>
      <c r="CR15">
        <f>'20230309_RIF1-mCherry-BLM'!CR15-$CR$3</f>
        <v>990.55927731869997</v>
      </c>
      <c r="CS15">
        <f>'20230309_RIF1-mCherry-BLM'!CS15-$CS$3</f>
        <v>-575.42927904670069</v>
      </c>
      <c r="CT15">
        <f>'20230309_RIF1-mCherry-BLM'!CT15-$CT$3</f>
        <v>958.5820362754398</v>
      </c>
      <c r="CU15">
        <f>'20230309_RIF1-mCherry-BLM'!CU15-$CU$3</f>
        <v>271.84761678793075</v>
      </c>
      <c r="CV15">
        <f>'20230309_RIF1-mCherry-BLM'!CV15-$CV$3</f>
        <v>767.89840767690112</v>
      </c>
      <c r="CW15">
        <f>'20230309_RIF1-mCherry-BLM'!CW15-$CW$3</f>
        <v>826.82568149211011</v>
      </c>
      <c r="CX15">
        <f>'20230309_RIF1-mCherry-BLM'!CX15-$CX$3</f>
        <v>1073.5159612625603</v>
      </c>
      <c r="CY15">
        <f>'20230309_RIF1-mCherry-BLM'!CY15-$CY$3</f>
        <v>-527.45523224529825</v>
      </c>
      <c r="CZ15">
        <f>'20230309_RIF1-mCherry-BLM'!CZ15-$CZ$3</f>
        <v>1623.9590328033548</v>
      </c>
      <c r="DA15">
        <f>'20230309_RIF1-mCherry-BLM'!DA15-$DA$3</f>
        <v>3464.4013458387508</v>
      </c>
      <c r="DB15">
        <f>'20230309_RIF1-mCherry-BLM'!DB15-$DB$3</f>
        <v>-4926.6617888775982</v>
      </c>
      <c r="DC15">
        <f>'20230309_RIF1-mCherry-BLM'!DC15-$DC$3</f>
        <v>1560.0990761755602</v>
      </c>
      <c r="DD15">
        <f>'20230309_RIF1-mCherry-BLM'!DD15-$DD$3</f>
        <v>1271.94147833222</v>
      </c>
      <c r="DE15">
        <f>'20230309_RIF1-mCherry-BLM'!DE15-$DE$3</f>
        <v>652.63138658909884</v>
      </c>
      <c r="DF15">
        <f>'20230309_RIF1-mCherry-BLM'!DF15-$DF$3</f>
        <v>1659.616592639594</v>
      </c>
      <c r="DG15">
        <f>'20230309_RIF1-mCherry-BLM'!DG15-$DG$3</f>
        <v>3779.6349143401103</v>
      </c>
      <c r="DH15">
        <f>'20230309_RIF1-mCherry-BLM'!DH15-$DH$3</f>
        <v>5850.8204410859908</v>
      </c>
      <c r="DI15">
        <f>'20230309_RIF1-mCherry-BLM'!DI15-$DI$3</f>
        <v>1693.5843775757901</v>
      </c>
      <c r="DJ15">
        <f>'20230309_RIF1-mCherry-BLM'!DJ15-$DJ$3</f>
        <v>1542.20419792749</v>
      </c>
      <c r="DK15">
        <f>'20230309_RIF1-mCherry-BLM'!DK15-$DK$3</f>
        <v>6063.5308894622012</v>
      </c>
      <c r="DL15">
        <f>'20230309_RIF1-mCherry-BLM'!DL15-$DL$3</f>
        <v>2085.21203459668</v>
      </c>
      <c r="DM15">
        <f>'20230309_RIF1-mCherry-BLM'!DM15-$DM$3</f>
        <v>686.29845824516997</v>
      </c>
      <c r="DN15">
        <f>'20230309_RIF1-mCherry-BLM'!DN15-$DN$3</f>
        <v>1395.6310089461003</v>
      </c>
      <c r="DO15">
        <f>'20230309_RIF1-mCherry-BLM'!DO15-$DO$3</f>
        <v>1452.1551924205</v>
      </c>
      <c r="DP15">
        <f>'20230309_RIF1-mCherry-BLM'!DP15-$DP$3</f>
        <v>2460.5635115477994</v>
      </c>
      <c r="DQ15">
        <f>'20230309_RIF1-mCherry-BLM'!DQ15-$DQ$3</f>
        <v>4128.2344133596998</v>
      </c>
      <c r="DR15">
        <f>'20230309_RIF1-mCherry-BLM'!DR15-$DR$3</f>
        <v>1401.5249131717001</v>
      </c>
      <c r="DS15">
        <f>'20230309_RIF1-mCherry-BLM'!DS15-$DS$3</f>
        <v>477.38344182671972</v>
      </c>
      <c r="DT15">
        <f>'20230309_RIF1-mCherry-BLM'!DT15-$DT$3</f>
        <v>-2613.6569056208009</v>
      </c>
      <c r="DU15">
        <f>'20230309_RIF1-mCherry-BLM'!DU15-$DU$3</f>
        <v>803.74888979446109</v>
      </c>
      <c r="DV15">
        <f>'20230309_RIF1-mCherry-BLM'!DV15-$DV$3</f>
        <v>1639.0212845992291</v>
      </c>
      <c r="DW15">
        <f>'20230309_RIF1-mCherry-BLM'!DW15-$DW$3</f>
        <v>-3539.1143433329999</v>
      </c>
      <c r="DX15">
        <f>'20230309_RIF1-mCherry-BLM'!DX15-$DX$3</f>
        <v>834.98676270311012</v>
      </c>
      <c r="DY15">
        <f>'20230309_RIF1-mCherry-BLM'!DY15-$DY$3</f>
        <v>769.20879120878999</v>
      </c>
      <c r="DZ15">
        <f>'20230309_RIF1-mCherry-BLM'!DZ15-$DZ$3</f>
        <v>-3632.0634274914009</v>
      </c>
      <c r="EA15">
        <f>'20230309_RIF1-mCherry-BLM'!EA15-$EA$3</f>
        <v>1045.485235193456</v>
      </c>
      <c r="EB15">
        <f>'20230309_RIF1-mCherry-BLM'!EB15-$EB$3</f>
        <v>1348.0507448204503</v>
      </c>
      <c r="EC15">
        <f>'20230309_RIF1-mCherry-BLM'!EC15-$EC$3</f>
        <v>3056.3271495761001</v>
      </c>
      <c r="ED15">
        <f>'20230309_RIF1-mCherry-BLM'!ED15-$ED$3</f>
        <v>1482.0206382240799</v>
      </c>
      <c r="EE15">
        <f>'20230309_RIF1-mCherry-BLM'!EE15-$EE$3</f>
        <v>2392.7610128338601</v>
      </c>
      <c r="EF15">
        <f>'20230309_RIF1-mCherry-BLM'!EF15-$EF$3</f>
        <v>2549.3376690947007</v>
      </c>
      <c r="EG15">
        <f>'20230309_RIF1-mCherry-BLM'!EG15-$EG$3</f>
        <v>-27.807525717370027</v>
      </c>
      <c r="EH15">
        <f>'20230309_RIF1-mCherry-BLM'!EH15-$EH$3</f>
        <v>433.95939361127012</v>
      </c>
      <c r="EI15">
        <f>'20230309_RIF1-mCherry-BLM'!EI15-$EI$3</f>
        <v>4397.815646995201</v>
      </c>
      <c r="EJ15">
        <f>'20230309_RIF1-mCherry-BLM'!EJ15-$EJ$3</f>
        <v>2163.26600472667</v>
      </c>
      <c r="EK15">
        <f>'20230309_RIF1-mCherry-BLM'!EK15-$EK$3</f>
        <v>3136.1947235861699</v>
      </c>
      <c r="EL15">
        <f>'20230309_RIF1-mCherry-BLM'!EL15-$EL$3</f>
        <v>3577.800875872801</v>
      </c>
      <c r="EM15">
        <f>'20230309_RIF1-mCherry-BLM'!EM15-$EM$3</f>
        <v>1474.5682251082201</v>
      </c>
      <c r="EN15">
        <f>'20230309_RIF1-mCherry-BLM'!EN15-$EN$3</f>
        <v>5473.1845887445907</v>
      </c>
      <c r="EO15">
        <f>'20230309_RIF1-mCherry-BLM'!EO15-$EO$3</f>
        <v>5306.0730086579988</v>
      </c>
      <c r="EP15">
        <f>'20230309_RIF1-mCherry-BLM'!EP15-$EP$3</f>
        <v>1044.4343116370469</v>
      </c>
      <c r="EQ15">
        <f>'20230309_RIF1-mCherry-BLM'!EQ15-$EQ$3</f>
        <v>1850.4349379272203</v>
      </c>
      <c r="ER15">
        <f>'20230309_RIF1-mCherry-BLM'!ER15-$ER$3</f>
        <v>4345.8886934020993</v>
      </c>
      <c r="ES15">
        <f>'20230309_RIF1-mCherry-BLM'!ES15-$ES$3</f>
        <v>1348.3620528854901</v>
      </c>
      <c r="ET15">
        <f>'20230309_RIF1-mCherry-BLM'!ET15-$ET$3</f>
        <v>4241.4739631908396</v>
      </c>
      <c r="EU15">
        <f>'20230309_RIF1-mCherry-BLM'!EU15-$EU$3</f>
        <v>2151.0252819731704</v>
      </c>
      <c r="EV15">
        <f>'20230309_RIF1-mCherry-BLM'!EV15-$EV$3</f>
        <v>513.48504155125011</v>
      </c>
      <c r="EW15">
        <f>'20230309_RIF1-mCherry-BLM'!EW15-$EW$3</f>
        <v>159.78439519852009</v>
      </c>
      <c r="EX15">
        <f>'20230309_RIF1-mCherry-BLM'!EX15-$EX$3</f>
        <v>-2147.0826408126013</v>
      </c>
      <c r="EY15">
        <f>'20230309_RIF1-mCherry-BLM'!EY15-$EY$3</f>
        <v>452.35112687299988</v>
      </c>
      <c r="EZ15">
        <f>'20230309_RIF1-mCherry-BLM'!EZ15-$EZ$3</f>
        <v>104.81633812331984</v>
      </c>
      <c r="FA15">
        <f>'20230309_RIF1-mCherry-BLM'!FA15-$FA$3</f>
        <v>-2566.0102554654604</v>
      </c>
      <c r="FB15">
        <f>'20230309_RIF1-mCherry-BLM'!FB15-$FB$3</f>
        <v>1203.0797330913999</v>
      </c>
      <c r="FC15">
        <f>'20230309_RIF1-mCherry-BLM'!FC15-$FC$3</f>
        <v>2154.0131581257797</v>
      </c>
      <c r="FD15">
        <f>'20230309_RIF1-mCherry-BLM'!FD15-$FD$3</f>
        <v>6884.4746758757992</v>
      </c>
      <c r="FE15">
        <f>'20230309_RIF1-mCherry-BLM'!FE15-$FE$3</f>
        <v>911.77800437618009</v>
      </c>
      <c r="FF15">
        <f>'20230309_RIF1-mCherry-BLM'!FF15-$FF$3</f>
        <v>2609.3545202841001</v>
      </c>
      <c r="FG15">
        <f>'20230309_RIF1-mCherry-BLM'!FG15-$FG$3</f>
        <v>3164.7762128325603</v>
      </c>
      <c r="FH15">
        <f>'20230309_RIF1-mCherry-BLM'!FH15-$FH$3</f>
        <v>974.84057934148018</v>
      </c>
      <c r="FI15">
        <f>'20230309_RIF1-mCherry-BLM'!FI15-$FI$3</f>
        <v>4478.8802789657502</v>
      </c>
      <c r="FJ15">
        <f>'20230309_RIF1-mCherry-BLM'!FJ15-$FJ$3</f>
        <v>8639.8940449503007</v>
      </c>
      <c r="FK15">
        <f>'20230309_RIF1-mCherry-BLM'!FK15-$FK$3</f>
        <v>1019.1256147823251</v>
      </c>
      <c r="FL15">
        <f>'20230309_RIF1-mCherry-BLM'!FL15-$FL$3</f>
        <v>2915.0678392053396</v>
      </c>
      <c r="FM15">
        <f>'20230309_RIF1-mCherry-BLM'!FM15-$FM$3</f>
        <v>3952.3551403435013</v>
      </c>
      <c r="FN15">
        <f>'20230309_RIF1-mCherry-BLM'!FN15-$FN$3</f>
        <v>1726.633574490887</v>
      </c>
      <c r="FO15">
        <f>'20230309_RIF1-mCherry-BLM'!FO15-$FO$3</f>
        <v>3658.2817524115799</v>
      </c>
      <c r="FP15">
        <f>'20230309_RIF1-mCherry-BLM'!FP15-$FP$3</f>
        <v>3859.0924102357403</v>
      </c>
    </row>
    <row r="16" spans="1:172" x14ac:dyDescent="0.2">
      <c r="B16">
        <f>'20230309_RIF1-mCherry-BLM'!B16-$B$3</f>
        <v>1266.9000000000001</v>
      </c>
      <c r="C16">
        <f>'20230309_RIF1-mCherry-BLM'!C16-$C$3</f>
        <v>906.40000000000055</v>
      </c>
      <c r="D16" s="5">
        <f>'20230309_RIF1-mCherry-BLM'!D16-$D$3</f>
        <v>1186.8999999999978</v>
      </c>
      <c r="E16">
        <f>'20230309_RIF1-mCherry-BLM'!E16-$E$3</f>
        <v>601.29480368169698</v>
      </c>
      <c r="F16">
        <f>'20230309_RIF1-mCherry-BLM'!F16-$F$3</f>
        <v>3119.6481766282204</v>
      </c>
      <c r="G16" s="5">
        <f>'20230309_RIF1-mCherry-BLM'!G16-$G$3</f>
        <v>13129.141850169</v>
      </c>
      <c r="H16">
        <f>'20230309_RIF1-mCherry-BLM'!H16-$H$3</f>
        <v>611.45855433221698</v>
      </c>
      <c r="I16">
        <f>'20230309_RIF1-mCherry-BLM'!I16-$I$3</f>
        <v>713.65370990904967</v>
      </c>
      <c r="J16" s="5">
        <f>'20230309_RIF1-mCherry-BLM'!J16-$J$3</f>
        <v>-257.81304930579972</v>
      </c>
      <c r="K16">
        <f>'20230309_RIF1-mCherry-BLM'!K16-$K$3</f>
        <v>675.65315482831306</v>
      </c>
      <c r="L16">
        <f>'20230309_RIF1-mCherry-BLM'!L16-$L$3</f>
        <v>1879.4106855088698</v>
      </c>
      <c r="M16" s="5">
        <f>'20230309_RIF1-mCherry-BLM'!M16-$M$3</f>
        <v>974.3565141936997</v>
      </c>
      <c r="N16">
        <f>'20230309_RIF1-mCherry-BLM'!N16-$N$3</f>
        <v>3841.29250886101</v>
      </c>
      <c r="O16">
        <f>'20230309_RIF1-mCherry-BLM'!O16-$O$3</f>
        <v>4732.8130774776801</v>
      </c>
      <c r="P16" s="5">
        <f>'20230309_RIF1-mCherry-BLM'!P16-$P$3</f>
        <v>4310.3573416489999</v>
      </c>
      <c r="Q16">
        <f>'20230309_RIF1-mCherry-BLM'!Q16-$Q$3</f>
        <v>756.69999999999982</v>
      </c>
      <c r="R16">
        <f>'20230309_RIF1-mCherry-BLM'!R16-$R$3</f>
        <v>511.79999999999973</v>
      </c>
      <c r="S16" s="5">
        <f>'20230309_RIF1-mCherry-BLM'!S16-$S$3</f>
        <v>1394.7000000000007</v>
      </c>
      <c r="T16">
        <f>'20230309_RIF1-mCherry-BLM'!T16-$T$3</f>
        <v>2338.9</v>
      </c>
      <c r="U16">
        <f>'20230309_RIF1-mCherry-BLM'!U16-$U$3</f>
        <v>1262.1000000000004</v>
      </c>
      <c r="V16" s="5">
        <f>'20230309_RIF1-mCherry-BLM'!V16-$V$3</f>
        <v>-2192.3000000000029</v>
      </c>
      <c r="W16">
        <f>'20230309_RIF1-mCherry-BLM'!W16-$W$3</f>
        <v>953.5</v>
      </c>
      <c r="X16">
        <f>'20230309_RIF1-mCherry-BLM'!X16-$X$3</f>
        <v>2382.5999999999995</v>
      </c>
      <c r="Y16" s="5">
        <f>'20230309_RIF1-mCherry-BLM'!Y16-$Y$3</f>
        <v>7136.7000000000007</v>
      </c>
      <c r="Z16">
        <f>'20230309_RIF1-mCherry-BLM'!Z16-$Z$3</f>
        <v>915.59999999999991</v>
      </c>
      <c r="AA16">
        <f>'20230309_RIF1-mCherry-BLM'!AA16-$AA$3</f>
        <v>1927.4</v>
      </c>
      <c r="AB16" s="5">
        <f>'20230309_RIF1-mCherry-BLM'!AB16-$AB$3</f>
        <v>3813.8999999999978</v>
      </c>
      <c r="AC16">
        <f>'20230309_RIF1-mCherry-BLM'!AC16-$AC$3</f>
        <v>601.59999999999991</v>
      </c>
      <c r="AD16">
        <f>'20230309_RIF1-mCherry-BLM'!AD16-$AD$3</f>
        <v>333.60000000000036</v>
      </c>
      <c r="AE16" s="5">
        <f>'20230309_RIF1-mCherry-BLM'!AE16-$AE$3</f>
        <v>631.09999999999854</v>
      </c>
      <c r="AF16">
        <f>'20230309_RIF1-mCherry-BLM'!AF16-$AF$3</f>
        <v>463</v>
      </c>
      <c r="AG16">
        <f>'20230309_RIF1-mCherry-BLM'!AG16-$AG$3</f>
        <v>1226.2999999999993</v>
      </c>
      <c r="AH16" s="5">
        <f>'20230309_RIF1-mCherry-BLM'!AH16-$AH$3</f>
        <v>-2749.5999999999985</v>
      </c>
      <c r="AI16">
        <f>'20230309_RIF1-mCherry-BLM'!AI16-$AI$3</f>
        <v>1744.60272226659</v>
      </c>
      <c r="AJ16">
        <f>'20230309_RIF1-mCherry-BLM'!AJ16-$AJ$3</f>
        <v>2573.3145651938999</v>
      </c>
      <c r="AK16" s="5">
        <f>'20230309_RIF1-mCherry-BLM'!AK16-$AK$3</f>
        <v>4202.7122745833003</v>
      </c>
      <c r="AL16">
        <f>'20230309_RIF1-mCherry-BLM'!AL16-$AL$3</f>
        <v>750.22719576719987</v>
      </c>
      <c r="AM16">
        <f>'20230309_RIF1-mCherry-BLM'!AM16-$AM$3</f>
        <v>2091.5949236583501</v>
      </c>
      <c r="AN16" s="5">
        <f>'20230309_RIF1-mCherry-BLM'!AN16-$AN$3</f>
        <v>54.15011942559795</v>
      </c>
      <c r="AO16">
        <f>'20230309_RIF1-mCherry-BLM'!AO16-$AO$3</f>
        <v>480.00735294117703</v>
      </c>
      <c r="AP16">
        <f>'20230309_RIF1-mCherry-BLM'!AP16-$AP$3</f>
        <v>-98.992279411760137</v>
      </c>
      <c r="AQ16" s="5">
        <f>'20230309_RIF1-mCherry-BLM'!AQ16-$AQ$3</f>
        <v>-567.72794117639933</v>
      </c>
      <c r="AR16">
        <f>'20230309_RIF1-mCherry-BLM'!AR16-$AR$3</f>
        <v>809.37193610062991</v>
      </c>
      <c r="AS16">
        <f>'20230309_RIF1-mCherry-BLM'!AS16-$AS$3</f>
        <v>10289.69802245037</v>
      </c>
      <c r="AT16" s="5">
        <f>'20230309_RIF1-mCherry-BLM'!AT16-$AT$3</f>
        <v>15480.077043491201</v>
      </c>
      <c r="AU16">
        <f>'20230309_RIF1-mCherry-BLM'!AU16-$AU$3</f>
        <v>1637.4681204020951</v>
      </c>
      <c r="AV16">
        <f>'20230309_RIF1-mCherry-BLM'!AV16-$AV$3</f>
        <v>2415.2963386573902</v>
      </c>
      <c r="AW16" s="5">
        <f>'20230309_RIF1-mCherry-BLM'!AW16-$AW$3</f>
        <v>16271.361030248388</v>
      </c>
      <c r="AX16">
        <f>'20230309_RIF1-mCherry-BLM'!AX16-$AX$3</f>
        <v>564.23605927491985</v>
      </c>
      <c r="AY16">
        <f>'20230309_RIF1-mCherry-BLM'!AY16-$AY$3</f>
        <v>761.13445712367047</v>
      </c>
      <c r="AZ16" s="5">
        <f>'20230309_RIF1-mCherry-BLM'!AZ16-$AZ$3</f>
        <v>3402.0176385264022</v>
      </c>
      <c r="BA16">
        <f>'20230309_RIF1-mCherry-BLM'!BA16-$BA$3</f>
        <v>801.74750335401495</v>
      </c>
      <c r="BB16">
        <f>'20230309_RIF1-mCherry-BLM'!BB16-$BB$3</f>
        <v>8137.3199652136</v>
      </c>
      <c r="BC16">
        <f>'20230309_RIF1-mCherry-BLM'!BC16-$BC$3</f>
        <v>16085.328055870301</v>
      </c>
      <c r="BD16">
        <f>'20230309_RIF1-mCherry-BLM'!BD16-$BD$3</f>
        <v>285.80176791423798</v>
      </c>
      <c r="BE16">
        <f>'20230309_RIF1-mCherry-BLM'!BE16-$BE$3</f>
        <v>549.63316955050004</v>
      </c>
      <c r="BF16">
        <f>'20230309_RIF1-mCherry-BLM'!BF16-$BF$3</f>
        <v>-2161.9508204814992</v>
      </c>
      <c r="BG16">
        <f>'20230309_RIF1-mCherry-BLM'!BG16-$BG$3</f>
        <v>191.46804518024396</v>
      </c>
      <c r="BH16">
        <f>'20230309_RIF1-mCherry-BLM'!BH16-$BH$3</f>
        <v>171.11359662840005</v>
      </c>
      <c r="BI16">
        <f>'20230309_RIF1-mCherry-BLM'!BI16-$BI$3</f>
        <v>-2111.3997672283986</v>
      </c>
      <c r="BJ16">
        <f>'20230309_RIF1-mCherry-BLM'!BJ16-$BJ$3</f>
        <v>1004.002476033819</v>
      </c>
      <c r="BK16">
        <f>'20230309_RIF1-mCherry-BLM'!BK16-$BK$3</f>
        <v>2471.06820387165</v>
      </c>
      <c r="BL16">
        <f>'20230309_RIF1-mCherry-BLM'!BL16-$BL$3</f>
        <v>8090.2315938359188</v>
      </c>
      <c r="BM16">
        <f>'20230309_RIF1-mCherry-BLM'!BM16-$BM$3</f>
        <v>111.85004671441902</v>
      </c>
      <c r="BN16">
        <f>'20230309_RIF1-mCherry-BLM'!BN16-$BN$3</f>
        <v>75.600903145440043</v>
      </c>
      <c r="BO16">
        <f>'20230309_RIF1-mCherry-BLM'!BO16-$BO$3</f>
        <v>-1993.476487075699</v>
      </c>
      <c r="BP16">
        <f>'20230309_RIF1-mCherry-BLM'!BP16-$BP$3</f>
        <v>237.06568090141104</v>
      </c>
      <c r="BQ16">
        <f>'20230309_RIF1-mCherry-BLM'!BQ16-$BQ$3</f>
        <v>308.96075330120993</v>
      </c>
      <c r="BR16">
        <f>'20230309_RIF1-mCherry-BLM'!BR16-$BR$3</f>
        <v>-688.04338470600123</v>
      </c>
      <c r="BS16">
        <f>'20230309_RIF1-mCherry-BLM'!BS16-$BS$3</f>
        <v>2099.3878210359312</v>
      </c>
      <c r="BT16">
        <f>'20230309_RIF1-mCherry-BLM'!BT16-$BT$3</f>
        <v>4819.2482354562298</v>
      </c>
      <c r="BU16">
        <f>'20230309_RIF1-mCherry-BLM'!BU16-$BU$3</f>
        <v>8261.8462953945109</v>
      </c>
      <c r="BV16">
        <f>'20230309_RIF1-mCherry-BLM'!BV16-$BV$3</f>
        <v>74.31538461539003</v>
      </c>
      <c r="BW16">
        <f>'20230309_RIF1-mCherry-BLM'!BW16-$BW$3</f>
        <v>-430.14125874124966</v>
      </c>
      <c r="BX16">
        <f>'20230309_RIF1-mCherry-BLM'!BX16-$BX$3</f>
        <v>-2397.0426573426012</v>
      </c>
      <c r="BY16">
        <f>'20230309_RIF1-mCherry-BLM'!BY16-$BY$3</f>
        <v>829.71852541305998</v>
      </c>
      <c r="BZ16">
        <f>'20230309_RIF1-mCherry-BLM'!BZ16-$BZ$3</f>
        <v>1181.0164758835299</v>
      </c>
      <c r="CA16">
        <f>'20230309_RIF1-mCherry-BLM'!CA16-$CA$3</f>
        <v>2992.1413693784016</v>
      </c>
      <c r="CB16">
        <f>'20230309_RIF1-mCherry-BLM'!CB16-$CB$3</f>
        <v>1073.3045694720399</v>
      </c>
      <c r="CC16">
        <f>'20230309_RIF1-mCherry-BLM'!CC16-$CC$3</f>
        <v>379.64790407349938</v>
      </c>
      <c r="CD16">
        <f>'20230309_RIF1-mCherry-BLM'!CD16-$CD$3</f>
        <v>-114.02430147519954</v>
      </c>
      <c r="CE16">
        <f>'20230309_RIF1-mCherry-BLM'!CE16-$CE$3</f>
        <v>579.94783358482505</v>
      </c>
      <c r="CF16">
        <f>'20230309_RIF1-mCherry-BLM'!CF16-$CF$3</f>
        <v>2511.5736150032399</v>
      </c>
      <c r="CG16">
        <f>'20230309_RIF1-mCherry-BLM'!CG16-$CG$3</f>
        <v>15818.345764173398</v>
      </c>
      <c r="CH16">
        <f>'20230309_RIF1-mCherry-BLM'!CH16-$CH$3</f>
        <v>874.76000289477508</v>
      </c>
      <c r="CI16">
        <f>'20230309_RIF1-mCherry-BLM'!CI16-$CI$3</f>
        <v>3135.0374755285102</v>
      </c>
      <c r="CJ16">
        <f>'20230309_RIF1-mCherry-BLM'!CJ16-$CJ$3</f>
        <v>6065.6681423381997</v>
      </c>
      <c r="CK16">
        <f>'20230309_RIF1-mCherry-BLM'!CK16-$CK$3</f>
        <v>759.77844471587014</v>
      </c>
      <c r="CL16">
        <f>'20230309_RIF1-mCherry-BLM'!CL16-$CL$3</f>
        <v>45.199348572100462</v>
      </c>
      <c r="CM16">
        <f>'20230309_RIF1-mCherry-BLM'!CM16-$CM$3</f>
        <v>184.61405223059955</v>
      </c>
      <c r="CN16">
        <f>'20230309_RIF1-mCherry-BLM'!CN16-$CN$3</f>
        <v>461.694391572261</v>
      </c>
      <c r="CO16">
        <f>'20230309_RIF1-mCherry-BLM'!CO16-$CO$3</f>
        <v>1666.7867835694901</v>
      </c>
      <c r="CP16">
        <f>'20230309_RIF1-mCherry-BLM'!CP16-$CP$3</f>
        <v>-551.2759659580006</v>
      </c>
      <c r="CQ16">
        <f>'20230309_RIF1-mCherry-BLM'!CQ16-$CQ$3</f>
        <v>1343.8963384880303</v>
      </c>
      <c r="CR16">
        <f>'20230309_RIF1-mCherry-BLM'!CR16-$CR$3</f>
        <v>1896.0326500997699</v>
      </c>
      <c r="CS16">
        <f>'20230309_RIF1-mCherry-BLM'!CS16-$CS$3</f>
        <v>5387.6368097939994</v>
      </c>
      <c r="CT16">
        <f>'20230309_RIF1-mCherry-BLM'!CT16-$CT$3</f>
        <v>898.38268095681997</v>
      </c>
      <c r="CU16">
        <f>'20230309_RIF1-mCherry-BLM'!CU16-$CU$3</f>
        <v>21.22983845914041</v>
      </c>
      <c r="CV16">
        <f>'20230309_RIF1-mCherry-BLM'!CV16-$CV$3</f>
        <v>-3019.686144765401</v>
      </c>
      <c r="CW16">
        <f>'20230309_RIF1-mCherry-BLM'!CW16-$CW$3</f>
        <v>563.44234815877007</v>
      </c>
      <c r="CX16">
        <f>'20230309_RIF1-mCherry-BLM'!CX16-$CX$3</f>
        <v>1217.2242945958906</v>
      </c>
      <c r="CY16">
        <f>'20230309_RIF1-mCherry-BLM'!CY16-$CY$3</f>
        <v>933.29997608800113</v>
      </c>
      <c r="CZ16">
        <f>'20230309_RIF1-mCherry-BLM'!CZ16-$CZ$3</f>
        <v>608.07691898221492</v>
      </c>
      <c r="DA16">
        <f>'20230309_RIF1-mCherry-BLM'!DA16-$DA$3</f>
        <v>1311.1493133184304</v>
      </c>
      <c r="DB16">
        <f>'20230309_RIF1-mCherry-BLM'!DB16-$DB$3</f>
        <v>-3235.4910571701985</v>
      </c>
      <c r="DC16">
        <f>'20230309_RIF1-mCherry-BLM'!DC16-$DC$3</f>
        <v>2033.35936451108</v>
      </c>
      <c r="DD16">
        <f>'20230309_RIF1-mCherry-BLM'!DD16-$DD$3</f>
        <v>1387.0870440814497</v>
      </c>
      <c r="DE16">
        <f>'20230309_RIF1-mCherry-BLM'!DE16-$DE$3</f>
        <v>2932.3072275676986</v>
      </c>
      <c r="DF16">
        <f>'20230309_RIF1-mCherry-BLM'!DF16-$DF$3</f>
        <v>1007.5756835486841</v>
      </c>
      <c r="DG16">
        <f>'20230309_RIF1-mCherry-BLM'!DG16-$DG$3</f>
        <v>2792.6440052492007</v>
      </c>
      <c r="DH16">
        <f>'20230309_RIF1-mCherry-BLM'!DH16-$DH$3</f>
        <v>5256.7371077525895</v>
      </c>
      <c r="DI16">
        <f>'20230309_RIF1-mCherry-BLM'!DI16-$DI$3</f>
        <v>2813.0621597855998</v>
      </c>
      <c r="DJ16">
        <f>'20230309_RIF1-mCherry-BLM'!DJ16-$DJ$3</f>
        <v>3831.4062721197502</v>
      </c>
      <c r="DK16">
        <f>'20230309_RIF1-mCherry-BLM'!DK16-$DK$3</f>
        <v>9560.0561387641992</v>
      </c>
      <c r="DL16">
        <f>'20230309_RIF1-mCherry-BLM'!DL16-$DL$3</f>
        <v>1064.4667243513704</v>
      </c>
      <c r="DM16">
        <f>'20230309_RIF1-mCherry-BLM'!DM16-$DM$3</f>
        <v>371.86483631154988</v>
      </c>
      <c r="DN16">
        <f>'20230309_RIF1-mCherry-BLM'!DN16-$DN$3</f>
        <v>531.01087907600231</v>
      </c>
      <c r="DO16">
        <f>'20230309_RIF1-mCherry-BLM'!DO16-$DO$3</f>
        <v>1285.7865839410297</v>
      </c>
      <c r="DP16">
        <f>'20230309_RIF1-mCherry-BLM'!DP16-$DP$3</f>
        <v>1634.9760627807495</v>
      </c>
      <c r="DQ16">
        <f>'20230309_RIF1-mCherry-BLM'!DQ16-$DQ$3</f>
        <v>5998.8203839302005</v>
      </c>
      <c r="DR16">
        <f>'20230309_RIF1-mCherry-BLM'!DR16-$DR$3</f>
        <v>1805.9825402903502</v>
      </c>
      <c r="DS16">
        <f>'20230309_RIF1-mCherry-BLM'!DS16-$DS$3</f>
        <v>1012.3664926741794</v>
      </c>
      <c r="DT16">
        <f>'20230309_RIF1-mCherry-BLM'!DT16-$DT$3</f>
        <v>-4686.8602954513008</v>
      </c>
      <c r="DU16">
        <f>'20230309_RIF1-mCherry-BLM'!DU16-$DU$3</f>
        <v>554.38789114399106</v>
      </c>
      <c r="DV16">
        <f>'20230309_RIF1-mCherry-BLM'!DV16-$DV$3</f>
        <v>992.37755990286951</v>
      </c>
      <c r="DW16">
        <f>'20230309_RIF1-mCherry-BLM'!DW16-$DW$3</f>
        <v>-4182.6150180967998</v>
      </c>
      <c r="DX16">
        <f>'20230309_RIF1-mCherry-BLM'!DX16-$DX$3</f>
        <v>840.39414824685014</v>
      </c>
      <c r="DY16">
        <f>'20230309_RIF1-mCherry-BLM'!DY16-$DY$3</f>
        <v>786.14621741894007</v>
      </c>
      <c r="DZ16">
        <f>'20230309_RIF1-mCherry-BLM'!DZ16-$DZ$3</f>
        <v>2424.2134976037014</v>
      </c>
      <c r="EA16">
        <f>'20230309_RIF1-mCherry-BLM'!EA16-$EA$3</f>
        <v>521.41722511789601</v>
      </c>
      <c r="EB16">
        <f>'20230309_RIF1-mCherry-BLM'!EB16-$EB$3</f>
        <v>420.41598411516998</v>
      </c>
      <c r="EC16">
        <f>'20230309_RIF1-mCherry-BLM'!EC16-$EC$3</f>
        <v>-206.33531893769941</v>
      </c>
      <c r="ED16">
        <f>'20230309_RIF1-mCherry-BLM'!ED16-$ED$3</f>
        <v>1564.8740864999399</v>
      </c>
      <c r="EE16">
        <f>'20230309_RIF1-mCherry-BLM'!EE16-$EE$3</f>
        <v>2863.3903231786799</v>
      </c>
      <c r="EF16">
        <f>'20230309_RIF1-mCherry-BLM'!EF16-$EF$3</f>
        <v>2677.8462897843019</v>
      </c>
      <c r="EG16">
        <f>'20230309_RIF1-mCherry-BLM'!EG16-$EG$3</f>
        <v>1056.7558545643201</v>
      </c>
      <c r="EH16">
        <f>'20230309_RIF1-mCherry-BLM'!EH16-$EH$3</f>
        <v>592.07206966760032</v>
      </c>
      <c r="EI16">
        <f>'20230309_RIF1-mCherry-BLM'!EI16-$EI$3</f>
        <v>-1204.4660431456978</v>
      </c>
      <c r="EJ16">
        <f>'20230309_RIF1-mCherry-BLM'!EJ16-$EJ$3</f>
        <v>2036.6831214695001</v>
      </c>
      <c r="EK16">
        <f>'20230309_RIF1-mCherry-BLM'!EK16-$EK$3</f>
        <v>4016.98865794429</v>
      </c>
      <c r="EL16">
        <f>'20230309_RIF1-mCherry-BLM'!EL16-$EL$3</f>
        <v>2821.7125224592</v>
      </c>
      <c r="EM16">
        <f>'20230309_RIF1-mCherry-BLM'!EM16-$EM$3</f>
        <v>1227.0398160173099</v>
      </c>
      <c r="EN16">
        <f>'20230309_RIF1-mCherry-BLM'!EN16-$EN$3</f>
        <v>3595.0425432900397</v>
      </c>
      <c r="EO16">
        <f>'20230309_RIF1-mCherry-BLM'!EO16-$EO$3</f>
        <v>5097.2605086579988</v>
      </c>
      <c r="EP16">
        <f>'20230309_RIF1-mCherry-BLM'!EP16-$EP$3</f>
        <v>905.79357792420706</v>
      </c>
      <c r="EQ16">
        <f>'20230309_RIF1-mCherry-BLM'!EQ16-$EQ$3</f>
        <v>2201.03519093165</v>
      </c>
      <c r="ER16">
        <f>'20230309_RIF1-mCherry-BLM'!ER16-$ER$3</f>
        <v>3946.4819887847989</v>
      </c>
      <c r="ES16">
        <f>'20230309_RIF1-mCherry-BLM'!ES16-$ES$3</f>
        <v>1152.2877273432198</v>
      </c>
      <c r="ET16">
        <f>'20230309_RIF1-mCherry-BLM'!ET16-$ET$3</f>
        <v>2454.8319515342901</v>
      </c>
      <c r="EU16">
        <f>'20230309_RIF1-mCherry-BLM'!EU16-$EU$3</f>
        <v>1684.1644996622908</v>
      </c>
      <c r="EV16">
        <f>'20230309_RIF1-mCherry-BLM'!EV16-$EV$3</f>
        <v>603.03185006188005</v>
      </c>
      <c r="EW16">
        <f>'20230309_RIF1-mCherry-BLM'!EW16-$EW$3</f>
        <v>101.28581363824014</v>
      </c>
      <c r="EX16">
        <f>'20230309_RIF1-mCherry-BLM'!EX16-$EX$3</f>
        <v>-1584.5982436495015</v>
      </c>
      <c r="EY16">
        <f>'20230309_RIF1-mCherry-BLM'!EY16-$EY$3</f>
        <v>635.33439471429983</v>
      </c>
      <c r="EZ16">
        <f>'20230309_RIF1-mCherry-BLM'!EZ16-$EZ$3</f>
        <v>491.62074932878977</v>
      </c>
      <c r="FA16">
        <f>'20230309_RIF1-mCherry-BLM'!FA16-$FA$3</f>
        <v>1521.7675997759998</v>
      </c>
      <c r="FB16">
        <f>'20230309_RIF1-mCherry-BLM'!FB16-$FB$3</f>
        <v>1487.6881974762302</v>
      </c>
      <c r="FC16">
        <f>'20230309_RIF1-mCherry-BLM'!FC16-$FC$3</f>
        <v>3276.4151007714795</v>
      </c>
      <c r="FD16">
        <f>'20230309_RIF1-mCherry-BLM'!FD16-$FD$3</f>
        <v>5235.3081633872989</v>
      </c>
      <c r="FE16">
        <f>'20230309_RIF1-mCherry-BLM'!FE16-$FE$3</f>
        <v>1672.3000993025298</v>
      </c>
      <c r="FF16">
        <f>'20230309_RIF1-mCherry-BLM'!FF16-$FF$3</f>
        <v>4667.5711051177004</v>
      </c>
      <c r="FG16">
        <f>'20230309_RIF1-mCherry-BLM'!FG16-$FG$3</f>
        <v>5353.4925248892605</v>
      </c>
      <c r="FH16">
        <f>'20230309_RIF1-mCherry-BLM'!FH16-$FH$3</f>
        <v>973.34438506819015</v>
      </c>
      <c r="FI16">
        <f>'20230309_RIF1-mCherry-BLM'!FI16-$FI$3</f>
        <v>4848.3770773226397</v>
      </c>
      <c r="FJ16">
        <f>'20230309_RIF1-mCherry-BLM'!FJ16-$FJ$3</f>
        <v>7591.0630675431003</v>
      </c>
      <c r="FK16">
        <f>'20230309_RIF1-mCherry-BLM'!FK16-$FK$3</f>
        <v>1092.414774673925</v>
      </c>
      <c r="FL16">
        <f>'20230309_RIF1-mCherry-BLM'!FL16-$FL$3</f>
        <v>2417.6694652216001</v>
      </c>
      <c r="FM16">
        <f>'20230309_RIF1-mCherry-BLM'!FM16-$FM$3</f>
        <v>3978.6356281483804</v>
      </c>
      <c r="FN16">
        <f>'20230309_RIF1-mCherry-BLM'!FN16-$FN$3</f>
        <v>1033.0521544228568</v>
      </c>
      <c r="FO16">
        <f>'20230309_RIF1-mCherry-BLM'!FO16-$FO$3</f>
        <v>2934.3729513911703</v>
      </c>
      <c r="FP16">
        <f>'20230309_RIF1-mCherry-BLM'!FP16-$FP$3</f>
        <v>2229.9123507119893</v>
      </c>
    </row>
    <row r="17" spans="2:172" x14ac:dyDescent="0.2">
      <c r="B17">
        <f>'20230309_RIF1-mCherry-BLM'!B17-$B$3</f>
        <v>552.5</v>
      </c>
      <c r="C17">
        <f>'20230309_RIF1-mCherry-BLM'!C17-$C$3</f>
        <v>243.80000000000018</v>
      </c>
      <c r="D17" s="5">
        <f>'20230309_RIF1-mCherry-BLM'!D17-$D$3</f>
        <v>1105.7999999999993</v>
      </c>
      <c r="E17">
        <f>'20230309_RIF1-mCherry-BLM'!E17-$E$3</f>
        <v>360.69480368169701</v>
      </c>
      <c r="F17">
        <f>'20230309_RIF1-mCherry-BLM'!F17-$F$3</f>
        <v>1861.5481766282201</v>
      </c>
      <c r="G17" s="5">
        <f>'20230309_RIF1-mCherry-BLM'!G17-$G$3</f>
        <v>9387.1418501690005</v>
      </c>
      <c r="H17">
        <f>'20230309_RIF1-mCherry-BLM'!H17-$H$3</f>
        <v>492.2489768674269</v>
      </c>
      <c r="I17">
        <f>'20230309_RIF1-mCherry-BLM'!I17-$I$3</f>
        <v>1355.1410338527098</v>
      </c>
      <c r="J17" s="5">
        <f>'20230309_RIF1-mCherry-BLM'!J17-$J$3</f>
        <v>2563.0311760462992</v>
      </c>
      <c r="K17">
        <f>'20230309_RIF1-mCherry-BLM'!K17-$K$3</f>
        <v>841.82556862141314</v>
      </c>
      <c r="L17">
        <f>'20230309_RIF1-mCherry-BLM'!L17-$L$3</f>
        <v>3171.32447861231</v>
      </c>
      <c r="M17" s="5">
        <f>'20230309_RIF1-mCherry-BLM'!M17-$M$3</f>
        <v>-1204.7296927029001</v>
      </c>
      <c r="N17">
        <f>'20230309_RIF1-mCherry-BLM'!N17-$N$3</f>
        <v>1390.63470575876</v>
      </c>
      <c r="O17">
        <f>'20230309_RIF1-mCherry-BLM'!O17-$O$3</f>
        <v>1232.6880545690301</v>
      </c>
      <c r="P17" s="5">
        <f>'20230309_RIF1-mCherry-BLM'!P17-$P$3</f>
        <v>2120.6623848837989</v>
      </c>
      <c r="Q17">
        <f>'20230309_RIF1-mCherry-BLM'!Q17-$Q$3</f>
        <v>876.90000000000009</v>
      </c>
      <c r="R17">
        <f>'20230309_RIF1-mCherry-BLM'!R17-$R$3</f>
        <v>175.59999999999991</v>
      </c>
      <c r="S17" s="5">
        <f>'20230309_RIF1-mCherry-BLM'!S17-$S$3</f>
        <v>-3023.2999999999993</v>
      </c>
      <c r="T17">
        <f>'20230309_RIF1-mCherry-BLM'!T17-$T$3</f>
        <v>438.5</v>
      </c>
      <c r="U17">
        <f>'20230309_RIF1-mCherry-BLM'!U17-$U$3</f>
        <v>-490.69999999999982</v>
      </c>
      <c r="V17" s="5">
        <f>'20230309_RIF1-mCherry-BLM'!V17-$V$3</f>
        <v>-4872.5</v>
      </c>
      <c r="W17">
        <f>'20230309_RIF1-mCherry-BLM'!W17-$W$3</f>
        <v>1869.3</v>
      </c>
      <c r="X17">
        <f>'20230309_RIF1-mCherry-BLM'!X17-$X$3</f>
        <v>2356.8999999999996</v>
      </c>
      <c r="Y17" s="5">
        <f>'20230309_RIF1-mCherry-BLM'!Y17-$Y$3</f>
        <v>3124.2000000000007</v>
      </c>
      <c r="Z17">
        <f>'20230309_RIF1-mCherry-BLM'!Z17-$Z$3</f>
        <v>522.29999999999995</v>
      </c>
      <c r="AA17">
        <f>'20230309_RIF1-mCherry-BLM'!AA17-$AA$3</f>
        <v>1344.7999999999997</v>
      </c>
      <c r="AB17" s="5">
        <f>'20230309_RIF1-mCherry-BLM'!AB17-$AB$3</f>
        <v>3671.7999999999993</v>
      </c>
      <c r="AC17">
        <f>'20230309_RIF1-mCherry-BLM'!AC17-$AC$3</f>
        <v>476.79999999999995</v>
      </c>
      <c r="AD17">
        <f>'20230309_RIF1-mCherry-BLM'!AD17-$AD$3</f>
        <v>-624.39999999999964</v>
      </c>
      <c r="AE17" s="5">
        <f>'20230309_RIF1-mCherry-BLM'!AE17-$AE$3</f>
        <v>-3411.2000000000007</v>
      </c>
      <c r="AF17">
        <f>'20230309_RIF1-mCherry-BLM'!AF17-$AF$3</f>
        <v>343.20000000000005</v>
      </c>
      <c r="AG17">
        <f>'20230309_RIF1-mCherry-BLM'!AG17-$AG$3</f>
        <v>1582.1000000000004</v>
      </c>
      <c r="AH17" s="5">
        <f>'20230309_RIF1-mCherry-BLM'!AH17-$AH$3</f>
        <v>-1393.0999999999985</v>
      </c>
      <c r="AI17">
        <f>'20230309_RIF1-mCherry-BLM'!AI17-$AI$3</f>
        <v>1416.6315684204399</v>
      </c>
      <c r="AJ17">
        <f>'20230309_RIF1-mCherry-BLM'!AJ17-$AJ$3</f>
        <v>1927.2280267323599</v>
      </c>
      <c r="AK17" s="5">
        <f>'20230309_RIF1-mCherry-BLM'!AK17-$AK$3</f>
        <v>8951.3853515064002</v>
      </c>
      <c r="AL17">
        <f>'20230309_RIF1-mCherry-BLM'!AL17-$AL$3</f>
        <v>572.94148148148997</v>
      </c>
      <c r="AM17">
        <f>'20230309_RIF1-mCherry-BLM'!AM17-$AM$3</f>
        <v>4214.6561481481504</v>
      </c>
      <c r="AN17" s="5">
        <f>'20230309_RIF1-mCherry-BLM'!AN17-$AN$3</f>
        <v>-2222.074370370301</v>
      </c>
      <c r="AO17">
        <f>'20230309_RIF1-mCherry-BLM'!AO17-$AO$3</f>
        <v>378.28805469555709</v>
      </c>
      <c r="AP17">
        <f>'20230309_RIF1-mCherry-BLM'!AP17-$AP$3</f>
        <v>292.60421181630954</v>
      </c>
      <c r="AQ17" s="5">
        <f>'20230309_RIF1-mCherry-BLM'!AQ17-$AQ$3</f>
        <v>2268.9562693498992</v>
      </c>
      <c r="AR17">
        <f>'20230309_RIF1-mCherry-BLM'!AR17-$AR$3</f>
        <v>278.41969988699697</v>
      </c>
      <c r="AS17">
        <f>'20230309_RIF1-mCherry-BLM'!AS17-$AS$3</f>
        <v>2693.9933980474298</v>
      </c>
      <c r="AT17" s="5">
        <f>'20230309_RIF1-mCherry-BLM'!AT17-$AT$3</f>
        <v>8890.1547681980992</v>
      </c>
      <c r="AU17">
        <f>'20230309_RIF1-mCherry-BLM'!AU17-$AU$3</f>
        <v>1527.1762764304651</v>
      </c>
      <c r="AV17">
        <f>'20230309_RIF1-mCherry-BLM'!AV17-$AV$3</f>
        <v>1679.9375916124698</v>
      </c>
      <c r="AW17" s="5">
        <f>'20230309_RIF1-mCherry-BLM'!AW17-$AW$3</f>
        <v>12799.270841123091</v>
      </c>
      <c r="AX17">
        <f>'20230309_RIF1-mCherry-BLM'!AX17-$AX$3</f>
        <v>1216.1315482397301</v>
      </c>
      <c r="AY17">
        <f>'20230309_RIF1-mCherry-BLM'!AY17-$AY$3</f>
        <v>1265.3426250062103</v>
      </c>
      <c r="AZ17" s="5">
        <f>'20230309_RIF1-mCherry-BLM'!AZ17-$AZ$3</f>
        <v>4096.0626334475019</v>
      </c>
      <c r="BA17">
        <f>'20230309_RIF1-mCherry-BLM'!BA17-$BA$3</f>
        <v>561.40966801636898</v>
      </c>
      <c r="BB17">
        <f>'20230309_RIF1-mCherry-BLM'!BB17-$BB$3</f>
        <v>4720.3504925031893</v>
      </c>
      <c r="BC17">
        <f>'20230309_RIF1-mCherry-BLM'!BC17-$BC$3</f>
        <v>9822.9837450470004</v>
      </c>
      <c r="BD17">
        <f>'20230309_RIF1-mCherry-BLM'!BD17-$BD$3</f>
        <v>142.44466972787097</v>
      </c>
      <c r="BE17">
        <f>'20230309_RIF1-mCherry-BLM'!BE17-$BE$3</f>
        <v>142.2863903134803</v>
      </c>
      <c r="BF17">
        <f>'20230309_RIF1-mCherry-BLM'!BF17-$BF$3</f>
        <v>-2249.8514458723985</v>
      </c>
      <c r="BG17">
        <f>'20230309_RIF1-mCherry-BLM'!BG17-$BG$3</f>
        <v>396.71046942266901</v>
      </c>
      <c r="BH17">
        <f>'20230309_RIF1-mCherry-BLM'!BH17-$BH$3</f>
        <v>785.75573227053974</v>
      </c>
      <c r="BI17">
        <f>'20230309_RIF1-mCherry-BLM'!BI17-$BI$3</f>
        <v>1795.9148070861011</v>
      </c>
      <c r="BJ17">
        <f>'20230309_RIF1-mCherry-BLM'!BJ17-$BJ$3</f>
        <v>633.70649899120701</v>
      </c>
      <c r="BK17">
        <f>'20230309_RIF1-mCherry-BLM'!BK17-$BK$3</f>
        <v>1247.9258355788297</v>
      </c>
      <c r="BL17">
        <f>'20230309_RIF1-mCherry-BLM'!BL17-$BL$3</f>
        <v>6536.0467868621199</v>
      </c>
      <c r="BM17">
        <f>'20230309_RIF1-mCherry-BLM'!BM17-$BM$3</f>
        <v>127.04586714785603</v>
      </c>
      <c r="BN17">
        <f>'20230309_RIF1-mCherry-BLM'!BN17-$BN$3</f>
        <v>-133.37200707127977</v>
      </c>
      <c r="BO17">
        <f>'20230309_RIF1-mCherry-BLM'!BO17-$BO$3</f>
        <v>-2817.4896449703992</v>
      </c>
      <c r="BP17">
        <f>'20230309_RIF1-mCherry-BLM'!BP17-$BP$3</f>
        <v>323.08872237606499</v>
      </c>
      <c r="BQ17">
        <f>'20230309_RIF1-mCherry-BLM'!BQ17-$BQ$3</f>
        <v>134.3390943150298</v>
      </c>
      <c r="BR17">
        <f>'20230309_RIF1-mCherry-BLM'!BR17-$BR$3</f>
        <v>-1629.4332464571016</v>
      </c>
      <c r="BS17">
        <f>'20230309_RIF1-mCherry-BLM'!BS17-$BS$3</f>
        <v>900.82776056314094</v>
      </c>
      <c r="BT17">
        <f>'20230309_RIF1-mCherry-BLM'!BT17-$BT$3</f>
        <v>1574.7516714100498</v>
      </c>
      <c r="BU17">
        <f>'20230309_RIF1-mCherry-BLM'!BU17-$BU$3</f>
        <v>3866.7799127667113</v>
      </c>
      <c r="BV17">
        <f>'20230309_RIF1-mCherry-BLM'!BV17-$BV$3</f>
        <v>950.10205128205052</v>
      </c>
      <c r="BW17">
        <f>'20230309_RIF1-mCherry-BLM'!BW17-$BW$3</f>
        <v>615.33207459208006</v>
      </c>
      <c r="BX17">
        <f>'20230309_RIF1-mCherry-BLM'!BX17-$BX$3</f>
        <v>5563.8337062937971</v>
      </c>
      <c r="BY17">
        <f>'20230309_RIF1-mCherry-BLM'!BY17-$BY$3</f>
        <v>979.76352680737</v>
      </c>
      <c r="BZ17">
        <f>'20230309_RIF1-mCherry-BLM'!BZ17-$BZ$3</f>
        <v>1342.3799031004901</v>
      </c>
      <c r="CA17">
        <f>'20230309_RIF1-mCherry-BLM'!CA17-$CA$3</f>
        <v>795.73816943420024</v>
      </c>
      <c r="CB17">
        <f>'20230309_RIF1-mCherry-BLM'!CB17-$CB$3</f>
        <v>893.78742385504029</v>
      </c>
      <c r="CC17">
        <f>'20230309_RIF1-mCherry-BLM'!CC17-$CC$3</f>
        <v>839.61015151775973</v>
      </c>
      <c r="CD17">
        <f>'20230309_RIF1-mCherry-BLM'!CD17-$CD$3</f>
        <v>2190.0097482712008</v>
      </c>
      <c r="CE17">
        <f>'20230309_RIF1-mCherry-BLM'!CE17-$CE$3</f>
        <v>706.36824174808498</v>
      </c>
      <c r="CF17">
        <f>'20230309_RIF1-mCherry-BLM'!CF17-$CF$3</f>
        <v>2989.9736150032395</v>
      </c>
      <c r="CG17">
        <f>'20230309_RIF1-mCherry-BLM'!CG17-$CG$3</f>
        <v>16347.7212743774</v>
      </c>
      <c r="CH17">
        <f>'20230309_RIF1-mCherry-BLM'!CH17-$CH$3</f>
        <v>1248.7496006756351</v>
      </c>
      <c r="CI17">
        <f>'20230309_RIF1-mCherry-BLM'!CI17-$CI$3</f>
        <v>3555.60717039675</v>
      </c>
      <c r="CJ17">
        <f>'20230309_RIF1-mCherry-BLM'!CJ17-$CJ$3</f>
        <v>4183.5107220886002</v>
      </c>
      <c r="CK17">
        <f>'20230309_RIF1-mCherry-BLM'!CK17-$CK$3</f>
        <v>1112.60268714012</v>
      </c>
      <c r="CL17">
        <f>'20230309_RIF1-mCherry-BLM'!CL17-$CL$3</f>
        <v>1202.8841970569501</v>
      </c>
      <c r="CM17">
        <f>'20230309_RIF1-mCherry-BLM'!CM17-$CM$3</f>
        <v>224.45041586700063</v>
      </c>
      <c r="CN17">
        <f>'20230309_RIF1-mCherry-BLM'!CN17-$CN$3</f>
        <v>474.85604731463798</v>
      </c>
      <c r="CO17">
        <f>'20230309_RIF1-mCherry-BLM'!CO17-$CO$3</f>
        <v>423.92150856236003</v>
      </c>
      <c r="CP17">
        <f>'20230309_RIF1-mCherry-BLM'!CP17-$CP$3</f>
        <v>181.76336148570044</v>
      </c>
      <c r="CQ17">
        <f>'20230309_RIF1-mCherry-BLM'!CQ17-$CQ$3</f>
        <v>1128.08227500264</v>
      </c>
      <c r="CR17">
        <f>'20230309_RIF1-mCherry-BLM'!CR17-$CR$3</f>
        <v>1527.4430978609598</v>
      </c>
      <c r="CS17">
        <f>'20230309_RIF1-mCherry-BLM'!CS17-$CS$3</f>
        <v>4713.1861055687004</v>
      </c>
      <c r="CT17">
        <f>'20230309_RIF1-mCherry-BLM'!CT17-$CT$3</f>
        <v>1340.9622605363998</v>
      </c>
      <c r="CU17">
        <f>'20230309_RIF1-mCherry-BLM'!CU17-$CU$3</f>
        <v>886.11647509578052</v>
      </c>
      <c r="CV17">
        <f>'20230309_RIF1-mCherry-BLM'!CV17-$CV$3</f>
        <v>-395.82203065129943</v>
      </c>
      <c r="CW17">
        <f>'20230309_RIF1-mCherry-BLM'!CW17-$CW$3</f>
        <v>579.73669844126016</v>
      </c>
      <c r="CX17">
        <f>'20230309_RIF1-mCherry-BLM'!CX17-$CX$3</f>
        <v>867.84858838119999</v>
      </c>
      <c r="CY17">
        <f>'20230309_RIF1-mCherry-BLM'!CY17-$CY$3</f>
        <v>488.53443936480107</v>
      </c>
      <c r="CZ17">
        <f>'20230309_RIF1-mCherry-BLM'!CZ17-$CZ$3</f>
        <v>913.04358564888503</v>
      </c>
      <c r="DA17">
        <f>'20230309_RIF1-mCherry-BLM'!DA17-$DA$3</f>
        <v>1076.8826466517603</v>
      </c>
      <c r="DB17">
        <f>'20230309_RIF1-mCherry-BLM'!DB17-$DB$3</f>
        <v>-5083.8077238368969</v>
      </c>
      <c r="DC17">
        <f>'20230309_RIF1-mCherry-BLM'!DC17-$DC$3</f>
        <v>957.50542538190984</v>
      </c>
      <c r="DD17">
        <f>'20230309_RIF1-mCherry-BLM'!DD17-$DD$3</f>
        <v>496.76793335866978</v>
      </c>
      <c r="DE17">
        <f>'20230309_RIF1-mCherry-BLM'!DE17-$DE$3</f>
        <v>4172.9435559013</v>
      </c>
      <c r="DF17">
        <f>'20230309_RIF1-mCherry-BLM'!DF17-$DF$3</f>
        <v>1303.616592639594</v>
      </c>
      <c r="DG17">
        <f>'20230309_RIF1-mCherry-BLM'!DG17-$DG$3</f>
        <v>3714.5914360792403</v>
      </c>
      <c r="DH17">
        <f>'20230309_RIF1-mCherry-BLM'!DH17-$DH$3</f>
        <v>6256.43374806879</v>
      </c>
      <c r="DI17">
        <f>'20230309_RIF1-mCherry-BLM'!DI17-$DI$3</f>
        <v>2349.2769415741604</v>
      </c>
      <c r="DJ17">
        <f>'20230309_RIF1-mCherry-BLM'!DJ17-$DJ$3</f>
        <v>3057.4194762696302</v>
      </c>
      <c r="DK17">
        <f>'20230309_RIF1-mCherry-BLM'!DK17-$DK$3</f>
        <v>7657.3315396043999</v>
      </c>
      <c r="DL17">
        <f>'20230309_RIF1-mCherry-BLM'!DL17-$DL$3</f>
        <v>716.56118986619003</v>
      </c>
      <c r="DM17">
        <f>'20230309_RIF1-mCherry-BLM'!DM17-$DM$3</f>
        <v>123.27767519341069</v>
      </c>
      <c r="DN17">
        <f>'20230309_RIF1-mCherry-BLM'!DN17-$DN$3</f>
        <v>25.149311440101883</v>
      </c>
      <c r="DO17">
        <f>'20230309_RIF1-mCherry-BLM'!DO17-$DO$3</f>
        <v>767.31925329188005</v>
      </c>
      <c r="DP17">
        <f>'20230309_RIF1-mCherry-BLM'!DP17-$DP$3</f>
        <v>1232.7751021252502</v>
      </c>
      <c r="DQ17">
        <f>'20230309_RIF1-mCherry-BLM'!DQ17-$DQ$3</f>
        <v>5967.1720827364006</v>
      </c>
      <c r="DR17">
        <f>'20230309_RIF1-mCherry-BLM'!DR17-$DR$3</f>
        <v>646.24264459281994</v>
      </c>
      <c r="DS17">
        <f>'20230309_RIF1-mCherry-BLM'!DS17-$DS$3</f>
        <v>158.83129058812938</v>
      </c>
      <c r="DT17">
        <f>'20230309_RIF1-mCherry-BLM'!DT17-$DT$3</f>
        <v>-2372.787935607801</v>
      </c>
      <c r="DU17">
        <f>'20230309_RIF1-mCherry-BLM'!DU17-$DU$3</f>
        <v>647.97266351448093</v>
      </c>
      <c r="DV17">
        <f>'20230309_RIF1-mCherry-BLM'!DV17-$DV$3</f>
        <v>1775.3854091964395</v>
      </c>
      <c r="DW17">
        <f>'20230309_RIF1-mCherry-BLM'!DW17-$DW$3</f>
        <v>370.1416538027006</v>
      </c>
      <c r="DX17">
        <f>'20230309_RIF1-mCherry-BLM'!DX17-$DX$3</f>
        <v>810.36312026367</v>
      </c>
      <c r="DY17">
        <f>'20230309_RIF1-mCherry-BLM'!DY17-$DY$3</f>
        <v>1132.9932523616699</v>
      </c>
      <c r="DZ17">
        <f>'20230309_RIF1-mCherry-BLM'!DZ17-$DZ$3</f>
        <v>2876.5823536280986</v>
      </c>
      <c r="EA17">
        <f>'20230309_RIF1-mCherry-BLM'!EA17-$EA$3</f>
        <v>673.21484416550595</v>
      </c>
      <c r="EB17">
        <f>'20230309_RIF1-mCherry-BLM'!EB17-$EB$3</f>
        <v>1177.1897936389701</v>
      </c>
      <c r="EC17">
        <f>'20230309_RIF1-mCherry-BLM'!EC17-$EC$3</f>
        <v>1018.1408715384005</v>
      </c>
      <c r="ED17">
        <f>'20230309_RIF1-mCherry-BLM'!ED17-$ED$3</f>
        <v>1127.4893882240799</v>
      </c>
      <c r="EE17">
        <f>'20230309_RIF1-mCherry-BLM'!EE17-$EE$3</f>
        <v>1529.8235128338601</v>
      </c>
      <c r="EF17">
        <f>'20230309_RIF1-mCherry-BLM'!EF17-$EF$3</f>
        <v>2067.1814190947007</v>
      </c>
      <c r="EG17">
        <f>'20230309_RIF1-mCherry-BLM'!EG17-$EG$3</f>
        <v>1446.0906224307701</v>
      </c>
      <c r="EH17">
        <f>'20230309_RIF1-mCherry-BLM'!EH17-$EH$3</f>
        <v>762.36680101866978</v>
      </c>
      <c r="EI17">
        <f>'20230309_RIF1-mCherry-BLM'!EI17-$EI$3</f>
        <v>-600.86953818999973</v>
      </c>
      <c r="EJ17">
        <f>'20230309_RIF1-mCherry-BLM'!EJ17-$EJ$3</f>
        <v>1497.8806667646497</v>
      </c>
      <c r="EK17">
        <f>'20230309_RIF1-mCherry-BLM'!EK17-$EK$3</f>
        <v>1829.8992365532895</v>
      </c>
      <c r="EL17">
        <f>'20230309_RIF1-mCherry-BLM'!EL17-$EL$3</f>
        <v>1142.769019634301</v>
      </c>
      <c r="EM17">
        <f>'20230309_RIF1-mCherry-BLM'!EM17-$EM$3</f>
        <v>1473.15122906079</v>
      </c>
      <c r="EN17">
        <f>'20230309_RIF1-mCherry-BLM'!EN17-$EN$3</f>
        <v>4049.88221720309</v>
      </c>
      <c r="EO17">
        <f>'20230309_RIF1-mCherry-BLM'!EO17-$EO$3</f>
        <v>11220.315762281198</v>
      </c>
      <c r="EP17">
        <f>'20230309_RIF1-mCherry-BLM'!EP17-$EP$3</f>
        <v>2497.8304406693069</v>
      </c>
      <c r="EQ17">
        <f>'20230309_RIF1-mCherry-BLM'!EQ17-$EQ$3</f>
        <v>5397.6555830885209</v>
      </c>
      <c r="ER17">
        <f>'20230309_RIF1-mCherry-BLM'!ER17-$ER$3</f>
        <v>9347.921596627999</v>
      </c>
      <c r="ES17">
        <f>'20230309_RIF1-mCherry-BLM'!ES17-$ES$3</f>
        <v>1254.7514913881698</v>
      </c>
      <c r="ET17">
        <f>'20230309_RIF1-mCherry-BLM'!ET17-$ET$3</f>
        <v>4430.2249992871002</v>
      </c>
      <c r="EU17">
        <f>'20230309_RIF1-mCherry-BLM'!EU17-$EU$3</f>
        <v>511.82117101060976</v>
      </c>
      <c r="EV17">
        <f>'20230309_RIF1-mCherry-BLM'!EV17-$EV$3</f>
        <v>1208.85261967625</v>
      </c>
      <c r="EW17">
        <f>'20230309_RIF1-mCherry-BLM'!EW17-$EW$3</f>
        <v>627.02671290686021</v>
      </c>
      <c r="EX17">
        <f>'20230309_RIF1-mCherry-BLM'!EX17-$EX$3</f>
        <v>-1625.4786043542008</v>
      </c>
      <c r="EY17">
        <f>'20230309_RIF1-mCherry-BLM'!EY17-$EY$3</f>
        <v>724.51698838669017</v>
      </c>
      <c r="EZ17">
        <f>'20230309_RIF1-mCherry-BLM'!EZ17-$EZ$3</f>
        <v>350.84129786566973</v>
      </c>
      <c r="FA17">
        <f>'20230309_RIF1-mCherry-BLM'!FA17-$FA$3</f>
        <v>-709.92786147730112</v>
      </c>
      <c r="FB17">
        <f>'20230309_RIF1-mCherry-BLM'!FB17-$FB$3</f>
        <v>1898.80465710356</v>
      </c>
      <c r="FC17">
        <f>'20230309_RIF1-mCherry-BLM'!FC17-$FC$3</f>
        <v>3914.4908293906897</v>
      </c>
      <c r="FD17">
        <f>'20230309_RIF1-mCherry-BLM'!FD17-$FD$3</f>
        <v>4327.4364481459979</v>
      </c>
      <c r="FE17">
        <f>'20230309_RIF1-mCherry-BLM'!FE17-$FE$3</f>
        <v>1419.5953120684899</v>
      </c>
      <c r="FF17">
        <f>'20230309_RIF1-mCherry-BLM'!FF17-$FF$3</f>
        <v>3787.6165395148701</v>
      </c>
      <c r="FG17">
        <f>'20230309_RIF1-mCherry-BLM'!FG17-$FG$3</f>
        <v>7201.7449628325603</v>
      </c>
      <c r="FH17">
        <f>'20230309_RIF1-mCherry-BLM'!FH17-$FH$3</f>
        <v>1228.8434019221302</v>
      </c>
      <c r="FI17">
        <f>'20230309_RIF1-mCherry-BLM'!FI17-$FI$3</f>
        <v>7172.4640155248908</v>
      </c>
      <c r="FJ17">
        <f>'20230309_RIF1-mCherry-BLM'!FJ17-$FJ$3</f>
        <v>12579.145792262201</v>
      </c>
      <c r="FK17">
        <f>'20230309_RIF1-mCherry-BLM'!FK17-$FK$3</f>
        <v>1207.446286513625</v>
      </c>
      <c r="FL17">
        <f>'20230309_RIF1-mCherry-BLM'!FL17-$FL$3</f>
        <v>2344.7951482817098</v>
      </c>
      <c r="FM17">
        <f>'20230309_RIF1-mCherry-BLM'!FM17-$FM$3</f>
        <v>4273.7421855254197</v>
      </c>
      <c r="FN17">
        <f>'20230309_RIF1-mCherry-BLM'!FN17-$FN$3</f>
        <v>1870.0424286575571</v>
      </c>
      <c r="FO17">
        <f>'20230309_RIF1-mCherry-BLM'!FO17-$FO$3</f>
        <v>4154.8676899115799</v>
      </c>
      <c r="FP17">
        <f>'20230309_RIF1-mCherry-BLM'!FP17-$FP$3</f>
        <v>3926.8476185691397</v>
      </c>
    </row>
    <row r="18" spans="2:172" x14ac:dyDescent="0.2">
      <c r="B18">
        <f>'20230309_RIF1-mCherry-BLM'!B18-$B$3</f>
        <v>947.69999999999982</v>
      </c>
      <c r="C18">
        <f>'20230309_RIF1-mCherry-BLM'!C18-$C$3</f>
        <v>1336.7000000000007</v>
      </c>
      <c r="D18" s="5">
        <f>'20230309_RIF1-mCherry-BLM'!D18-$D$3</f>
        <v>3675.2999999999993</v>
      </c>
      <c r="E18">
        <f>'20230309_RIF1-mCherry-BLM'!E18-$E$3</f>
        <v>309.39480368169706</v>
      </c>
      <c r="F18">
        <f>'20230309_RIF1-mCherry-BLM'!F18-$F$3</f>
        <v>1833.9481766282202</v>
      </c>
      <c r="G18" s="5">
        <f>'20230309_RIF1-mCherry-BLM'!G18-$G$3</f>
        <v>6218.8418501690012</v>
      </c>
      <c r="H18">
        <f>'20230309_RIF1-mCherry-BLM'!H18-$H$3</f>
        <v>330.11403820318401</v>
      </c>
      <c r="I18">
        <f>'20230309_RIF1-mCherry-BLM'!I18-$I$3</f>
        <v>201.54403248968993</v>
      </c>
      <c r="J18" s="5">
        <f>'20230309_RIF1-mCherry-BLM'!J18-$J$3</f>
        <v>-1086.8665976929005</v>
      </c>
      <c r="K18">
        <f>'20230309_RIF1-mCherry-BLM'!K18-$K$3</f>
        <v>749.56056223571295</v>
      </c>
      <c r="L18">
        <f>'20230309_RIF1-mCherry-BLM'!L18-$L$3</f>
        <v>3215.0588336570095</v>
      </c>
      <c r="M18" s="5">
        <f>'20230309_RIF1-mCherry-BLM'!M18-$M$3</f>
        <v>2805.4305882676999</v>
      </c>
      <c r="N18">
        <f>'20230309_RIF1-mCherry-BLM'!N18-$N$3</f>
        <v>4636.1125378885799</v>
      </c>
      <c r="O18">
        <f>'20230309_RIF1-mCherry-BLM'!O18-$O$3</f>
        <v>5261.9223701214796</v>
      </c>
      <c r="P18" s="5">
        <f>'20230309_RIF1-mCherry-BLM'!P18-$P$3</f>
        <v>6123.7646443759986</v>
      </c>
      <c r="Q18">
        <f>'20230309_RIF1-mCherry-BLM'!Q18-$Q$3</f>
        <v>622.5</v>
      </c>
      <c r="R18">
        <f>'20230309_RIF1-mCherry-BLM'!R18-$R$3</f>
        <v>119.79999999999973</v>
      </c>
      <c r="S18" s="5">
        <f>'20230309_RIF1-mCherry-BLM'!S18-$S$3</f>
        <v>138.29999999999927</v>
      </c>
      <c r="T18">
        <f>'20230309_RIF1-mCherry-BLM'!T18-$T$3</f>
        <v>2070.6</v>
      </c>
      <c r="U18">
        <f>'20230309_RIF1-mCherry-BLM'!U18-$U$3</f>
        <v>938.5</v>
      </c>
      <c r="V18" s="5">
        <f>'20230309_RIF1-mCherry-BLM'!V18-$V$3</f>
        <v>-1298</v>
      </c>
      <c r="W18">
        <f>'20230309_RIF1-mCherry-BLM'!W18-$W$3</f>
        <v>395</v>
      </c>
      <c r="X18">
        <f>'20230309_RIF1-mCherry-BLM'!X18-$X$3</f>
        <v>1192.6999999999998</v>
      </c>
      <c r="Y18" s="5">
        <f>'20230309_RIF1-mCherry-BLM'!Y18-$Y$3</f>
        <v>4056.6000000000022</v>
      </c>
      <c r="Z18">
        <f>'20230309_RIF1-mCherry-BLM'!Z18-$Z$3</f>
        <v>552.09999999999991</v>
      </c>
      <c r="AA18">
        <f>'20230309_RIF1-mCherry-BLM'!AA18-$AA$3</f>
        <v>1373.2999999999997</v>
      </c>
      <c r="AB18" s="5">
        <f>'20230309_RIF1-mCherry-BLM'!AB18-$AB$3</f>
        <v>10158.5</v>
      </c>
      <c r="AC18">
        <f>'20230309_RIF1-mCherry-BLM'!AC18-$AC$3</f>
        <v>282.59999999999991</v>
      </c>
      <c r="AD18">
        <f>'20230309_RIF1-mCherry-BLM'!AD18-$AD$3</f>
        <v>-115.19999999999982</v>
      </c>
      <c r="AE18" s="5">
        <f>'20230309_RIF1-mCherry-BLM'!AE18-$AE$3</f>
        <v>-1960.6000000000022</v>
      </c>
      <c r="AF18">
        <f>'20230309_RIF1-mCherry-BLM'!AF18-$AF$3</f>
        <v>514.70000000000005</v>
      </c>
      <c r="AG18">
        <f>'20230309_RIF1-mCherry-BLM'!AG18-$AG$3</f>
        <v>2411.7000000000007</v>
      </c>
      <c r="AH18" s="5">
        <f>'20230309_RIF1-mCherry-BLM'!AH18-$AH$3</f>
        <v>-1570.7000000000007</v>
      </c>
      <c r="AI18">
        <f>'20230309_RIF1-mCherry-BLM'!AI18-$AI$3</f>
        <v>1471.63140544782</v>
      </c>
      <c r="AJ18">
        <f>'20230309_RIF1-mCherry-BLM'!AJ18-$AJ$3</f>
        <v>1590.4100671495698</v>
      </c>
      <c r="AK18" s="5">
        <f>'20230309_RIF1-mCherry-BLM'!AK18-$AK$3</f>
        <v>7028.236394531199</v>
      </c>
      <c r="AL18">
        <f>'20230309_RIF1-mCherry-BLM'!AL18-$AL$3</f>
        <v>677.02481481482005</v>
      </c>
      <c r="AM18">
        <f>'20230309_RIF1-mCherry-BLM'!AM18-$AM$3</f>
        <v>2812.8561481481502</v>
      </c>
      <c r="AN18" s="5">
        <f>'20230309_RIF1-mCherry-BLM'!AN18-$AN$3</f>
        <v>302.60896296300052</v>
      </c>
      <c r="AO18">
        <f>'20230309_RIF1-mCherry-BLM'!AO18-$AO$3</f>
        <v>329.00735294117703</v>
      </c>
      <c r="AP18">
        <f>'20230309_RIF1-mCherry-BLM'!AP18-$AP$3</f>
        <v>166.00772058823986</v>
      </c>
      <c r="AQ18" s="5">
        <f>'20230309_RIF1-mCherry-BLM'!AQ18-$AQ$3</f>
        <v>2485.2720588236007</v>
      </c>
      <c r="AR18">
        <f>'20230309_RIF1-mCherry-BLM'!AR18-$AR$3</f>
        <v>285.78732495887692</v>
      </c>
      <c r="AS18">
        <f>'20230309_RIF1-mCherry-BLM'!AS18-$AS$3</f>
        <v>3847.46818240625</v>
      </c>
      <c r="AT18" s="5">
        <f>'20230309_RIF1-mCherry-BLM'!AT18-$AT$3</f>
        <v>7416.3910534194983</v>
      </c>
      <c r="AU18">
        <f>'20230309_RIF1-mCherry-BLM'!AU18-$AU$3</f>
        <v>684.31103833522502</v>
      </c>
      <c r="AV18">
        <f>'20230309_RIF1-mCherry-BLM'!AV18-$AV$3</f>
        <v>854.23743288231003</v>
      </c>
      <c r="AW18" s="5">
        <f>'20230309_RIF1-mCherry-BLM'!AW18-$AW$3</f>
        <v>7126.0695712817906</v>
      </c>
      <c r="AX18">
        <f>'20230309_RIF1-mCherry-BLM'!AX18-$AX$3</f>
        <v>451.32279421180988</v>
      </c>
      <c r="AY18">
        <f>'20230309_RIF1-mCherry-BLM'!AY18-$AY$3</f>
        <v>992.9982103982602</v>
      </c>
      <c r="AZ18" s="5">
        <f>'20230309_RIF1-mCherry-BLM'!AZ18-$AZ$3</f>
        <v>5725.6511941349017</v>
      </c>
      <c r="BA18">
        <f>'20230309_RIF1-mCherry-BLM'!BA18-$BA$3</f>
        <v>431.979672005201</v>
      </c>
      <c r="BB18">
        <f>'20230309_RIF1-mCherry-BLM'!BB18-$BB$3</f>
        <v>3840.9358933807298</v>
      </c>
      <c r="BC18">
        <f>'20230309_RIF1-mCherry-BLM'!BC18-$BC$3</f>
        <v>7187.9434179628006</v>
      </c>
      <c r="BD18">
        <f>'20230309_RIF1-mCherry-BLM'!BD18-$BD$3</f>
        <v>295.71629782876801</v>
      </c>
      <c r="BE18">
        <f>'20230309_RIF1-mCherry-BLM'!BE18-$BE$3</f>
        <v>749.74000715734019</v>
      </c>
      <c r="BF18">
        <f>'20230309_RIF1-mCherry-BLM'!BF18-$BF$3</f>
        <v>-1899.7226153532974</v>
      </c>
      <c r="BG18">
        <f>'20230309_RIF1-mCherry-BLM'!BG18-$BG$3</f>
        <v>394.18916616452293</v>
      </c>
      <c r="BH18">
        <f>'20230309_RIF1-mCherry-BLM'!BH18-$BH$3</f>
        <v>1684.8442869906694</v>
      </c>
      <c r="BI18">
        <f>'20230309_RIF1-mCherry-BLM'!BI18-$BI$3</f>
        <v>544.98665336850172</v>
      </c>
      <c r="BJ18">
        <f>'20230309_RIF1-mCherry-BLM'!BJ18-$BJ$3</f>
        <v>612.07684808532997</v>
      </c>
      <c r="BK18">
        <f>'20230309_RIF1-mCherry-BLM'!BK18-$BK$3</f>
        <v>1277.6381643459599</v>
      </c>
      <c r="BL18">
        <f>'20230309_RIF1-mCherry-BLM'!BL18-$BL$3</f>
        <v>5615.9785146570212</v>
      </c>
      <c r="BM18">
        <f>'20230309_RIF1-mCherry-BLM'!BM18-$BM$3</f>
        <v>104.509290978926</v>
      </c>
      <c r="BN18">
        <f>'20230309_RIF1-mCherry-BLM'!BN18-$BN$3</f>
        <v>0.22213571404017785</v>
      </c>
      <c r="BO18">
        <f>'20230309_RIF1-mCherry-BLM'!BO18-$BO$3</f>
        <v>-3556.7895025202997</v>
      </c>
      <c r="BP18">
        <f>'20230309_RIF1-mCherry-BLM'!BP18-$BP$3</f>
        <v>434.31729380463696</v>
      </c>
      <c r="BQ18">
        <f>'20230309_RIF1-mCherry-BLM'!BQ18-$BQ$3</f>
        <v>928.25338002931994</v>
      </c>
      <c r="BR18">
        <f>'20230309_RIF1-mCherry-BLM'!BR18-$BR$3</f>
        <v>1698.4524678285998</v>
      </c>
      <c r="BS18">
        <f>'20230309_RIF1-mCherry-BLM'!BS18-$BS$3</f>
        <v>684.89638801412104</v>
      </c>
      <c r="BT18">
        <f>'20230309_RIF1-mCherry-BLM'!BT18-$BT$3</f>
        <v>1748.7614753316197</v>
      </c>
      <c r="BU18">
        <f>'20230309_RIF1-mCherry-BLM'!BU18-$BU$3</f>
        <v>2087.0838343353407</v>
      </c>
      <c r="BV18">
        <f>'20230309_RIF1-mCherry-BLM'!BV18-$BV$3</f>
        <v>958.89555702918005</v>
      </c>
      <c r="BW18">
        <f>'20230309_RIF1-mCherry-BLM'!BW18-$BW$3</f>
        <v>283.81305160356987</v>
      </c>
      <c r="BX18">
        <f>'20230309_RIF1-mCherry-BLM'!BX18-$BX$3</f>
        <v>5128.7730166385991</v>
      </c>
      <c r="BY18">
        <f>'20230309_RIF1-mCherry-BLM'!BY18-$BY$3</f>
        <v>1586.6542771613099</v>
      </c>
      <c r="BZ18">
        <f>'20230309_RIF1-mCherry-BLM'!BZ18-$BZ$3</f>
        <v>2499.9532474453099</v>
      </c>
      <c r="CA18">
        <f>'20230309_RIF1-mCherry-BLM'!CA18-$CA$3</f>
        <v>8891.9084148330003</v>
      </c>
      <c r="CB18">
        <f>'20230309_RIF1-mCherry-BLM'!CB18-$CB$3</f>
        <v>1472.0140238346203</v>
      </c>
      <c r="CC18">
        <f>'20230309_RIF1-mCherry-BLM'!CC18-$CC$3</f>
        <v>2084.8966677982498</v>
      </c>
      <c r="CD18">
        <f>'20230309_RIF1-mCherry-BLM'!CD18-$CD$3</f>
        <v>3664.842809412401</v>
      </c>
      <c r="CE18">
        <f>'20230309_RIF1-mCherry-BLM'!CE18-$CE$3</f>
        <v>592.94783358482505</v>
      </c>
      <c r="CF18">
        <f>'20230309_RIF1-mCherry-BLM'!CF18-$CF$3</f>
        <v>2207.5736150032399</v>
      </c>
      <c r="CG18">
        <f>'20230309_RIF1-mCherry-BLM'!CG18-$CG$3</f>
        <v>18892.345764173398</v>
      </c>
      <c r="CH18">
        <f>'20230309_RIF1-mCherry-BLM'!CH18-$CH$3</f>
        <v>1357.5815334487447</v>
      </c>
      <c r="CI18">
        <f>'20230309_RIF1-mCherry-BLM'!CI18-$CI$3</f>
        <v>5346.1707208169191</v>
      </c>
      <c r="CJ18">
        <f>'20230309_RIF1-mCherry-BLM'!CJ18-$CJ$3</f>
        <v>6344.6940204079001</v>
      </c>
      <c r="CK18">
        <f>'20230309_RIF1-mCherry-BLM'!CK18-$CK$3</f>
        <v>545.60268714012</v>
      </c>
      <c r="CL18">
        <f>'20230309_RIF1-mCherry-BLM'!CL18-$CL$3</f>
        <v>-424.11580294304986</v>
      </c>
      <c r="CM18">
        <f>'20230309_RIF1-mCherry-BLM'!CM18-$CM$3</f>
        <v>-826.54958413299937</v>
      </c>
      <c r="CN18">
        <f>'20230309_RIF1-mCherry-BLM'!CN18-$CN$3</f>
        <v>309.48624639035802</v>
      </c>
      <c r="CO18">
        <f>'20230309_RIF1-mCherry-BLM'!CO18-$CO$3</f>
        <v>1076.8920915698295</v>
      </c>
      <c r="CP18">
        <f>'20230309_RIF1-mCherry-BLM'!CP18-$CP$3</f>
        <v>4250.2116373478002</v>
      </c>
      <c r="CQ18">
        <f>'20230309_RIF1-mCherry-BLM'!CQ18-$CQ$3</f>
        <v>1317.9028035076603</v>
      </c>
      <c r="CR18">
        <f>'20230309_RIF1-mCherry-BLM'!CR18-$CR$3</f>
        <v>1418.9096992800896</v>
      </c>
      <c r="CS18">
        <f>'20230309_RIF1-mCherry-BLM'!CS18-$CS$3</f>
        <v>179.12053179820214</v>
      </c>
      <c r="CT18">
        <f>'20230309_RIF1-mCherry-BLM'!CT18-$CT$3</f>
        <v>1104.4106732348096</v>
      </c>
      <c r="CU18">
        <f>'20230309_RIF1-mCherry-BLM'!CU18-$CU$3</f>
        <v>751.02520525451018</v>
      </c>
      <c r="CV18">
        <f>'20230309_RIF1-mCherry-BLM'!CV18-$CV$3</f>
        <v>-1251.8299671593013</v>
      </c>
      <c r="CW18">
        <f>'20230309_RIF1-mCherry-BLM'!CW18-$CW$3</f>
        <v>635.09420001062017</v>
      </c>
      <c r="CX18">
        <f>'20230309_RIF1-mCherry-BLM'!CX18-$CX$3</f>
        <v>81.650220521810297</v>
      </c>
      <c r="CY18">
        <f>'20230309_RIF1-mCherry-BLM'!CY18-$CY$3</f>
        <v>-3774.9778016897981</v>
      </c>
      <c r="CZ18">
        <f>'20230309_RIF1-mCherry-BLM'!CZ18-$CZ$3</f>
        <v>1280.2319914459852</v>
      </c>
      <c r="DA18">
        <f>'20230309_RIF1-mCherry-BLM'!DA18-$DA$3</f>
        <v>2123.4449654923401</v>
      </c>
      <c r="DB18">
        <f>'20230309_RIF1-mCherry-BLM'!DB18-$DB$3</f>
        <v>-4977.2736658658978</v>
      </c>
      <c r="DC18">
        <f>'20230309_RIF1-mCherry-BLM'!DC18-$DC$3</f>
        <v>379.44193331842007</v>
      </c>
      <c r="DD18">
        <f>'20230309_RIF1-mCherry-BLM'!DD18-$DD$3</f>
        <v>-23.591855001110162</v>
      </c>
      <c r="DE18">
        <f>'20230309_RIF1-mCherry-BLM'!DE18-$DE$3</f>
        <v>6478.2980532557995</v>
      </c>
      <c r="DF18">
        <f>'20230309_RIF1-mCherry-BLM'!DF18-$DF$3</f>
        <v>1011.3581180633141</v>
      </c>
      <c r="DG18">
        <f>'20230309_RIF1-mCherry-BLM'!DG18-$DG$3</f>
        <v>2729.9315245096004</v>
      </c>
      <c r="DH18">
        <f>'20230309_RIF1-mCherry-BLM'!DH18-$DH$3</f>
        <v>5408.9589875676902</v>
      </c>
      <c r="DI18">
        <f>'20230309_RIF1-mCherry-BLM'!DI18-$DI$3</f>
        <v>1487.4864284371499</v>
      </c>
      <c r="DJ18">
        <f>'20230309_RIF1-mCherry-BLM'!DJ18-$DJ$3</f>
        <v>2212.6243784032899</v>
      </c>
      <c r="DK18">
        <f>'20230309_RIF1-mCherry-BLM'!DK18-$DK$3</f>
        <v>5187.1523824892993</v>
      </c>
      <c r="DL18">
        <f>'20230309_RIF1-mCherry-BLM'!DL18-$DL$3</f>
        <v>341.43930732396029</v>
      </c>
      <c r="DM18">
        <f>'20230309_RIF1-mCherry-BLM'!DM18-$DM$3</f>
        <v>-330.81669326997962</v>
      </c>
      <c r="DN18">
        <f>'20230309_RIF1-mCherry-BLM'!DN18-$DN$3</f>
        <v>-3768.6189910538997</v>
      </c>
      <c r="DO18">
        <f>'20230309_RIF1-mCherry-BLM'!DO18-$DO$3</f>
        <v>1437.2835916355298</v>
      </c>
      <c r="DP18">
        <f>'20230309_RIF1-mCherry-BLM'!DP18-$DP$3</f>
        <v>1396.0696791956802</v>
      </c>
      <c r="DQ18">
        <f>'20230309_RIF1-mCherry-BLM'!DQ18-$DQ$3</f>
        <v>6210.9297455717024</v>
      </c>
      <c r="DR18">
        <f>'20230309_RIF1-mCherry-BLM'!DR18-$DR$3</f>
        <v>1160.65903255269</v>
      </c>
      <c r="DS18">
        <f>'20230309_RIF1-mCherry-BLM'!DS18-$DS$3</f>
        <v>676.1590497854495</v>
      </c>
      <c r="DT18">
        <f>'20230309_RIF1-mCherry-BLM'!DT18-$DT$3</f>
        <v>-1591.6307449723008</v>
      </c>
      <c r="DU18">
        <f>'20230309_RIF1-mCherry-BLM'!DU18-$DU$3</f>
        <v>517.54494242604687</v>
      </c>
      <c r="DV18">
        <f>'20230309_RIF1-mCherry-BLM'!DV18-$DV$3</f>
        <v>1097.1868547746699</v>
      </c>
      <c r="DW18">
        <f>'20230309_RIF1-mCherry-BLM'!DW18-$DW$3</f>
        <v>-2593.3489924558016</v>
      </c>
      <c r="DX18">
        <f>'20230309_RIF1-mCherry-BLM'!DX18-$DX$3</f>
        <v>813.23543995178011</v>
      </c>
      <c r="DY18">
        <f>'20230309_RIF1-mCherry-BLM'!DY18-$DY$3</f>
        <v>1334.0434472934503</v>
      </c>
      <c r="DZ18">
        <f>'20230309_RIF1-mCherry-BLM'!DZ18-$DZ$3</f>
        <v>1531.8386889108006</v>
      </c>
      <c r="EA18">
        <f>'20230309_RIF1-mCherry-BLM'!EA18-$EA$3</f>
        <v>452.60641430707608</v>
      </c>
      <c r="EB18">
        <f>'20230309_RIF1-mCherry-BLM'!EB18-$EB$3</f>
        <v>938.44301114219024</v>
      </c>
      <c r="EC18">
        <f>'20230309_RIF1-mCherry-BLM'!EC18-$EC$3</f>
        <v>1217.1511675487</v>
      </c>
      <c r="ED18">
        <f>'20230309_RIF1-mCherry-BLM'!ED18-$ED$3</f>
        <v>1174.09310199219</v>
      </c>
      <c r="EE18">
        <f>'20230309_RIF1-mCherry-BLM'!EE18-$EE$3</f>
        <v>2024.3117374715403</v>
      </c>
      <c r="EF18">
        <f>'20230309_RIF1-mCherry-BLM'!EF18-$EF$3</f>
        <v>3978.1347705439002</v>
      </c>
      <c r="EG18">
        <f>'20230309_RIF1-mCherry-BLM'!EG18-$EG$3</f>
        <v>2675.1171318168704</v>
      </c>
      <c r="EH18">
        <f>'20230309_RIF1-mCherry-BLM'!EH18-$EH$3</f>
        <v>1317.9388456660604</v>
      </c>
      <c r="EI18">
        <f>'20230309_RIF1-mCherry-BLM'!EI18-$EI$3</f>
        <v>3318.8635922005997</v>
      </c>
      <c r="EJ18">
        <f>'20230309_RIF1-mCherry-BLM'!EJ18-$EJ$3</f>
        <v>1980.4117402109798</v>
      </c>
      <c r="EK18">
        <f>'20230309_RIF1-mCherry-BLM'!EK18-$EK$3</f>
        <v>3297.6619484176999</v>
      </c>
      <c r="EL18">
        <f>'20230309_RIF1-mCherry-BLM'!EL18-$EL$3</f>
        <v>4785.4356863010016</v>
      </c>
      <c r="EM18">
        <f>'20230309_RIF1-mCherry-BLM'!EM18-$EM$3</f>
        <v>1429.8590364474201</v>
      </c>
      <c r="EN18">
        <f>'20230309_RIF1-mCherry-BLM'!EN18-$EN$3</f>
        <v>5144.5526239352002</v>
      </c>
      <c r="EO18">
        <f>'20230309_RIF1-mCherry-BLM'!EO18-$EO$3</f>
        <v>8690.9950516687004</v>
      </c>
      <c r="EP18">
        <f>'20230309_RIF1-mCherry-BLM'!EP18-$EP$3</f>
        <v>1427.9996209971671</v>
      </c>
      <c r="EQ18">
        <f>'20230309_RIF1-mCherry-BLM'!EQ18-$EQ$3</f>
        <v>3384.44181259671</v>
      </c>
      <c r="ER18">
        <f>'20230309_RIF1-mCherry-BLM'!ER18-$ER$3</f>
        <v>5927.6819244967992</v>
      </c>
      <c r="ES18">
        <f>'20230309_RIF1-mCherry-BLM'!ES18-$ES$3</f>
        <v>894.4293576302</v>
      </c>
      <c r="ET18">
        <f>'20230309_RIF1-mCherry-BLM'!ET18-$ET$3</f>
        <v>1985.4128575673503</v>
      </c>
      <c r="EU18">
        <f>'20230309_RIF1-mCherry-BLM'!EU18-$EU$3</f>
        <v>319.70640190233007</v>
      </c>
      <c r="EV18">
        <f>'20230309_RIF1-mCherry-BLM'!EV18-$EV$3</f>
        <v>1592.71004155125</v>
      </c>
      <c r="EW18">
        <f>'20230309_RIF1-mCherry-BLM'!EW18-$EW$3</f>
        <v>579.92000125913</v>
      </c>
      <c r="EX18">
        <f>'20230309_RIF1-mCherry-BLM'!EX18-$EX$3</f>
        <v>-2356.0402165702017</v>
      </c>
      <c r="EY18">
        <f>'20230309_RIF1-mCherry-BLM'!EY18-$EY$3</f>
        <v>1010.8873587570602</v>
      </c>
      <c r="EZ18">
        <f>'20230309_RIF1-mCherry-BLM'!EZ18-$EZ$3</f>
        <v>445.13517870302985</v>
      </c>
      <c r="FA18">
        <f>'20230309_RIF1-mCherry-BLM'!FA18-$FA$3</f>
        <v>1928.9535126503997</v>
      </c>
      <c r="FB18">
        <f>'20230309_RIF1-mCherry-BLM'!FB18-$FB$3</f>
        <v>1561.6650840329501</v>
      </c>
      <c r="FC18">
        <f>'20230309_RIF1-mCherry-BLM'!FC18-$FC$3</f>
        <v>3261.3168998719298</v>
      </c>
      <c r="FD18">
        <f>'20230309_RIF1-mCherry-BLM'!FD18-$FD$3</f>
        <v>6269.3124112633977</v>
      </c>
      <c r="FE18">
        <f>'20230309_RIF1-mCherry-BLM'!FE18-$FE$3</f>
        <v>794.22031206848999</v>
      </c>
      <c r="FF18">
        <f>'20230309_RIF1-mCherry-BLM'!FF18-$FF$3</f>
        <v>2079.9602895148701</v>
      </c>
      <c r="FG18">
        <f>'20230309_RIF1-mCherry-BLM'!FG18-$FG$3</f>
        <v>1974.1512128325603</v>
      </c>
      <c r="FH18">
        <f>'20230309_RIF1-mCherry-BLM'!FH18-$FH$3</f>
        <v>1055.7638133145301</v>
      </c>
      <c r="FI18">
        <f>'20230309_RIF1-mCherry-BLM'!FI18-$FI$3</f>
        <v>4323.5353762843797</v>
      </c>
      <c r="FJ18">
        <f>'20230309_RIF1-mCherry-BLM'!FJ18-$FJ$3</f>
        <v>10792.8200011229</v>
      </c>
      <c r="FK18">
        <f>'20230309_RIF1-mCherry-BLM'!FK18-$FK$3</f>
        <v>1939.809488805525</v>
      </c>
      <c r="FL18">
        <f>'20230309_RIF1-mCherry-BLM'!FL18-$FL$3</f>
        <v>4652.4914716940903</v>
      </c>
      <c r="FM18">
        <f>'20230309_RIF1-mCherry-BLM'!FM18-$FM$3</f>
        <v>5789.6307737793795</v>
      </c>
      <c r="FN18">
        <f>'20230309_RIF1-mCherry-BLM'!FN18-$FN$3</f>
        <v>1204.5985366120972</v>
      </c>
      <c r="FO18">
        <f>'20230309_RIF1-mCherry-BLM'!FO18-$FO$3</f>
        <v>3175.2164115024798</v>
      </c>
      <c r="FP18">
        <f>'20230309_RIF1-mCherry-BLM'!FP18-$FP$3</f>
        <v>2110.0194935691397</v>
      </c>
    </row>
    <row r="19" spans="2:172" x14ac:dyDescent="0.2">
      <c r="B19">
        <f>'20230309_RIF1-mCherry-BLM'!B19-$B$3</f>
        <v>2851.7000000000003</v>
      </c>
      <c r="C19">
        <f>'20230309_RIF1-mCherry-BLM'!C19-$C$3</f>
        <v>2013.9000000000005</v>
      </c>
      <c r="D19" s="5">
        <f>'20230309_RIF1-mCherry-BLM'!D19-$D$3</f>
        <v>1438.0999999999985</v>
      </c>
      <c r="E19">
        <f>'20230309_RIF1-mCherry-BLM'!E19-$E$3</f>
        <v>746.69480368169707</v>
      </c>
      <c r="F19">
        <f>'20230309_RIF1-mCherry-BLM'!F19-$F$3</f>
        <v>2525.5481766282201</v>
      </c>
      <c r="G19" s="5">
        <f>'20230309_RIF1-mCherry-BLM'!G19-$G$3</f>
        <v>13171.241850168999</v>
      </c>
      <c r="H19">
        <f>'20230309_RIF1-mCherry-BLM'!H19-$H$3</f>
        <v>157.27157758803003</v>
      </c>
      <c r="I19">
        <f>'20230309_RIF1-mCherry-BLM'!I19-$I$3</f>
        <v>11.114175025320037</v>
      </c>
      <c r="J19" s="5">
        <f>'20230309_RIF1-mCherry-BLM'!J19-$J$3</f>
        <v>-1190.8590958175009</v>
      </c>
      <c r="K19">
        <f>'20230309_RIF1-mCherry-BLM'!K19-$K$3</f>
        <v>633.65315482831306</v>
      </c>
      <c r="L19">
        <f>'20230309_RIF1-mCherry-BLM'!L19-$L$3</f>
        <v>1763.4106855088698</v>
      </c>
      <c r="M19" s="5">
        <f>'20230309_RIF1-mCherry-BLM'!M19-$M$3</f>
        <v>7.3565141936996952</v>
      </c>
      <c r="N19">
        <f>'20230309_RIF1-mCherry-BLM'!N19-$N$3</f>
        <v>1929.1260279988701</v>
      </c>
      <c r="O19">
        <f>'20230309_RIF1-mCherry-BLM'!O19-$O$3</f>
        <v>2150.7270597577999</v>
      </c>
      <c r="P19" s="5">
        <f>'20230309_RIF1-mCherry-BLM'!P19-$P$3</f>
        <v>2854.1605061935988</v>
      </c>
      <c r="Q19">
        <f>'20230309_RIF1-mCherry-BLM'!Q19-$Q$3</f>
        <v>431.29999999999995</v>
      </c>
      <c r="R19">
        <f>'20230309_RIF1-mCherry-BLM'!R19-$R$3</f>
        <v>232.69999999999982</v>
      </c>
      <c r="S19" s="5">
        <f>'20230309_RIF1-mCherry-BLM'!S19-$S$3</f>
        <v>-1858.2000000000007</v>
      </c>
      <c r="T19">
        <f>'20230309_RIF1-mCherry-BLM'!T19-$T$3</f>
        <v>407.59999999999991</v>
      </c>
      <c r="U19">
        <f>'20230309_RIF1-mCherry-BLM'!U19-$U$3</f>
        <v>-1013</v>
      </c>
      <c r="V19" s="5">
        <f>'20230309_RIF1-mCherry-BLM'!V19-$V$3</f>
        <v>-5792.3000000000011</v>
      </c>
      <c r="W19">
        <f>'20230309_RIF1-mCherry-BLM'!W19-$W$3</f>
        <v>501.90000000000009</v>
      </c>
      <c r="X19">
        <f>'20230309_RIF1-mCherry-BLM'!X19-$X$3</f>
        <v>1472</v>
      </c>
      <c r="Y19" s="5">
        <f>'20230309_RIF1-mCherry-BLM'!Y19-$Y$3</f>
        <v>4671.6000000000022</v>
      </c>
      <c r="Z19">
        <f>'20230309_RIF1-mCherry-BLM'!Z19-$Z$3</f>
        <v>755.8</v>
      </c>
      <c r="AA19">
        <f>'20230309_RIF1-mCherry-BLM'!AA19-$AA$3</f>
        <v>1669.4999999999995</v>
      </c>
      <c r="AB19" s="5">
        <f>'20230309_RIF1-mCherry-BLM'!AB19-$AB$3</f>
        <v>3819.7000000000007</v>
      </c>
      <c r="AC19">
        <f>'20230309_RIF1-mCherry-BLM'!AC19-$AC$3</f>
        <v>759.89999999999986</v>
      </c>
      <c r="AD19">
        <f>'20230309_RIF1-mCherry-BLM'!AD19-$AD$3</f>
        <v>298</v>
      </c>
      <c r="AE19" s="5">
        <f>'20230309_RIF1-mCherry-BLM'!AE19-$AE$3</f>
        <v>1625.5999999999985</v>
      </c>
      <c r="AF19">
        <f>'20230309_RIF1-mCherry-BLM'!AF19-$AF$3</f>
        <v>260.90000000000009</v>
      </c>
      <c r="AG19">
        <f>'20230309_RIF1-mCherry-BLM'!AG19-$AG$3</f>
        <v>830.79999999999927</v>
      </c>
      <c r="AH19" s="5">
        <f>'20230309_RIF1-mCherry-BLM'!AH19-$AH$3</f>
        <v>-1429.2000000000007</v>
      </c>
      <c r="AI19">
        <f>'20230309_RIF1-mCherry-BLM'!AI19-$AI$3</f>
        <v>2951.2090043178805</v>
      </c>
      <c r="AJ19">
        <f>'20230309_RIF1-mCherry-BLM'!AJ19-$AJ$3</f>
        <v>3905.5254626297997</v>
      </c>
      <c r="AK19" s="5">
        <f>'20230309_RIF1-mCherry-BLM'!AK19-$AK$3</f>
        <v>11421.200095096199</v>
      </c>
      <c r="AL19">
        <f>'20230309_RIF1-mCherry-BLM'!AL19-$AL$3</f>
        <v>1300.7675684380101</v>
      </c>
      <c r="AM19">
        <f>'20230309_RIF1-mCherry-BLM'!AM19-$AM$3</f>
        <v>4534.6996264090203</v>
      </c>
      <c r="AN19" s="5">
        <f>'20230309_RIF1-mCherry-BLM'!AN19-$AN$3</f>
        <v>-590.63958776169966</v>
      </c>
      <c r="AO19">
        <f>'20230309_RIF1-mCherry-BLM'!AO19-$AO$3</f>
        <v>583.79956073337712</v>
      </c>
      <c r="AP19">
        <f>'20230309_RIF1-mCherry-BLM'!AP19-$AP$3</f>
        <v>319.68304526355951</v>
      </c>
      <c r="AQ19" s="5">
        <f>'20230309_RIF1-mCherry-BLM'!AQ19-$AQ$3</f>
        <v>376.15517570669908</v>
      </c>
      <c r="AR19">
        <f>'20230309_RIF1-mCherry-BLM'!AR19-$AR$3</f>
        <v>328.79520140675396</v>
      </c>
      <c r="AS19">
        <f>'20230309_RIF1-mCherry-BLM'!AS19-$AS$3</f>
        <v>2688.6902673483401</v>
      </c>
      <c r="AT19" s="5">
        <f>'20230309_RIF1-mCherry-BLM'!AT19-$AT$3</f>
        <v>7164.4619414504014</v>
      </c>
      <c r="AU19">
        <f>'20230309_RIF1-mCherry-BLM'!AU19-$AU$3</f>
        <v>1162.017185521375</v>
      </c>
      <c r="AV19">
        <f>'20230309_RIF1-mCherry-BLM'!AV19-$AV$3</f>
        <v>1188.6189047437799</v>
      </c>
      <c r="AW19" s="5">
        <f>'20230309_RIF1-mCherry-BLM'!AW19-$AW$3</f>
        <v>9623.9274067796887</v>
      </c>
      <c r="AX19">
        <f>'20230309_RIF1-mCherry-BLM'!AX19-$AX$3</f>
        <v>551.85383488165985</v>
      </c>
      <c r="AY19">
        <f>'20230309_RIF1-mCherry-BLM'!AY19-$AY$3</f>
        <v>230.57105728821034</v>
      </c>
      <c r="AZ19" s="5">
        <f>'20230309_RIF1-mCherry-BLM'!AZ19-$AZ$3</f>
        <v>-466.2398943818007</v>
      </c>
      <c r="BA19">
        <f>'20230309_RIF1-mCherry-BLM'!BA19-$BA$3</f>
        <v>495.71116120916702</v>
      </c>
      <c r="BB19">
        <f>'20230309_RIF1-mCherry-BLM'!BB19-$BB$3</f>
        <v>3905.1146997934902</v>
      </c>
      <c r="BC19">
        <f>'20230309_RIF1-mCherry-BLM'!BC19-$BC$3</f>
        <v>7841.4916062679004</v>
      </c>
      <c r="BD19">
        <f>'20230309_RIF1-mCherry-BLM'!BD19-$BD$3</f>
        <v>493.96792176039196</v>
      </c>
      <c r="BE19">
        <f>'20230309_RIF1-mCherry-BLM'!BE19-$BE$3</f>
        <v>1252.1008618582</v>
      </c>
      <c r="BF19">
        <f>'20230309_RIF1-mCherry-BLM'!BF19-$BF$3</f>
        <v>641.39302567240156</v>
      </c>
      <c r="BG19">
        <f>'20230309_RIF1-mCherry-BLM'!BG19-$BG$3</f>
        <v>361.64499323219195</v>
      </c>
      <c r="BH19">
        <f>'20230309_RIF1-mCherry-BLM'!BH19-$BH$3</f>
        <v>832.17041481021988</v>
      </c>
      <c r="BI19">
        <f>'20230309_RIF1-mCherry-BLM'!BI19-$BI$3</f>
        <v>-668.85106592969896</v>
      </c>
      <c r="BJ19">
        <f>'20230309_RIF1-mCherry-BLM'!BJ19-$BJ$3</f>
        <v>702.75073071260908</v>
      </c>
      <c r="BK19">
        <f>'20230309_RIF1-mCherry-BLM'!BK19-$BK$3</f>
        <v>2414.4212968760799</v>
      </c>
      <c r="BL19">
        <f>'20230309_RIF1-mCherry-BLM'!BL19-$BL$3</f>
        <v>7364.37299580742</v>
      </c>
      <c r="BM19">
        <f>'20230309_RIF1-mCherry-BLM'!BM19-$BM$3</f>
        <v>144.71585253331403</v>
      </c>
      <c r="BN19">
        <f>'20230309_RIF1-mCherry-BLM'!BN19-$BN$3</f>
        <v>318.59501886953012</v>
      </c>
      <c r="BO19">
        <f>'20230309_RIF1-mCherry-BLM'!BO19-$BO$3</f>
        <v>-3708.3762909331999</v>
      </c>
      <c r="BP19">
        <f>'20230309_RIF1-mCherry-BLM'!BP19-$BP$3</f>
        <v>340.84021047130295</v>
      </c>
      <c r="BQ19">
        <f>'20230309_RIF1-mCherry-BLM'!BQ19-$BQ$3</f>
        <v>667.43790383884016</v>
      </c>
      <c r="BR19">
        <f>'20230309_RIF1-mCherry-BLM'!BR19-$BR$3</f>
        <v>3208.961991638098</v>
      </c>
      <c r="BS19">
        <f>'20230309_RIF1-mCherry-BLM'!BS19-$BS$3</f>
        <v>1629.6191084924412</v>
      </c>
      <c r="BT19">
        <f>'20230309_RIF1-mCherry-BLM'!BT19-$BT$3</f>
        <v>4321.9595321328097</v>
      </c>
      <c r="BU19">
        <f>'20230309_RIF1-mCherry-BLM'!BU19-$BU$3</f>
        <v>5804.7617117643113</v>
      </c>
      <c r="BV19">
        <f>'20230309_RIF1-mCherry-BLM'!BV19-$BV$3</f>
        <v>1950.6474947071301</v>
      </c>
      <c r="BW19">
        <f>'20230309_RIF1-mCherry-BLM'!BW19-$BW$3</f>
        <v>599.02663116700023</v>
      </c>
      <c r="BX19">
        <f>'20230309_RIF1-mCherry-BLM'!BX19-$BX$3</f>
        <v>-595.0466606787013</v>
      </c>
      <c r="BY19">
        <f>'20230309_RIF1-mCherry-BLM'!BY19-$BY$3</f>
        <v>912.0213174058299</v>
      </c>
      <c r="BZ19">
        <f>'20230309_RIF1-mCherry-BLM'!BZ19-$BZ$3</f>
        <v>1331.5192603507203</v>
      </c>
      <c r="CA19">
        <f>'20230309_RIF1-mCherry-BLM'!CA19-$CA$3</f>
        <v>5034.221328740201</v>
      </c>
      <c r="CB19">
        <f>'20230309_RIF1-mCherry-BLM'!CB19-$CB$3</f>
        <v>1105.7869689446802</v>
      </c>
      <c r="CC19">
        <f>'20230309_RIF1-mCherry-BLM'!CC19-$CC$3</f>
        <v>1301.6337533373999</v>
      </c>
      <c r="CD19">
        <f>'20230309_RIF1-mCherry-BLM'!CD19-$CD$3</f>
        <v>3276.6857183006996</v>
      </c>
      <c r="CE19">
        <f>'20230309_RIF1-mCherry-BLM'!CE19-$CE$3</f>
        <v>608.31588914037502</v>
      </c>
      <c r="CF19">
        <f>'20230309_RIF1-mCherry-BLM'!CF19-$CF$3</f>
        <v>1522.6152816698996</v>
      </c>
      <c r="CG19">
        <f>'20230309_RIF1-mCherry-BLM'!CG19-$CG$3</f>
        <v>1928.1513197288987</v>
      </c>
      <c r="CH19">
        <f>'20230309_RIF1-mCherry-BLM'!CH19-$CH$3</f>
        <v>970.64743069371514</v>
      </c>
      <c r="CI19">
        <f>'20230309_RIF1-mCherry-BLM'!CI19-$CI$3</f>
        <v>2862.7676586426796</v>
      </c>
      <c r="CJ19">
        <f>'20230309_RIF1-mCherry-BLM'!CJ19-$CJ$3</f>
        <v>9318.1156045479001</v>
      </c>
      <c r="CK19">
        <f>'20230309_RIF1-mCherry-BLM'!CK19-$CK$3</f>
        <v>517.60268714012</v>
      </c>
      <c r="CL19">
        <f>'20230309_RIF1-mCherry-BLM'!CL19-$CL$3</f>
        <v>-464.11580294304986</v>
      </c>
      <c r="CM19">
        <f>'20230309_RIF1-mCherry-BLM'!CM19-$CM$3</f>
        <v>-1344.5495841329994</v>
      </c>
      <c r="CN19">
        <f>'20230309_RIF1-mCherry-BLM'!CN19-$CN$3</f>
        <v>243.75461664699299</v>
      </c>
      <c r="CO19">
        <f>'20230309_RIF1-mCherry-BLM'!CO19-$CO$3</f>
        <v>1091.14839777733</v>
      </c>
      <c r="CP19">
        <f>'20230309_RIF1-mCherry-BLM'!CP19-$CP$3</f>
        <v>-844.24580946079914</v>
      </c>
      <c r="CQ19">
        <f>'20230309_RIF1-mCherry-BLM'!CQ19-$CQ$3</f>
        <v>1432.0920870534997</v>
      </c>
      <c r="CR19">
        <f>'20230309_RIF1-mCherry-BLM'!CR19-$CR$3</f>
        <v>2877.2733908405107</v>
      </c>
      <c r="CS19">
        <f>'20230309_RIF1-mCherry-BLM'!CS19-$CS$3</f>
        <v>6880.1398092724012</v>
      </c>
      <c r="CT19">
        <f>'20230309_RIF1-mCherry-BLM'!CT19-$CT$3</f>
        <v>1064.14281609196</v>
      </c>
      <c r="CU19">
        <f>'20230309_RIF1-mCherry-BLM'!CU19-$CU$3</f>
        <v>285.99841954023032</v>
      </c>
      <c r="CV19">
        <f>'20230309_RIF1-mCherry-BLM'!CV19-$CV$3</f>
        <v>2005.5807471264998</v>
      </c>
      <c r="CW19">
        <f>'20230309_RIF1-mCherry-BLM'!CW19-$CW$3</f>
        <v>1769.6075963857202</v>
      </c>
      <c r="CX19">
        <f>'20230309_RIF1-mCherry-BLM'!CX19-$CX$3</f>
        <v>2249.4335144540501</v>
      </c>
      <c r="CY19">
        <f>'20230309_RIF1-mCherry-BLM'!CY19-$CY$3</f>
        <v>-165.15037852189926</v>
      </c>
      <c r="CZ19">
        <f>'20230309_RIF1-mCherry-BLM'!CZ19-$CZ$3</f>
        <v>1284.1276436198948</v>
      </c>
      <c r="DA19">
        <f>'20230309_RIF1-mCherry-BLM'!DA19-$DA$3</f>
        <v>2955.0623567966904</v>
      </c>
      <c r="DB19">
        <f>'20230309_RIF1-mCherry-BLM'!DB19-$DB$3</f>
        <v>-3368.7084484745974</v>
      </c>
      <c r="DC19">
        <f>'20230309_RIF1-mCherry-BLM'!DC19-$DC$3</f>
        <v>1071.9479574147999</v>
      </c>
      <c r="DD19">
        <f>'20230309_RIF1-mCherry-BLM'!DD19-$DD$3</f>
        <v>580.62501246875991</v>
      </c>
      <c r="DE19">
        <f>'20230309_RIF1-mCherry-BLM'!DE19-$DE$3</f>
        <v>6713.0811857859007</v>
      </c>
      <c r="DF19">
        <f>'20230309_RIF1-mCherry-BLM'!DF19-$DF$3</f>
        <v>1448.0029562759539</v>
      </c>
      <c r="DG19">
        <f>'20230309_RIF1-mCherry-BLM'!DG19-$DG$3</f>
        <v>4807.8394597946499</v>
      </c>
      <c r="DH19">
        <f>'20230309_RIF1-mCherry-BLM'!DH19-$DH$3</f>
        <v>5629.31665320719</v>
      </c>
      <c r="DI19">
        <f>'20230309_RIF1-mCherry-BLM'!DI19-$DI$3</f>
        <v>1237.4693923499501</v>
      </c>
      <c r="DJ19">
        <f>'20230309_RIF1-mCherry-BLM'!DJ19-$DJ$3</f>
        <v>999.63188893636016</v>
      </c>
      <c r="DK19">
        <f>'20230309_RIF1-mCherry-BLM'!DK19-$DK$3</f>
        <v>6029.3513200235993</v>
      </c>
      <c r="DL19">
        <f>'20230309_RIF1-mCherry-BLM'!DL19-$DL$3</f>
        <v>129.24122558918043</v>
      </c>
      <c r="DM19">
        <f>'20230309_RIF1-mCherry-BLM'!DM19-$DM$3</f>
        <v>45.279136588240362</v>
      </c>
      <c r="DN19">
        <f>'20230309_RIF1-mCherry-BLM'!DN19-$DN$3</f>
        <v>17.506947228001081</v>
      </c>
      <c r="DO19">
        <f>'20230309_RIF1-mCherry-BLM'!DO19-$DO$3</f>
        <v>1579.8156545514398</v>
      </c>
      <c r="DP19">
        <f>'20230309_RIF1-mCherry-BLM'!DP19-$DP$3</f>
        <v>1197.3936356385198</v>
      </c>
      <c r="DQ19">
        <f>'20230309_RIF1-mCherry-BLM'!DQ19-$DQ$3</f>
        <v>3491.7305622685999</v>
      </c>
      <c r="DR19">
        <f>'20230309_RIF1-mCherry-BLM'!DR19-$DR$3</f>
        <v>1470.3764238570402</v>
      </c>
      <c r="DS19">
        <f>'20230309_RIF1-mCherry-BLM'!DS19-$DS$3</f>
        <v>1036.2025280463195</v>
      </c>
      <c r="DT19">
        <f>'20230309_RIF1-mCherry-BLM'!DT19-$DT$3</f>
        <v>-815.28291888540116</v>
      </c>
      <c r="DU19">
        <f>'20230309_RIF1-mCherry-BLM'!DU19-$DU$3</f>
        <v>676.90327575938113</v>
      </c>
      <c r="DV19">
        <f>'20230309_RIF1-mCherry-BLM'!DV19-$DV$3</f>
        <v>975.47157699688978</v>
      </c>
      <c r="DW19">
        <f>'20230309_RIF1-mCherry-BLM'!DW19-$DW$3</f>
        <v>-3903.9962146780017</v>
      </c>
      <c r="DX19">
        <f>'20230309_RIF1-mCherry-BLM'!DX19-$DX$3</f>
        <v>888.91293820475016</v>
      </c>
      <c r="DY19">
        <f>'20230309_RIF1-mCherry-BLM'!DY19-$DY$3</f>
        <v>1547.2626995645896</v>
      </c>
      <c r="DZ19">
        <f>'20230309_RIF1-mCherry-BLM'!DZ19-$DZ$3</f>
        <v>4125.7576267164986</v>
      </c>
      <c r="EA19">
        <f>'20230309_RIF1-mCherry-BLM'!EA19-$EA$3</f>
        <v>840.55281833822607</v>
      </c>
      <c r="EB19">
        <f>'20230309_RIF1-mCherry-BLM'!EB19-$EB$3</f>
        <v>1368.3990349626197</v>
      </c>
      <c r="EC19">
        <f>'20230309_RIF1-mCherry-BLM'!EC19-$EC$3</f>
        <v>1908.9358675028998</v>
      </c>
      <c r="ED19">
        <f>'20230309_RIF1-mCherry-BLM'!ED19-$ED$3</f>
        <v>887.39231963999998</v>
      </c>
      <c r="EE19">
        <f>'20230309_RIF1-mCherry-BLM'!EE19-$EE$3</f>
        <v>853.28313672766035</v>
      </c>
      <c r="EF19">
        <f>'20230309_RIF1-mCherry-BLM'!EF19-$EF$3</f>
        <v>-1140.423392852299</v>
      </c>
      <c r="EG19">
        <f>'20230309_RIF1-mCherry-BLM'!EG19-$EG$3</f>
        <v>1464.1163873260998</v>
      </c>
      <c r="EH19">
        <f>'20230309_RIF1-mCherry-BLM'!EH19-$EH$3</f>
        <v>547.39689361127012</v>
      </c>
      <c r="EI19">
        <f>'20230309_RIF1-mCherry-BLM'!EI19-$EI$3</f>
        <v>964.40803829950164</v>
      </c>
      <c r="EJ19">
        <f>'20230309_RIF1-mCherry-BLM'!EJ19-$EJ$3</f>
        <v>1896.10972245472</v>
      </c>
      <c r="EK19">
        <f>'20230309_RIF1-mCherry-BLM'!EK19-$EK$3</f>
        <v>3099.6747006372298</v>
      </c>
      <c r="EL19">
        <f>'20230309_RIF1-mCherry-BLM'!EL19-$EL$3</f>
        <v>3955.6839510305999</v>
      </c>
      <c r="EM19">
        <f>'20230309_RIF1-mCherry-BLM'!EM19-$EM$3</f>
        <v>1568.35064935065</v>
      </c>
      <c r="EN19">
        <f>'20230309_RIF1-mCherry-BLM'!EN19-$EN$3</f>
        <v>5490.9833766233805</v>
      </c>
      <c r="EO19">
        <f>'20230309_RIF1-mCherry-BLM'!EO19-$EO$3</f>
        <v>5920.4896753246994</v>
      </c>
      <c r="EP19">
        <f>'20230309_RIF1-mCherry-BLM'!EP19-$EP$3</f>
        <v>1020.950440669307</v>
      </c>
      <c r="EQ19">
        <f>'20230309_RIF1-mCherry-BLM'!EQ19-$EQ$3</f>
        <v>1709.8337649067003</v>
      </c>
      <c r="ER19">
        <f>'20230309_RIF1-mCherry-BLM'!ER19-$ER$3</f>
        <v>6730.7288693552</v>
      </c>
      <c r="ES19">
        <f>'20230309_RIF1-mCherry-BLM'!ES19-$ES$3</f>
        <v>1179.5797171946199</v>
      </c>
      <c r="ET19">
        <f>'20230309_RIF1-mCherry-BLM'!ET19-$ET$3</f>
        <v>2937.0002009</v>
      </c>
      <c r="EU19">
        <f>'20230309_RIF1-mCherry-BLM'!EU19-$EU$3</f>
        <v>1092.0209693977004</v>
      </c>
      <c r="EV19">
        <f>'20230309_RIF1-mCherry-BLM'!EV19-$EV$3</f>
        <v>644.1376731301898</v>
      </c>
      <c r="EW19">
        <f>'20230309_RIF1-mCherry-BLM'!EW19-$EW$3</f>
        <v>135.44930747922035</v>
      </c>
      <c r="EX19">
        <f>'20230309_RIF1-mCherry-BLM'!EX19-$EX$3</f>
        <v>-3495.0019390582002</v>
      </c>
      <c r="EY19">
        <f>'20230309_RIF1-mCherry-BLM'!EY19-$EY$3</f>
        <v>876.40017926988003</v>
      </c>
      <c r="EZ19">
        <f>'20230309_RIF1-mCherry-BLM'!EZ19-$EZ$3</f>
        <v>53.539303563669819</v>
      </c>
      <c r="FA19">
        <f>'20230309_RIF1-mCherry-BLM'!FA19-$FA$3</f>
        <v>1880.1068013906988</v>
      </c>
      <c r="FB19">
        <f>'20230309_RIF1-mCherry-BLM'!FB19-$FB$3</f>
        <v>1255.7570380559403</v>
      </c>
      <c r="FC19">
        <f>'20230309_RIF1-mCherry-BLM'!FC19-$FC$3</f>
        <v>2518.0640263087103</v>
      </c>
      <c r="FD19">
        <f>'20230309_RIF1-mCherry-BLM'!FD19-$FD$3</f>
        <v>4397.9675836771985</v>
      </c>
      <c r="FE19">
        <f>'20230309_RIF1-mCherry-BLM'!FE19-$FE$3</f>
        <v>765.47031206848999</v>
      </c>
      <c r="FF19">
        <f>'20230309_RIF1-mCherry-BLM'!FF19-$FF$3</f>
        <v>1631.5852895148701</v>
      </c>
      <c r="FG19">
        <f>'20230309_RIF1-mCherry-BLM'!FG19-$FG$3</f>
        <v>1878.7762128325603</v>
      </c>
      <c r="FH19">
        <f>'20230309_RIF1-mCherry-BLM'!FH19-$FH$3</f>
        <v>735.9503463665701</v>
      </c>
      <c r="FI19">
        <f>'20230309_RIF1-mCherry-BLM'!FI19-$FI$3</f>
        <v>2775.5348488582204</v>
      </c>
      <c r="FJ19">
        <f>'20230309_RIF1-mCherry-BLM'!FJ19-$FJ$3</f>
        <v>7509.2582922622005</v>
      </c>
      <c r="FK19">
        <f>'20230309_RIF1-mCherry-BLM'!FK19-$FK$3</f>
        <v>1045.2703302294751</v>
      </c>
      <c r="FL19">
        <f>'20230309_RIF1-mCherry-BLM'!FL19-$FL$3</f>
        <v>2992.9361318882702</v>
      </c>
      <c r="FM19">
        <f>'20230309_RIF1-mCherry-BLM'!FM19-$FM$3</f>
        <v>3676.5261043388509</v>
      </c>
      <c r="FN19">
        <f>'20230309_RIF1-mCherry-BLM'!FN19-$FN$3</f>
        <v>1396.9081421009473</v>
      </c>
      <c r="FO19">
        <f>'20230309_RIF1-mCherry-BLM'!FO19-$FO$3</f>
        <v>2881.1435841725797</v>
      </c>
      <c r="FP19">
        <f>'20230309_RIF1-mCherry-BLM'!FP19-$FP$3</f>
        <v>3151.9707514307702</v>
      </c>
    </row>
    <row r="20" spans="2:172" x14ac:dyDescent="0.2">
      <c r="B20">
        <f>'20230309_RIF1-mCherry-BLM'!B20-$B$3</f>
        <v>1156.7999999999997</v>
      </c>
      <c r="C20">
        <f>'20230309_RIF1-mCherry-BLM'!C20-$C$3</f>
        <v>925.80000000000018</v>
      </c>
      <c r="D20" s="5">
        <f>'20230309_RIF1-mCherry-BLM'!D20-$D$3</f>
        <v>2517.7999999999993</v>
      </c>
      <c r="E20">
        <f>'20230309_RIF1-mCherry-BLM'!E20-$E$3</f>
        <v>692.19480368169707</v>
      </c>
      <c r="F20">
        <f>'20230309_RIF1-mCherry-BLM'!F20-$F$3</f>
        <v>3052.5481766282201</v>
      </c>
      <c r="G20" s="5">
        <f>'20230309_RIF1-mCherry-BLM'!G20-$G$3</f>
        <v>14388.141850169</v>
      </c>
      <c r="H20">
        <f>'20230309_RIF1-mCherry-BLM'!H20-$H$3</f>
        <v>176.20558135924398</v>
      </c>
      <c r="I20">
        <f>'20230309_RIF1-mCherry-BLM'!I20-$I$3</f>
        <v>505.28073693606984</v>
      </c>
      <c r="J20" s="5">
        <f>'20230309_RIF1-mCherry-BLM'!J20-$J$3</f>
        <v>-276.51088714370053</v>
      </c>
      <c r="K20">
        <f>'20230309_RIF1-mCherry-BLM'!K20-$K$3</f>
        <v>625.41505959021697</v>
      </c>
      <c r="L20">
        <f>'20230309_RIF1-mCherry-BLM'!L20-$L$3</f>
        <v>2388.8630664612497</v>
      </c>
      <c r="M20" s="5">
        <f>'20230309_RIF1-mCherry-BLM'!M20-$M$3</f>
        <v>-884.00062866349981</v>
      </c>
      <c r="N20">
        <f>'20230309_RIF1-mCherry-BLM'!N20-$N$3</f>
        <v>1537.1676598879903</v>
      </c>
      <c r="O20">
        <f>'20230309_RIF1-mCherry-BLM'!O20-$O$3</f>
        <v>1753.8898945707597</v>
      </c>
      <c r="P20" s="5">
        <f>'20230309_RIF1-mCherry-BLM'!P20-$P$3</f>
        <v>3328.0262269109007</v>
      </c>
      <c r="Q20">
        <f>'20230309_RIF1-mCherry-BLM'!Q20-$Q$3</f>
        <v>591</v>
      </c>
      <c r="R20">
        <f>'20230309_RIF1-mCherry-BLM'!R20-$R$3</f>
        <v>148.90000000000009</v>
      </c>
      <c r="S20" s="5">
        <f>'20230309_RIF1-mCherry-BLM'!S20-$S$3</f>
        <v>-1239.1000000000022</v>
      </c>
      <c r="T20">
        <f>'20230309_RIF1-mCherry-BLM'!T20-$T$3</f>
        <v>2813.4999999999995</v>
      </c>
      <c r="U20">
        <f>'20230309_RIF1-mCherry-BLM'!U20-$U$3</f>
        <v>1010.1999999999998</v>
      </c>
      <c r="V20" s="5">
        <f>'20230309_RIF1-mCherry-BLM'!V20-$V$3</f>
        <v>-2625.8000000000029</v>
      </c>
      <c r="W20">
        <f>'20230309_RIF1-mCherry-BLM'!W20-$W$3</f>
        <v>656.90000000000009</v>
      </c>
      <c r="X20">
        <f>'20230309_RIF1-mCherry-BLM'!X20-$X$3</f>
        <v>1195.3999999999996</v>
      </c>
      <c r="Y20" s="5">
        <f>'20230309_RIF1-mCherry-BLM'!Y20-$Y$3</f>
        <v>6156.6000000000022</v>
      </c>
      <c r="Z20">
        <f>'20230309_RIF1-mCherry-BLM'!Z20-$Z$3</f>
        <v>532</v>
      </c>
      <c r="AA20">
        <f>'20230309_RIF1-mCherry-BLM'!AA20-$AA$3</f>
        <v>1286.0999999999999</v>
      </c>
      <c r="AB20" s="5">
        <f>'20230309_RIF1-mCherry-BLM'!AB20-$AB$3</f>
        <v>4350.7999999999993</v>
      </c>
      <c r="AC20">
        <f>'20230309_RIF1-mCherry-BLM'!AC20-$AC$3</f>
        <v>1031.7</v>
      </c>
      <c r="AD20">
        <f>'20230309_RIF1-mCherry-BLM'!AD20-$AD$3</f>
        <v>1037</v>
      </c>
      <c r="AE20" s="5">
        <f>'20230309_RIF1-mCherry-BLM'!AE20-$AE$3</f>
        <v>1005.5</v>
      </c>
      <c r="AF20">
        <f>'20230309_RIF1-mCherry-BLM'!AF20-$AF$3</f>
        <v>259.70000000000005</v>
      </c>
      <c r="AG20">
        <f>'20230309_RIF1-mCherry-BLM'!AG20-$AG$3</f>
        <v>-18.700000000000728</v>
      </c>
      <c r="AH20" s="5">
        <f>'20230309_RIF1-mCherry-BLM'!AH20-$AH$3</f>
        <v>-2517.5</v>
      </c>
      <c r="AI20">
        <f>'20230309_RIF1-mCherry-BLM'!AI20-$AI$3</f>
        <v>2623.0989679731201</v>
      </c>
      <c r="AJ20">
        <f>'20230309_RIF1-mCherry-BLM'!AJ20-$AJ$3</f>
        <v>3071.1962051012401</v>
      </c>
      <c r="AK20" s="5">
        <f>'20230309_RIF1-mCherry-BLM'!AK20-$AK$3</f>
        <v>10479.5444097379</v>
      </c>
      <c r="AL20">
        <f>'20230309_RIF1-mCherry-BLM'!AL20-$AL$3</f>
        <v>1406.98708408735</v>
      </c>
      <c r="AM20">
        <f>'20230309_RIF1-mCherry-BLM'!AM20-$AM$3</f>
        <v>4021.7962132947296</v>
      </c>
      <c r="AN20" s="5">
        <f>'20230309_RIF1-mCherry-BLM'!AN20-$AN$3</f>
        <v>495.26113451560013</v>
      </c>
      <c r="AO20">
        <f>'20230309_RIF1-mCherry-BLM'!AO20-$AO$3</f>
        <v>489.50735294117703</v>
      </c>
      <c r="AP20">
        <f>'20230309_RIF1-mCherry-BLM'!AP20-$AP$3</f>
        <v>538.50772058823986</v>
      </c>
      <c r="AQ20" s="5">
        <f>'20230309_RIF1-mCherry-BLM'!AQ20-$AQ$3</f>
        <v>289.77205882360067</v>
      </c>
      <c r="AR20">
        <f>'20230309_RIF1-mCherry-BLM'!AR20-$AR$3</f>
        <v>520.22347556034606</v>
      </c>
      <c r="AS20">
        <f>'20230309_RIF1-mCherry-BLM'!AS20-$AS$3</f>
        <v>5519.3990369602307</v>
      </c>
      <c r="AT20" s="5">
        <f>'20230309_RIF1-mCherry-BLM'!AT20-$AT$3</f>
        <v>12716.764963745998</v>
      </c>
      <c r="AU20">
        <f>'20230309_RIF1-mCherry-BLM'!AU20-$AU$3</f>
        <v>733.14408181348517</v>
      </c>
      <c r="AV20">
        <f>'20230309_RIF1-mCherry-BLM'!AV20-$AV$3</f>
        <v>1205.74004157796</v>
      </c>
      <c r="AW20" s="5">
        <f>'20230309_RIF1-mCherry-BLM'!AW20-$AW$3</f>
        <v>7484.3600060643894</v>
      </c>
      <c r="AX20">
        <f>'20230309_RIF1-mCherry-BLM'!AX20-$AX$3</f>
        <v>485.30269851802996</v>
      </c>
      <c r="AY20">
        <f>'20230309_RIF1-mCherry-BLM'!AY20-$AY$3</f>
        <v>688.21310274276038</v>
      </c>
      <c r="AZ20" s="5">
        <f>'20230309_RIF1-mCherry-BLM'!AZ20-$AZ$3</f>
        <v>3653.9021510726998</v>
      </c>
      <c r="BA20">
        <f>'20230309_RIF1-mCherry-BLM'!BA20-$BA$3</f>
        <v>956.11752072266495</v>
      </c>
      <c r="BB20">
        <f>'20230309_RIF1-mCherry-BLM'!BB20-$BB$3</f>
        <v>8290.756526221001</v>
      </c>
      <c r="BC20">
        <f>'20230309_RIF1-mCherry-BLM'!BC20-$BC$3</f>
        <v>8795.4051292529002</v>
      </c>
      <c r="BD20">
        <f>'20230309_RIF1-mCherry-BLM'!BD20-$BD$3</f>
        <v>267.99898559017902</v>
      </c>
      <c r="BE20">
        <f>'20230309_RIF1-mCherry-BLM'!BE20-$BE$3</f>
        <v>452.61107462415021</v>
      </c>
      <c r="BF20">
        <f>'20230309_RIF1-mCherry-BLM'!BF20-$BF$3</f>
        <v>-3971.0373998595987</v>
      </c>
      <c r="BG20">
        <f>'20230309_RIF1-mCherry-BLM'!BG20-$BG$3</f>
        <v>239.73692444912399</v>
      </c>
      <c r="BH20">
        <f>'20230309_RIF1-mCherry-BLM'!BH20-$BH$3</f>
        <v>264.89594391075025</v>
      </c>
      <c r="BI20">
        <f>'20230309_RIF1-mCherry-BLM'!BI20-$BI$3</f>
        <v>-1552.7677325963996</v>
      </c>
      <c r="BJ20">
        <f>'20230309_RIF1-mCherry-BLM'!BJ20-$BJ$3</f>
        <v>543.88314608840199</v>
      </c>
      <c r="BK20">
        <f>'20230309_RIF1-mCherry-BLM'!BK20-$BK$3</f>
        <v>1133.77149767929</v>
      </c>
      <c r="BL20">
        <f>'20230309_RIF1-mCherry-BLM'!BL20-$BL$3</f>
        <v>4960.1043211087199</v>
      </c>
      <c r="BM20">
        <f>'20230309_RIF1-mCherry-BLM'!BM20-$BM$3</f>
        <v>168.38410244197297</v>
      </c>
      <c r="BN20">
        <f>'20230309_RIF1-mCherry-BLM'!BN20-$BN$3</f>
        <v>486.6426988110702</v>
      </c>
      <c r="BO20">
        <f>'20230309_RIF1-mCherry-BLM'!BO20-$BO$3</f>
        <v>-2942.5925861468986</v>
      </c>
      <c r="BP20">
        <f>'20230309_RIF1-mCherry-BLM'!BP20-$BP$3</f>
        <v>137.20150433095205</v>
      </c>
      <c r="BQ20">
        <f>'20230309_RIF1-mCherry-BLM'!BQ20-$BQ$3</f>
        <v>-26.945868090980184</v>
      </c>
      <c r="BR20">
        <f>'20230309_RIF1-mCherry-BLM'!BR20-$BR$3</f>
        <v>1751.5584828661995</v>
      </c>
      <c r="BS20">
        <f>'20230309_RIF1-mCherry-BLM'!BS20-$BS$3</f>
        <v>1988.8153766622113</v>
      </c>
      <c r="BT20">
        <f>'20230309_RIF1-mCherry-BLM'!BT20-$BT$3</f>
        <v>4151.7269036081898</v>
      </c>
      <c r="BU20">
        <f>'20230309_RIF1-mCherry-BLM'!BU20-$BU$3</f>
        <v>6040.557002549911</v>
      </c>
      <c r="BV20">
        <f>'20230309_RIF1-mCherry-BLM'!BV20-$BV$3</f>
        <v>1455.7820512820499</v>
      </c>
      <c r="BW20">
        <f>'20230309_RIF1-mCherry-BLM'!BW20-$BW$3</f>
        <v>598.07452262903007</v>
      </c>
      <c r="BX20">
        <f>'20230309_RIF1-mCherry-BLM'!BX20-$BX$3</f>
        <v>1473.5399726524993</v>
      </c>
      <c r="BY20">
        <f>'20230309_RIF1-mCherry-BLM'!BY20-$BY$3</f>
        <v>1138.09319118846</v>
      </c>
      <c r="BZ20">
        <f>'20230309_RIF1-mCherry-BLM'!BZ20-$BZ$3</f>
        <v>2429.0993635840705</v>
      </c>
      <c r="CA20">
        <f>'20230309_RIF1-mCherry-BLM'!CA20-$CA$3</f>
        <v>12207.202532479998</v>
      </c>
      <c r="CB20">
        <f>'20230309_RIF1-mCherry-BLM'!CB20-$CB$3</f>
        <v>811.77607000225998</v>
      </c>
      <c r="CC20">
        <f>'20230309_RIF1-mCherry-BLM'!CC20-$CC$3</f>
        <v>918.70017519403973</v>
      </c>
      <c r="CD20">
        <f>'20230309_RIF1-mCherry-BLM'!CD20-$CD$3</f>
        <v>541.51997211970047</v>
      </c>
      <c r="CE20">
        <f>'20230309_RIF1-mCherry-BLM'!CE20-$CE$3</f>
        <v>581.18646994845494</v>
      </c>
      <c r="CF20">
        <f>'20230309_RIF1-mCherry-BLM'!CF20-$CF$3</f>
        <v>1417.4031604577794</v>
      </c>
      <c r="CG20">
        <f>'20230309_RIF1-mCherry-BLM'!CG20-$CG$3</f>
        <v>1332.1184914460973</v>
      </c>
      <c r="CH20">
        <f>'20230309_RIF1-mCherry-BLM'!CH20-$CH$3</f>
        <v>1337.4024828811448</v>
      </c>
      <c r="CI20">
        <f>'20230309_RIF1-mCherry-BLM'!CI20-$CI$3</f>
        <v>4175.7468947075295</v>
      </c>
      <c r="CJ20">
        <f>'20230309_RIF1-mCherry-BLM'!CJ20-$CJ$3</f>
        <v>5060.3728774771007</v>
      </c>
      <c r="CK20">
        <f>'20230309_RIF1-mCherry-BLM'!CK20-$CK$3</f>
        <v>829.47286257871019</v>
      </c>
      <c r="CL20">
        <f>'20230309_RIF1-mCherry-BLM'!CL20-$CL$3</f>
        <v>127.29472337274001</v>
      </c>
      <c r="CM20">
        <f>'20230309_RIF1-mCherry-BLM'!CM20-$CM$3</f>
        <v>-1145.4302858873998</v>
      </c>
      <c r="CN20">
        <f>'20230309_RIF1-mCherry-BLM'!CN20-$CN$3</f>
        <v>254.894515983529</v>
      </c>
      <c r="CO20">
        <f>'20230309_RIF1-mCherry-BLM'!CO20-$CO$3</f>
        <v>1003.5385830896098</v>
      </c>
      <c r="CP20">
        <f>'20230309_RIF1-mCherry-BLM'!CP20-$CP$3</f>
        <v>392.87830401439896</v>
      </c>
      <c r="CQ20">
        <f>'20230309_RIF1-mCherry-BLM'!CQ20-$CQ$3</f>
        <v>1055.8271146342699</v>
      </c>
      <c r="CR20">
        <f>'20230309_RIF1-mCherry-BLM'!CR20-$CR$3</f>
        <v>1514.8517990359396</v>
      </c>
      <c r="CS20">
        <f>'20230309_RIF1-mCherry-BLM'!CS20-$CS$3</f>
        <v>2796.388233228201</v>
      </c>
      <c r="CT20">
        <f>'20230309_RIF1-mCherry-BLM'!CT20-$CT$3</f>
        <v>1039.5947391688801</v>
      </c>
      <c r="CU20">
        <f>'20230309_RIF1-mCherry-BLM'!CU20-$CU$3</f>
        <v>296.34938107869039</v>
      </c>
      <c r="CV20">
        <f>'20230309_RIF1-mCherry-BLM'!CV20-$CV$3</f>
        <v>1213.7826702033999</v>
      </c>
      <c r="CW20">
        <f>'20230309_RIF1-mCherry-BLM'!CW20-$CW$3</f>
        <v>858.88002931819028</v>
      </c>
      <c r="CX20">
        <f>'20230309_RIF1-mCherry-BLM'!CX20-$CX$3</f>
        <v>1019.9561786538607</v>
      </c>
      <c r="CY20">
        <f>'20230309_RIF1-mCherry-BLM'!CY20-$CY$3</f>
        <v>-209.98987898449923</v>
      </c>
      <c r="CZ20">
        <f>'20230309_RIF1-mCherry-BLM'!CZ20-$CZ$3</f>
        <v>2165.035608440905</v>
      </c>
      <c r="DA20">
        <f>'20230309_RIF1-mCherry-BLM'!DA20-$DA$3</f>
        <v>4583.5994557685699</v>
      </c>
      <c r="DB20">
        <f>'20230309_RIF1-mCherry-BLM'!DB20-$DB$3</f>
        <v>-5354.724675403897</v>
      </c>
      <c r="DC20">
        <f>'20230309_RIF1-mCherry-BLM'!DC20-$DC$3</f>
        <v>683.21551822408014</v>
      </c>
      <c r="DD20">
        <f>'20230309_RIF1-mCherry-BLM'!DD20-$DD$3</f>
        <v>224.13456009321999</v>
      </c>
      <c r="DE20">
        <f>'20230309_RIF1-mCherry-BLM'!DE20-$DE$3</f>
        <v>6331.8357891047999</v>
      </c>
      <c r="DF20">
        <f>'20230309_RIF1-mCherry-BLM'!DF20-$DF$3</f>
        <v>1202.9975450205441</v>
      </c>
      <c r="DG20">
        <f>'20230309_RIF1-mCherry-BLM'!DG20-$DG$3</f>
        <v>3140.2539619591507</v>
      </c>
      <c r="DH20">
        <f>'20230309_RIF1-mCherry-BLM'!DH20-$DH$3</f>
        <v>2593.9860255014901</v>
      </c>
      <c r="DI20">
        <f>'20230309_RIF1-mCherry-BLM'!DI20-$DI$3</f>
        <v>926.40466743085994</v>
      </c>
      <c r="DJ20">
        <f>'20230309_RIF1-mCherry-BLM'!DJ20-$DJ$3</f>
        <v>1480.8861246112101</v>
      </c>
      <c r="DK20">
        <f>'20230309_RIF1-mCherry-BLM'!DK20-$DK$3</f>
        <v>4489.7437624374998</v>
      </c>
      <c r="DL20">
        <f>'20230309_RIF1-mCherry-BLM'!DL20-$DL$3</f>
        <v>1743.9393073239603</v>
      </c>
      <c r="DM20">
        <f>'20230309_RIF1-mCherry-BLM'!DM20-$DM$3</f>
        <v>740.4348218815403</v>
      </c>
      <c r="DN20">
        <f>'20230309_RIF1-mCherry-BLM'!DN20-$DN$3</f>
        <v>109.59313015820226</v>
      </c>
      <c r="DO20">
        <f>'20230309_RIF1-mCherry-BLM'!DO20-$DO$3</f>
        <v>1609.4560054286399</v>
      </c>
      <c r="DP20">
        <f>'20230309_RIF1-mCherry-BLM'!DP20-$DP$3</f>
        <v>2333.8911989913399</v>
      </c>
      <c r="DQ20">
        <f>'20230309_RIF1-mCherry-BLM'!DQ20-$DQ$3</f>
        <v>6762.6443049586996</v>
      </c>
      <c r="DR20">
        <f>'20230309_RIF1-mCherry-BLM'!DR20-$DR$3</f>
        <v>1258.9199021179102</v>
      </c>
      <c r="DS20">
        <f>'20230309_RIF1-mCherry-BLM'!DS20-$DS$3</f>
        <v>705.41991935066926</v>
      </c>
      <c r="DT20">
        <f>'20230309_RIF1-mCherry-BLM'!DT20-$DT$3</f>
        <v>-2548.8916145376006</v>
      </c>
      <c r="DU20">
        <f>'20230309_RIF1-mCherry-BLM'!DU20-$DU$3</f>
        <v>329.685093941199</v>
      </c>
      <c r="DV20">
        <f>'20230309_RIF1-mCherry-BLM'!DV20-$DV$3</f>
        <v>189.50693053223949</v>
      </c>
      <c r="DW20">
        <f>'20230309_RIF1-mCherry-BLM'!DW20-$DW$3</f>
        <v>-2788.4436894255014</v>
      </c>
      <c r="DX20">
        <f>'20230309_RIF1-mCherry-BLM'!DX20-$DX$3</f>
        <v>1073.5854582869499</v>
      </c>
      <c r="DY20">
        <f>'20230309_RIF1-mCherry-BLM'!DY20-$DY$3</f>
        <v>935.28941355673942</v>
      </c>
      <c r="DZ20">
        <f>'20230309_RIF1-mCherry-BLM'!DZ20-$DZ$3</f>
        <v>1262.2290446129991</v>
      </c>
      <c r="EA20">
        <f>'20230309_RIF1-mCherry-BLM'!EA20-$EA$3</f>
        <v>448.82972511789592</v>
      </c>
      <c r="EB20">
        <f>'20230309_RIF1-mCherry-BLM'!EB20-$EB$3</f>
        <v>376.91598411516998</v>
      </c>
      <c r="EC20">
        <f>'20230309_RIF1-mCherry-BLM'!EC20-$EC$3</f>
        <v>2128.389681062301</v>
      </c>
      <c r="ED20">
        <f>'20230309_RIF1-mCherry-BLM'!ED20-$ED$3</f>
        <v>1302.4145776180098</v>
      </c>
      <c r="EE20">
        <f>'20230309_RIF1-mCherry-BLM'!EE20-$EE$3</f>
        <v>2068.6276795005206</v>
      </c>
      <c r="EF20">
        <f>'20230309_RIF1-mCherry-BLM'!EF20-$EF$3</f>
        <v>1713.4103963674024</v>
      </c>
      <c r="EG20">
        <f>'20230309_RIF1-mCherry-BLM'!EG20-$EG$3</f>
        <v>2165.9831719570398</v>
      </c>
      <c r="EH20">
        <f>'20230309_RIF1-mCherry-BLM'!EH20-$EH$3</f>
        <v>487.16094399886015</v>
      </c>
      <c r="EI20">
        <f>'20230309_RIF1-mCherry-BLM'!EI20-$EI$3</f>
        <v>372.72262373930062</v>
      </c>
      <c r="EJ20">
        <f>'20230309_RIF1-mCherry-BLM'!EJ20-$EJ$3</f>
        <v>1023.1516272166298</v>
      </c>
      <c r="EK20">
        <f>'20230309_RIF1-mCherry-BLM'!EK20-$EK$3</f>
        <v>1660.1794625419898</v>
      </c>
      <c r="EL20">
        <f>'20230309_RIF1-mCherry-BLM'!EL20-$EL$3</f>
        <v>1853.4591891259006</v>
      </c>
      <c r="EM20">
        <f>'20230309_RIF1-mCherry-BLM'!EM20-$EM$3</f>
        <v>1321.8064476699701</v>
      </c>
      <c r="EN20">
        <f>'20230309_RIF1-mCherry-BLM'!EN20-$EN$3</f>
        <v>4645.1558135981704</v>
      </c>
      <c r="EO20">
        <f>'20230309_RIF1-mCherry-BLM'!EO20-$EO$3</f>
        <v>3724.1871543161997</v>
      </c>
      <c r="EP20">
        <f>'20230309_RIF1-mCherry-BLM'!EP20-$EP$3</f>
        <v>634.64535592353695</v>
      </c>
      <c r="EQ20">
        <f>'20230309_RIF1-mCherry-BLM'!EQ20-$EQ$3</f>
        <v>1354.8630407156302</v>
      </c>
      <c r="ER20">
        <f>'20230309_RIF1-mCherry-BLM'!ER20-$ER$3</f>
        <v>2592.6541390008024</v>
      </c>
      <c r="ES20">
        <f>'20230309_RIF1-mCherry-BLM'!ES20-$ES$3</f>
        <v>1793.0330703355301</v>
      </c>
      <c r="ET20">
        <f>'20230309_RIF1-mCherry-BLM'!ET20-$ET$3</f>
        <v>4522.7884861292005</v>
      </c>
      <c r="EU20">
        <f>'20230309_RIF1-mCherry-BLM'!EU20-$EU$3</f>
        <v>1031.1892631158698</v>
      </c>
      <c r="EV20">
        <f>'20230309_RIF1-mCherry-BLM'!EV20-$EV$3</f>
        <v>1352.58504155125</v>
      </c>
      <c r="EW20">
        <f>'20230309_RIF1-mCherry-BLM'!EW20-$EW$3</f>
        <v>416.81772853186021</v>
      </c>
      <c r="EX20">
        <f>'20230309_RIF1-mCherry-BLM'!EX20-$EX$3</f>
        <v>-1614.4493074792008</v>
      </c>
      <c r="EY20">
        <f>'20230309_RIF1-mCherry-BLM'!EY20-$EY$3</f>
        <v>960.02738354020994</v>
      </c>
      <c r="EZ20">
        <f>'20230309_RIF1-mCherry-BLM'!EZ20-$EZ$3</f>
        <v>735.94903571503983</v>
      </c>
      <c r="FA20">
        <f>'20230309_RIF1-mCherry-BLM'!FA20-$FA$3</f>
        <v>1690.3431468295985</v>
      </c>
      <c r="FB20">
        <f>'20230309_RIF1-mCherry-BLM'!FB20-$FB$3</f>
        <v>1958.2299062730001</v>
      </c>
      <c r="FC20">
        <f>'20230309_RIF1-mCherry-BLM'!FC20-$FC$3</f>
        <v>4045.8842615399294</v>
      </c>
      <c r="FD20">
        <f>'20230309_RIF1-mCherry-BLM'!FD20-$FD$3</f>
        <v>9461.7737852275986</v>
      </c>
      <c r="FE20">
        <f>'20230309_RIF1-mCherry-BLM'!FE20-$FE$3</f>
        <v>1254.1254844822802</v>
      </c>
      <c r="FF20">
        <f>'20230309_RIF1-mCherry-BLM'!FF20-$FF$3</f>
        <v>2892.2749446872804</v>
      </c>
      <c r="FG20">
        <f>'20230309_RIF1-mCherry-BLM'!FG20-$FG$3</f>
        <v>3984.7762128325603</v>
      </c>
      <c r="FH20">
        <f>'20230309_RIF1-mCherry-BLM'!FH20-$FH$3</f>
        <v>751.60977516156004</v>
      </c>
      <c r="FI20">
        <f>'20230309_RIF1-mCherry-BLM'!FI20-$FI$3</f>
        <v>3096.0096141164304</v>
      </c>
      <c r="FJ20">
        <f>'20230309_RIF1-mCherry-BLM'!FJ20-$FJ$3</f>
        <v>6646.4044190226996</v>
      </c>
      <c r="FK20">
        <f>'20230309_RIF1-mCherry-BLM'!FK20-$FK$3</f>
        <v>1306.0036635628151</v>
      </c>
      <c r="FL20">
        <f>'20230309_RIF1-mCherry-BLM'!FL20-$FL$3</f>
        <v>2677.3565400515299</v>
      </c>
      <c r="FM20">
        <f>'20230309_RIF1-mCherry-BLM'!FM20-$FM$3</f>
        <v>5842.6254240666804</v>
      </c>
      <c r="FN20">
        <f>'20230309_RIF1-mCherry-BLM'!FN20-$FN$3</f>
        <v>897.6142881872571</v>
      </c>
      <c r="FO20">
        <f>'20230309_RIF1-mCherry-BLM'!FO20-$FO$3</f>
        <v>2263.3792152828601</v>
      </c>
      <c r="FP20">
        <f>'20230309_RIF1-mCherry-BLM'!FP20-$FP$3</f>
        <v>1632.1952361433905</v>
      </c>
    </row>
    <row r="21" spans="2:172" x14ac:dyDescent="0.2">
      <c r="B21">
        <f>'20230309_RIF1-mCherry-BLM'!B21-$B$3</f>
        <v>2646.9</v>
      </c>
      <c r="C21">
        <f>'20230309_RIF1-mCherry-BLM'!C21-$C$3</f>
        <v>1984.3000000000002</v>
      </c>
      <c r="D21" s="5">
        <f>'20230309_RIF1-mCherry-BLM'!D21-$D$3</f>
        <v>3185.5</v>
      </c>
      <c r="E21">
        <f>'20230309_RIF1-mCherry-BLM'!E21-$E$3</f>
        <v>723.19480368169707</v>
      </c>
      <c r="F21">
        <f>'20230309_RIF1-mCherry-BLM'!F21-$F$3</f>
        <v>3102.5481766282201</v>
      </c>
      <c r="G21" s="5">
        <f>'20230309_RIF1-mCherry-BLM'!G21-$G$3</f>
        <v>14283.641850169</v>
      </c>
      <c r="H21">
        <f>'20230309_RIF1-mCherry-BLM'!H21-$H$3</f>
        <v>216.47585162951395</v>
      </c>
      <c r="I21">
        <f>'20230309_RIF1-mCherry-BLM'!I21-$I$3</f>
        <v>421.01046666579987</v>
      </c>
      <c r="J21" s="5">
        <f>'20230309_RIF1-mCherry-BLM'!J21-$J$3</f>
        <v>1111.9485723157995</v>
      </c>
      <c r="K21">
        <f>'20230309_RIF1-mCherry-BLM'!K21-$K$3</f>
        <v>547.65315482831306</v>
      </c>
      <c r="L21">
        <f>'20230309_RIF1-mCherry-BLM'!L21-$L$3</f>
        <v>2645.4106855088698</v>
      </c>
      <c r="M21" s="5">
        <f>'20230309_RIF1-mCherry-BLM'!M21-$M$3</f>
        <v>-1139.6434858063003</v>
      </c>
      <c r="N21">
        <f>'20230309_RIF1-mCherry-BLM'!N21-$N$3</f>
        <v>1189.3432365117296</v>
      </c>
      <c r="O21">
        <f>'20230309_RIF1-mCherry-BLM'!O21-$O$3</f>
        <v>950.97038134024979</v>
      </c>
      <c r="P21" s="5">
        <f>'20230309_RIF1-mCherry-BLM'!P21-$P$3</f>
        <v>1520.0894786442987</v>
      </c>
      <c r="Q21">
        <f>'20230309_RIF1-mCherry-BLM'!Q21-$Q$3</f>
        <v>595.59999999999991</v>
      </c>
      <c r="R21">
        <f>'20230309_RIF1-mCherry-BLM'!R21-$R$3</f>
        <v>-234.70000000000027</v>
      </c>
      <c r="S21" s="5">
        <f>'20230309_RIF1-mCherry-BLM'!S21-$S$3</f>
        <v>-5689.9000000000015</v>
      </c>
      <c r="T21">
        <f>'20230309_RIF1-mCherry-BLM'!T21-$T$3</f>
        <v>2074.2999999999997</v>
      </c>
      <c r="U21">
        <f>'20230309_RIF1-mCherry-BLM'!U21-$U$3</f>
        <v>604.19999999999982</v>
      </c>
      <c r="V21" s="5">
        <f>'20230309_RIF1-mCherry-BLM'!V21-$V$3</f>
        <v>-1494.7000000000007</v>
      </c>
      <c r="W21">
        <f>'20230309_RIF1-mCherry-BLM'!W21-$W$3</f>
        <v>1657.0000000000002</v>
      </c>
      <c r="X21">
        <f>'20230309_RIF1-mCherry-BLM'!X21-$X$3</f>
        <v>2045.0999999999995</v>
      </c>
      <c r="Y21" s="5">
        <f>'20230309_RIF1-mCherry-BLM'!Y21-$Y$3</f>
        <v>733</v>
      </c>
      <c r="Z21">
        <f>'20230309_RIF1-mCherry-BLM'!Z21-$Z$3</f>
        <v>508.29999999999995</v>
      </c>
      <c r="AA21">
        <f>'20230309_RIF1-mCherry-BLM'!AA21-$AA$3</f>
        <v>1608.9999999999995</v>
      </c>
      <c r="AB21" s="5">
        <f>'20230309_RIF1-mCherry-BLM'!AB21-$AB$3</f>
        <v>9265.2999999999993</v>
      </c>
      <c r="AC21">
        <f>'20230309_RIF1-mCherry-BLM'!AC21-$AC$3</f>
        <v>292.89999999999986</v>
      </c>
      <c r="AD21">
        <f>'20230309_RIF1-mCherry-BLM'!AD21-$AD$3</f>
        <v>-81.399999999999636</v>
      </c>
      <c r="AE21" s="5">
        <f>'20230309_RIF1-mCherry-BLM'!AE21-$AE$3</f>
        <v>-886.70000000000073</v>
      </c>
      <c r="AF21">
        <f>'20230309_RIF1-mCherry-BLM'!AF21-$AF$3</f>
        <v>849.60000000000014</v>
      </c>
      <c r="AG21">
        <f>'20230309_RIF1-mCherry-BLM'!AG21-$AG$3</f>
        <v>5489.1</v>
      </c>
      <c r="AH21" s="5">
        <f>'20230309_RIF1-mCherry-BLM'!AH21-$AH$3</f>
        <v>3054.9000000000015</v>
      </c>
      <c r="AI21">
        <f>'20230309_RIF1-mCherry-BLM'!AI21-$AI$3</f>
        <v>1495.94966995255</v>
      </c>
      <c r="AJ21">
        <f>'20230309_RIF1-mCherry-BLM'!AJ21-$AJ$3</f>
        <v>1869.89055550905</v>
      </c>
      <c r="AK21" s="5">
        <f>'20230309_RIF1-mCherry-BLM'!AK21-$AK$3</f>
        <v>7844.7715347246012</v>
      </c>
      <c r="AL21">
        <f>'20230309_RIF1-mCherry-BLM'!AL21-$AL$3</f>
        <v>1016.8219162640899</v>
      </c>
      <c r="AM21">
        <f>'20230309_RIF1-mCherry-BLM'!AM21-$AM$3</f>
        <v>4096.8735394524911</v>
      </c>
      <c r="AN21" s="5">
        <f>'20230309_RIF1-mCherry-BLM'!AN21-$AN$3</f>
        <v>-539.15045732690123</v>
      </c>
      <c r="AO21">
        <f>'20230309_RIF1-mCherry-BLM'!AO21-$AO$3</f>
        <v>308.28513071894702</v>
      </c>
      <c r="AP21">
        <f>'20230309_RIF1-mCherry-BLM'!AP21-$AP$3</f>
        <v>212.88272058823986</v>
      </c>
      <c r="AQ21" s="5">
        <f>'20230309_RIF1-mCherry-BLM'!AQ21-$AQ$3</f>
        <v>-828.53349673199773</v>
      </c>
      <c r="AR21">
        <f>'20230309_RIF1-mCherry-BLM'!AR21-$AR$3</f>
        <v>267.13677035803397</v>
      </c>
      <c r="AS21">
        <f>'20230309_RIF1-mCherry-BLM'!AS21-$AS$3</f>
        <v>2601.7400774226599</v>
      </c>
      <c r="AT21" s="5">
        <f>'20230309_RIF1-mCherry-BLM'!AT21-$AT$3</f>
        <v>6126.5453105667984</v>
      </c>
      <c r="AU21">
        <f>'20230309_RIF1-mCherry-BLM'!AU21-$AU$3</f>
        <v>1340.9305775057351</v>
      </c>
      <c r="AV21">
        <f>'20230309_RIF1-mCherry-BLM'!AV21-$AV$3</f>
        <v>1788.3463729744801</v>
      </c>
      <c r="AW21" s="5">
        <f>'20230309_RIF1-mCherry-BLM'!AW21-$AW$3</f>
        <v>12068.676575890089</v>
      </c>
      <c r="AX21">
        <f>'20230309_RIF1-mCherry-BLM'!AX21-$AX$3</f>
        <v>759.61636146326987</v>
      </c>
      <c r="AY21">
        <f>'20230309_RIF1-mCherry-BLM'!AY21-$AY$3</f>
        <v>1126.8923624450399</v>
      </c>
      <c r="AZ21" s="5">
        <f>'20230309_RIF1-mCherry-BLM'!AZ21-$AZ$3</f>
        <v>2201.6997321466006</v>
      </c>
      <c r="BA21">
        <f>'20230309_RIF1-mCherry-BLM'!BA21-$BA$3</f>
        <v>689.0622878602851</v>
      </c>
      <c r="BB21">
        <f>'20230309_RIF1-mCherry-BLM'!BB21-$BB$3</f>
        <v>4807.5054534842393</v>
      </c>
      <c r="BC21">
        <f>'20230309_RIF1-mCherry-BLM'!BC21-$BC$3</f>
        <v>11372.233020409301</v>
      </c>
      <c r="BD21">
        <f>'20230309_RIF1-mCherry-BLM'!BD21-$BD$3</f>
        <v>96.34684649157407</v>
      </c>
      <c r="BE21">
        <f>'20230309_RIF1-mCherry-BLM'!BE21-$BE$3</f>
        <v>173.73118443884005</v>
      </c>
      <c r="BF21">
        <f>'20230309_RIF1-mCherry-BLM'!BF21-$BF$3</f>
        <v>-2213.2668668007973</v>
      </c>
      <c r="BG21">
        <f>'20230309_RIF1-mCherry-BLM'!BG21-$BG$3</f>
        <v>462.49958506892006</v>
      </c>
      <c r="BH21">
        <f>'20230309_RIF1-mCherry-BLM'!BH21-$BH$3</f>
        <v>1152.6015372592001</v>
      </c>
      <c r="BI21">
        <f>'20230309_RIF1-mCherry-BLM'!BI21-$BI$3</f>
        <v>365.18464835600025</v>
      </c>
      <c r="BJ21">
        <f>'20230309_RIF1-mCherry-BLM'!BJ21-$BJ$3</f>
        <v>898.84769635294901</v>
      </c>
      <c r="BK21">
        <f>'20230309_RIF1-mCherry-BLM'!BK21-$BK$3</f>
        <v>1985.1048310126198</v>
      </c>
      <c r="BL21">
        <f>'20230309_RIF1-mCherry-BLM'!BL21-$BL$3</f>
        <v>9713.0709877753197</v>
      </c>
      <c r="BM21">
        <f>'20230309_RIF1-mCherry-BLM'!BM21-$BM$3</f>
        <v>120.24458790009703</v>
      </c>
      <c r="BN21">
        <f>'20230309_RIF1-mCherry-BLM'!BN21-$BN$3</f>
        <v>286.89712697639015</v>
      </c>
      <c r="BO21">
        <f>'20230309_RIF1-mCherry-BLM'!BO21-$BO$3</f>
        <v>-3755.5667825168985</v>
      </c>
      <c r="BP21">
        <f>'20230309_RIF1-mCherry-BLM'!BP21-$BP$3</f>
        <v>209.48503574012</v>
      </c>
      <c r="BQ21">
        <f>'20230309_RIF1-mCherry-BLM'!BQ21-$BQ$3</f>
        <v>733.94462426895007</v>
      </c>
      <c r="BR21">
        <f>'20230309_RIF1-mCherry-BLM'!BR21-$BR$3</f>
        <v>1465.5050023908007</v>
      </c>
      <c r="BS21">
        <f>'20230309_RIF1-mCherry-BLM'!BS21-$BS$3</f>
        <v>1002.5911445684309</v>
      </c>
      <c r="BT21">
        <f>'20230309_RIF1-mCherry-BLM'!BT21-$BT$3</f>
        <v>2625.5348835713198</v>
      </c>
      <c r="BU21">
        <f>'20230309_RIF1-mCherry-BLM'!BU21-$BU$3</f>
        <v>3816.8572425750099</v>
      </c>
      <c r="BV21">
        <f>'20230309_RIF1-mCherry-BLM'!BV21-$BV$3</f>
        <v>1960.1961137820499</v>
      </c>
      <c r="BW21">
        <f>'20230309_RIF1-mCherry-BLM'!BW21-$BW$3</f>
        <v>622.52749125875016</v>
      </c>
      <c r="BX21">
        <f>'20230309_RIF1-mCherry-BLM'!BX21-$BX$3</f>
        <v>-1250.3406687062015</v>
      </c>
      <c r="BY21">
        <f>'20230309_RIF1-mCherry-BLM'!BY21-$BY$3</f>
        <v>2902.72315014879</v>
      </c>
      <c r="BZ21">
        <f>'20230309_RIF1-mCherry-BLM'!BZ21-$BZ$3</f>
        <v>4863.6844639032697</v>
      </c>
      <c r="CA21">
        <f>'20230309_RIF1-mCherry-BLM'!CA21-$CA$3</f>
        <v>16153.9917481663</v>
      </c>
      <c r="CB21">
        <f>'20230309_RIF1-mCherry-BLM'!CB21-$CB$3</f>
        <v>1112.0128467910299</v>
      </c>
      <c r="CC21">
        <f>'20230309_RIF1-mCherry-BLM'!CC21-$CC$3</f>
        <v>953.82158053466992</v>
      </c>
      <c r="CD21">
        <f>'20230309_RIF1-mCherry-BLM'!CD21-$CD$3</f>
        <v>1752.7263226846007</v>
      </c>
      <c r="CE21">
        <f>'20230309_RIF1-mCherry-BLM'!CE21-$CE$3</f>
        <v>487.66328073929503</v>
      </c>
      <c r="CF21">
        <f>'20230309_RIF1-mCherry-BLM'!CF21-$CF$3</f>
        <v>1913.2890621577098</v>
      </c>
      <c r="CG21">
        <f>'20230309_RIF1-mCherry-BLM'!CG21-$CG$3</f>
        <v>2676.5977966936989</v>
      </c>
      <c r="CH21">
        <f>'20230309_RIF1-mCherry-BLM'!CH21-$CH$3</f>
        <v>1349.2891291083652</v>
      </c>
      <c r="CI21">
        <f>'20230309_RIF1-mCherry-BLM'!CI21-$CI$3</f>
        <v>4551.1685434896799</v>
      </c>
      <c r="CJ21">
        <f>'20230309_RIF1-mCherry-BLM'!CJ21-$CJ$3</f>
        <v>7223.8380452509009</v>
      </c>
      <c r="CK21">
        <f>'20230309_RIF1-mCherry-BLM'!CK21-$CK$3</f>
        <v>558.60268714012</v>
      </c>
      <c r="CL21">
        <f>'20230309_RIF1-mCherry-BLM'!CL21-$CL$3</f>
        <v>-163.11580294304986</v>
      </c>
      <c r="CM21">
        <f>'20230309_RIF1-mCherry-BLM'!CM21-$CM$3</f>
        <v>-1566.5495841329994</v>
      </c>
      <c r="CN21">
        <f>'20230309_RIF1-mCherry-BLM'!CN21-$CN$3</f>
        <v>380.689630523034</v>
      </c>
      <c r="CO21">
        <f>'20230309_RIF1-mCherry-BLM'!CO21-$CO$3</f>
        <v>1378.2959463434695</v>
      </c>
      <c r="CP21">
        <f>'20230309_RIF1-mCherry-BLM'!CP21-$CP$3</f>
        <v>491.18989821729883</v>
      </c>
      <c r="CQ21">
        <f>'20230309_RIF1-mCherry-BLM'!CQ21-$CQ$3</f>
        <v>1080.6092828206997</v>
      </c>
      <c r="CR21">
        <f>'20230309_RIF1-mCherry-BLM'!CR21-$CR$3</f>
        <v>1606.6993167664295</v>
      </c>
      <c r="CS21">
        <f>'20230309_RIF1-mCherry-BLM'!CS21-$CS$3</f>
        <v>3617.1861055687004</v>
      </c>
      <c r="CT21">
        <f>'20230309_RIF1-mCherry-BLM'!CT21-$CT$3</f>
        <v>986.3511494252898</v>
      </c>
      <c r="CU21">
        <f>'20230309_RIF1-mCherry-BLM'!CU21-$CU$3</f>
        <v>-80.189080459769684</v>
      </c>
      <c r="CV21">
        <f>'20230309_RIF1-mCherry-BLM'!CV21-$CV$3</f>
        <v>-1500.4609195402008</v>
      </c>
      <c r="CW21">
        <f>'20230309_RIF1-mCherry-BLM'!CW21-$CW$3</f>
        <v>820.68033265490021</v>
      </c>
      <c r="CX21">
        <f>'20230309_RIF1-mCherry-BLM'!CX21-$CX$3</f>
        <v>1045.3677054486006</v>
      </c>
      <c r="CY21">
        <f>'20230309_RIF1-mCherry-BLM'!CY21-$CY$3</f>
        <v>1149.7922241500019</v>
      </c>
      <c r="CZ21">
        <f>'20230309_RIF1-mCherry-BLM'!CZ21-$CZ$3</f>
        <v>1954.3154247293448</v>
      </c>
      <c r="DA21">
        <f>'20230309_RIF1-mCherry-BLM'!DA21-$DA$3</f>
        <v>3418.7872443529104</v>
      </c>
      <c r="DB21">
        <f>'20230309_RIF1-mCherry-BLM'!DB21-$DB$3</f>
        <v>-5225.9996778598979</v>
      </c>
      <c r="DC21">
        <f>'20230309_RIF1-mCherry-BLM'!DC21-$DC$3</f>
        <v>1719.3381081818002</v>
      </c>
      <c r="DD21">
        <f>'20230309_RIF1-mCherry-BLM'!DD21-$DD$3</f>
        <v>911.47371876937996</v>
      </c>
      <c r="DE21">
        <f>'20230309_RIF1-mCherry-BLM'!DE21-$DE$3</f>
        <v>1552.4237363158991</v>
      </c>
      <c r="DF21">
        <f>'20230309_RIF1-mCherry-BLM'!DF21-$DF$3</f>
        <v>1523.4537486028942</v>
      </c>
      <c r="DG21">
        <f>'20230309_RIF1-mCherry-BLM'!DG21-$DG$3</f>
        <v>3805.9147308538704</v>
      </c>
      <c r="DH21">
        <f>'20230309_RIF1-mCherry-BLM'!DH21-$DH$3</f>
        <v>6797.0924038326903</v>
      </c>
      <c r="DI21">
        <f>'20230309_RIF1-mCherry-BLM'!DI21-$DI$3</f>
        <v>2246.6013340975305</v>
      </c>
      <c r="DJ21">
        <f>'20230309_RIF1-mCherry-BLM'!DJ21-$DJ$3</f>
        <v>3906.9798501014097</v>
      </c>
      <c r="DK21">
        <f>'20230309_RIF1-mCherry-BLM'!DK21-$DK$3</f>
        <v>7986.0121938100983</v>
      </c>
      <c r="DL21">
        <f>'20230309_RIF1-mCherry-BLM'!DL21-$DL$3</f>
        <v>87.794922297220182</v>
      </c>
      <c r="DM21">
        <f>'20230309_RIF1-mCherry-BLM'!DM21-$DM$3</f>
        <v>-1.262147815429671</v>
      </c>
      <c r="DN21">
        <f>'20230309_RIF1-mCherry-BLM'!DN21-$DN$3</f>
        <v>-188.93449907529794</v>
      </c>
      <c r="DO21">
        <f>'20230309_RIF1-mCherry-BLM'!DO21-$DO$3</f>
        <v>1652.8017998211599</v>
      </c>
      <c r="DP21">
        <f>'20230309_RIF1-mCherry-BLM'!DP21-$DP$3</f>
        <v>2619.27705915057</v>
      </c>
      <c r="DQ21">
        <f>'20230309_RIF1-mCherry-BLM'!DQ21-$DQ$3</f>
        <v>3487.806558333501</v>
      </c>
      <c r="DR21">
        <f>'20230309_RIF1-mCherry-BLM'!DR21-$DR$3</f>
        <v>2232.66938451956</v>
      </c>
      <c r="DS21">
        <f>'20230309_RIF1-mCherry-BLM'!DS21-$DS$3</f>
        <v>2023.2232319800696</v>
      </c>
      <c r="DT21">
        <f>'20230309_RIF1-mCherry-BLM'!DT21-$DT$3</f>
        <v>-1473.4692542891007</v>
      </c>
      <c r="DU21">
        <f>'20230309_RIF1-mCherry-BLM'!DU21-$DU$3</f>
        <v>588.15443855007106</v>
      </c>
      <c r="DV21">
        <f>'20230309_RIF1-mCherry-BLM'!DV21-$DV$3</f>
        <v>2039.3578819064496</v>
      </c>
      <c r="DW21">
        <f>'20230309_RIF1-mCherry-BLM'!DW21-$DW$3</f>
        <v>1952.4136044433981</v>
      </c>
      <c r="DX21">
        <f>'20230309_RIF1-mCherry-BLM'!DX21-$DX$3</f>
        <v>557.34908517594999</v>
      </c>
      <c r="DY21">
        <f>'20230309_RIF1-mCherry-BLM'!DY21-$DY$3</f>
        <v>801.39676113360019</v>
      </c>
      <c r="DZ21">
        <f>'20230309_RIF1-mCherry-BLM'!DZ21-$DZ$3</f>
        <v>1389.2981431018015</v>
      </c>
      <c r="EA21">
        <f>'20230309_RIF1-mCherry-BLM'!EA21-$EA$3</f>
        <v>1210.0266001178961</v>
      </c>
      <c r="EB21">
        <f>'20230309_RIF1-mCherry-BLM'!EB21-$EB$3</f>
        <v>709.19723411516998</v>
      </c>
      <c r="EC21">
        <f>'20230309_RIF1-mCherry-BLM'!EC21-$EC$3</f>
        <v>1871.3209310623006</v>
      </c>
      <c r="ED21">
        <f>'20230309_RIF1-mCherry-BLM'!ED21-$ED$3</f>
        <v>1320.1060040777297</v>
      </c>
      <c r="EE21">
        <f>'20230309_RIF1-mCherry-BLM'!EE21-$EE$3</f>
        <v>2106.5415006387302</v>
      </c>
      <c r="EF21">
        <f>'20230309_RIF1-mCherry-BLM'!EF21-$EF$3</f>
        <v>4021.3620593386004</v>
      </c>
      <c r="EG21">
        <f>'20230309_RIF1-mCherry-BLM'!EG21-$EG$3</f>
        <v>973.50373256077</v>
      </c>
      <c r="EH21">
        <f>'20230309_RIF1-mCherry-BLM'!EH21-$EH$3</f>
        <v>159.95277109470999</v>
      </c>
      <c r="EI21">
        <f>'20230309_RIF1-mCherry-BLM'!EI21-$EI$3</f>
        <v>-2362.8068695611</v>
      </c>
      <c r="EJ21">
        <f>'20230309_RIF1-mCherry-BLM'!EJ21-$EJ$3</f>
        <v>2877.5211510261497</v>
      </c>
      <c r="EK21">
        <f>'20230309_RIF1-mCherry-BLM'!EK21-$EK$3</f>
        <v>4237.5470815896097</v>
      </c>
      <c r="EL21">
        <f>'20230309_RIF1-mCherry-BLM'!EL21-$EL$3</f>
        <v>6031.1506176972998</v>
      </c>
      <c r="EM21">
        <f>'20230309_RIF1-mCherry-BLM'!EM21-$EM$3</f>
        <v>1269.94526473526</v>
      </c>
      <c r="EN21">
        <f>'20230309_RIF1-mCherry-BLM'!EN21-$EN$3</f>
        <v>3741.6082484182502</v>
      </c>
      <c r="EO21">
        <f>'20230309_RIF1-mCherry-BLM'!EO21-$EO$3</f>
        <v>8069.6435214784997</v>
      </c>
      <c r="EP21">
        <f>'20230309_RIF1-mCherry-BLM'!EP21-$EP$3</f>
        <v>1040.072889648897</v>
      </c>
      <c r="EQ21">
        <f>'20230309_RIF1-mCherry-BLM'!EQ21-$EQ$3</f>
        <v>1933.24007288443</v>
      </c>
      <c r="ER21">
        <f>'20230309_RIF1-mCherry-BLM'!ER21-$ER$3</f>
        <v>6028.4607803014005</v>
      </c>
      <c r="ES21">
        <f>'20230309_RIF1-mCherry-BLM'!ES21-$ES$3</f>
        <v>1402.3038886484399</v>
      </c>
      <c r="ET21">
        <f>'20230309_RIF1-mCherry-BLM'!ET21-$ET$3</f>
        <v>3951.6403246295604</v>
      </c>
      <c r="EU21">
        <f>'20230309_RIF1-mCherry-BLM'!EU21-$EU$3</f>
        <v>1598.56029772293</v>
      </c>
      <c r="EV21">
        <f>'20230309_RIF1-mCherry-BLM'!EV21-$EV$3</f>
        <v>1751.5293139970699</v>
      </c>
      <c r="EW21">
        <f>'20230309_RIF1-mCherry-BLM'!EW21-$EW$3</f>
        <v>1166.1675737330902</v>
      </c>
      <c r="EX21">
        <f>'20230309_RIF1-mCherry-BLM'!EX21-$EX$3</f>
        <v>-1491.1056542285005</v>
      </c>
      <c r="EY21">
        <f>'20230309_RIF1-mCherry-BLM'!EY21-$EY$3</f>
        <v>837.31289067195985</v>
      </c>
      <c r="EZ21">
        <f>'20230309_RIF1-mCherry-BLM'!EZ21-$EZ$3</f>
        <v>459.40946177425985</v>
      </c>
      <c r="FA21">
        <f>'20230309_RIF1-mCherry-BLM'!FA21-$FA$3</f>
        <v>-120.11633008780154</v>
      </c>
      <c r="FB21">
        <f>'20230309_RIF1-mCherry-BLM'!FB21-$FB$3</f>
        <v>2004.3596021585101</v>
      </c>
      <c r="FC21">
        <f>'20230309_RIF1-mCherry-BLM'!FC21-$FC$3</f>
        <v>3926.5494374492996</v>
      </c>
      <c r="FD21">
        <f>'20230309_RIF1-mCherry-BLM'!FD21-$FD$3</f>
        <v>7976.2752759849009</v>
      </c>
      <c r="FE21">
        <f>'20230309_RIF1-mCherry-BLM'!FE21-$FE$3</f>
        <v>2453.2842655568597</v>
      </c>
      <c r="FF21">
        <f>'20230309_RIF1-mCherry-BLM'!FF21-$FF$3</f>
        <v>6444.2829639334705</v>
      </c>
      <c r="FG21">
        <f>'20230309_RIF1-mCherry-BLM'!FG21-$FG$3</f>
        <v>7346.3110965534606</v>
      </c>
      <c r="FH21">
        <f>'20230309_RIF1-mCherry-BLM'!FH21-$FH$3</f>
        <v>832.98804477927001</v>
      </c>
      <c r="FI21">
        <f>'20230309_RIF1-mCherry-BLM'!FI21-$FI$3</f>
        <v>3789.1550869534603</v>
      </c>
      <c r="FJ21">
        <f>'20230309_RIF1-mCherry-BLM'!FJ21-$FJ$3</f>
        <v>8384.4404351192989</v>
      </c>
      <c r="FK21">
        <f>'20230309_RIF1-mCherry-BLM'!FK21-$FK$3</f>
        <v>915.05128261042501</v>
      </c>
      <c r="FL21">
        <f>'20230309_RIF1-mCherry-BLM'!FL21-$FL$3</f>
        <v>1970.19327474541</v>
      </c>
      <c r="FM21">
        <f>'20230309_RIF1-mCherry-BLM'!FM21-$FM$3</f>
        <v>2934.2626122753609</v>
      </c>
      <c r="FN21">
        <f>'20230309_RIF1-mCherry-BLM'!FN21-$FN$3</f>
        <v>1724.879528347637</v>
      </c>
      <c r="FO21">
        <f>'20230309_RIF1-mCherry-BLM'!FO21-$FO$3</f>
        <v>4445.06868422976</v>
      </c>
      <c r="FP21">
        <f>'20230309_RIF1-mCherry-BLM'!FP21-$FP$3</f>
        <v>4351.7364357178394</v>
      </c>
    </row>
    <row r="22" spans="2:172" x14ac:dyDescent="0.2">
      <c r="B22">
        <f>'20230309_RIF1-mCherry-BLM'!B22-$B$3</f>
        <v>1701.6</v>
      </c>
      <c r="C22">
        <f>'20230309_RIF1-mCherry-BLM'!C22-$C$3</f>
        <v>1136</v>
      </c>
      <c r="D22" s="5">
        <f>'20230309_RIF1-mCherry-BLM'!D22-$D$3</f>
        <v>-611.70000000000073</v>
      </c>
      <c r="E22">
        <f>'20230309_RIF1-mCherry-BLM'!E22-$E$3</f>
        <v>700.19480368169707</v>
      </c>
      <c r="F22">
        <f>'20230309_RIF1-mCherry-BLM'!F22-$F$3</f>
        <v>3243.5481766282201</v>
      </c>
      <c r="G22" s="5">
        <f>'20230309_RIF1-mCherry-BLM'!G22-$G$3</f>
        <v>15668.641850169</v>
      </c>
      <c r="H22">
        <f>'20230309_RIF1-mCherry-BLM'!H22-$H$3</f>
        <v>139.06426861793102</v>
      </c>
      <c r="I22">
        <f>'20230309_RIF1-mCherry-BLM'!I22-$I$3</f>
        <v>-512.86057580523993</v>
      </c>
      <c r="J22" s="5">
        <f>'20230309_RIF1-mCherry-BLM'!J22-$J$3</f>
        <v>-2862.9301921629994</v>
      </c>
      <c r="K22">
        <f>'20230309_RIF1-mCherry-BLM'!K22-$K$3</f>
        <v>952.35627982831306</v>
      </c>
      <c r="L22">
        <f>'20230309_RIF1-mCherry-BLM'!L22-$L$3</f>
        <v>2952.38389979458</v>
      </c>
      <c r="M22" s="5">
        <f>'20230309_RIF1-mCherry-BLM'!M22-$M$3</f>
        <v>864.00606776509994</v>
      </c>
      <c r="N22">
        <f>'20230309_RIF1-mCherry-BLM'!N22-$N$3</f>
        <v>1154.5426187511202</v>
      </c>
      <c r="O22">
        <f>'20230309_RIF1-mCherry-BLM'!O22-$O$3</f>
        <v>2282.1625048923697</v>
      </c>
      <c r="P22" s="5">
        <f>'20230309_RIF1-mCherry-BLM'!P22-$P$3</f>
        <v>2166.2616794165006</v>
      </c>
      <c r="Q22">
        <f>'20230309_RIF1-mCherry-BLM'!Q22-$Q$3</f>
        <v>357.70000000000005</v>
      </c>
      <c r="R22">
        <f>'20230309_RIF1-mCherry-BLM'!R22-$R$3</f>
        <v>-613.09999999999991</v>
      </c>
      <c r="S22" s="5">
        <f>'20230309_RIF1-mCherry-BLM'!S22-$S$3</f>
        <v>-5534.2000000000007</v>
      </c>
      <c r="T22">
        <f>'20230309_RIF1-mCherry-BLM'!T22-$T$3</f>
        <v>1244.5</v>
      </c>
      <c r="U22">
        <f>'20230309_RIF1-mCherry-BLM'!U22-$U$3</f>
        <v>472.40000000000055</v>
      </c>
      <c r="V22" s="5">
        <f>'20230309_RIF1-mCherry-BLM'!V22-$V$3</f>
        <v>-1475.2000000000007</v>
      </c>
      <c r="W22">
        <f>'20230309_RIF1-mCherry-BLM'!W22-$W$3</f>
        <v>1054.2</v>
      </c>
      <c r="X22">
        <f>'20230309_RIF1-mCherry-BLM'!X22-$X$3</f>
        <v>1750</v>
      </c>
      <c r="Y22" s="5">
        <f>'20230309_RIF1-mCherry-BLM'!Y22-$Y$3</f>
        <v>2541.9000000000015</v>
      </c>
      <c r="Z22">
        <f>'20230309_RIF1-mCherry-BLM'!Z22-$Z$3</f>
        <v>979</v>
      </c>
      <c r="AA22">
        <f>'20230309_RIF1-mCherry-BLM'!AA22-$AA$3</f>
        <v>2497.7000000000003</v>
      </c>
      <c r="AB22" s="5">
        <f>'20230309_RIF1-mCherry-BLM'!AB22-$AB$3</f>
        <v>5115.0999999999985</v>
      </c>
      <c r="AC22">
        <f>'20230309_RIF1-mCherry-BLM'!AC22-$AC$3</f>
        <v>482.09999999999991</v>
      </c>
      <c r="AD22">
        <f>'20230309_RIF1-mCherry-BLM'!AD22-$AD$3</f>
        <v>-351.29999999999927</v>
      </c>
      <c r="AE22" s="5">
        <f>'20230309_RIF1-mCherry-BLM'!AE22-$AE$3</f>
        <v>-1300.4000000000015</v>
      </c>
      <c r="AF22">
        <f>'20230309_RIF1-mCherry-BLM'!AF22-$AF$3</f>
        <v>436.29999999999995</v>
      </c>
      <c r="AG22">
        <f>'20230309_RIF1-mCherry-BLM'!AG22-$AG$3</f>
        <v>1440.3999999999996</v>
      </c>
      <c r="AH22" s="5">
        <f>'20230309_RIF1-mCherry-BLM'!AH22-$AH$3</f>
        <v>1458.5</v>
      </c>
      <c r="AI22">
        <f>'20230309_RIF1-mCherry-BLM'!AI22-$AI$3</f>
        <v>1442.2525734752701</v>
      </c>
      <c r="AJ22">
        <f>'20230309_RIF1-mCherry-BLM'!AJ22-$AJ$3</f>
        <v>1765.5783640606401</v>
      </c>
      <c r="AK22" s="5">
        <f>'20230309_RIF1-mCherry-BLM'!AK22-$AK$3</f>
        <v>9665.9444909626</v>
      </c>
      <c r="AL22">
        <f>'20230309_RIF1-mCherry-BLM'!AL22-$AL$3</f>
        <v>1340.21071225072</v>
      </c>
      <c r="AM22">
        <f>'20230309_RIF1-mCherry-BLM'!AM22-$AM$3</f>
        <v>4340.2458917378908</v>
      </c>
      <c r="AN22" s="5">
        <f>'20230309_RIF1-mCherry-BLM'!AN22-$AN$3</f>
        <v>1161.387168091198</v>
      </c>
      <c r="AO22">
        <f>'20230309_RIF1-mCherry-BLM'!AO22-$AO$3</f>
        <v>616.00735294117703</v>
      </c>
      <c r="AP22">
        <f>'20230309_RIF1-mCherry-BLM'!AP22-$AP$3</f>
        <v>246.00772058823986</v>
      </c>
      <c r="AQ22" s="5">
        <f>'20230309_RIF1-mCherry-BLM'!AQ22-$AQ$3</f>
        <v>-232.72794117639933</v>
      </c>
      <c r="AR22">
        <f>'20230309_RIF1-mCherry-BLM'!AR22-$AR$3</f>
        <v>303.60483303298901</v>
      </c>
      <c r="AS22">
        <f>'20230309_RIF1-mCherry-BLM'!AS22-$AS$3</f>
        <v>3250.7338971776298</v>
      </c>
      <c r="AT22" s="5">
        <f>'20230309_RIF1-mCherry-BLM'!AT22-$AT$3</f>
        <v>7054.4454814323981</v>
      </c>
      <c r="AU22">
        <f>'20230309_RIF1-mCherry-BLM'!AU22-$AU$3</f>
        <v>947.65960976380507</v>
      </c>
      <c r="AV22">
        <f>'20230309_RIF1-mCherry-BLM'!AV22-$AV$3</f>
        <v>1284.4445860169501</v>
      </c>
      <c r="AW22" s="5">
        <f>'20230309_RIF1-mCherry-BLM'!AW22-$AW$3</f>
        <v>8864.3785949200883</v>
      </c>
      <c r="AX22">
        <f>'20230309_RIF1-mCherry-BLM'!AX22-$AX$3</f>
        <v>630.6460140260499</v>
      </c>
      <c r="AY22">
        <f>'20230309_RIF1-mCherry-BLM'!AY22-$AY$3</f>
        <v>436.1353621010503</v>
      </c>
      <c r="AZ22" s="5">
        <f>'20230309_RIF1-mCherry-BLM'!AZ22-$AZ$3</f>
        <v>-981.2986510662995</v>
      </c>
      <c r="BA22">
        <f>'20230309_RIF1-mCherry-BLM'!BA22-$BA$3</f>
        <v>499.11373533754704</v>
      </c>
      <c r="BB22">
        <f>'20230309_RIF1-mCherry-BLM'!BB22-$BB$3</f>
        <v>3050.4146346256803</v>
      </c>
      <c r="BC22">
        <f>'20230309_RIF1-mCherry-BLM'!BC22-$BC$3</f>
        <v>8228.2674290114992</v>
      </c>
      <c r="BD22">
        <f>'20230309_RIF1-mCherry-BLM'!BD22-$BD$3</f>
        <v>266.85274103749998</v>
      </c>
      <c r="BE22">
        <f>'20230309_RIF1-mCherry-BLM'!BE22-$BE$3</f>
        <v>-37.703716455059748</v>
      </c>
      <c r="BF22">
        <f>'20230309_RIF1-mCherry-BLM'!BF22-$BF$3</f>
        <v>-3914.9258899902979</v>
      </c>
      <c r="BG22">
        <f>'20230309_RIF1-mCherry-BLM'!BG22-$BG$3</f>
        <v>361.97396148616099</v>
      </c>
      <c r="BH22">
        <f>'20230309_RIF1-mCherry-BLM'!BH22-$BH$3</f>
        <v>660.75890687370975</v>
      </c>
      <c r="BI22">
        <f>'20230309_RIF1-mCherry-BLM'!BI22-$BI$3</f>
        <v>-3615.6566214852974</v>
      </c>
      <c r="BJ22">
        <f>'20230309_RIF1-mCherry-BLM'!BJ22-$BJ$3</f>
        <v>717.90674329797912</v>
      </c>
      <c r="BK22">
        <f>'20230309_RIF1-mCherry-BLM'!BK22-$BK$3</f>
        <v>1525.7719223077397</v>
      </c>
      <c r="BL22">
        <f>'20230309_RIF1-mCherry-BLM'!BL22-$BL$3</f>
        <v>7839.0355312997217</v>
      </c>
      <c r="BP22">
        <f>'20230309_RIF1-mCherry-BLM'!BP22-$BP$3</f>
        <v>365.82498611232904</v>
      </c>
      <c r="BQ22">
        <f>'20230309_RIF1-mCherry-BLM'!BQ22-$BQ$3</f>
        <v>604.03726281319996</v>
      </c>
      <c r="BR22">
        <f>'20230309_RIF1-mCherry-BLM'!BR22-$BR$3</f>
        <v>3780.1799403560981</v>
      </c>
      <c r="BS22">
        <f>'20230309_RIF1-mCherry-BLM'!BS22-$BS$3</f>
        <v>953.94305468079108</v>
      </c>
      <c r="BT22">
        <f>'20230309_RIF1-mCherry-BLM'!BT22-$BT$3</f>
        <v>1487.5881419982898</v>
      </c>
      <c r="BU22">
        <f>'20230309_RIF1-mCherry-BLM'!BU22-$BU$3</f>
        <v>3965.6705010020105</v>
      </c>
      <c r="BV22">
        <f>'20230309_RIF1-mCherry-BLM'!BV22-$BV$3</f>
        <v>769.21062271062056</v>
      </c>
      <c r="BW22">
        <f>'20230309_RIF1-mCherry-BLM'!BW22-$BW$3</f>
        <v>-195.04840159840023</v>
      </c>
      <c r="BX22">
        <f>'20230309_RIF1-mCherry-BLM'!BX22-$BX$3</f>
        <v>-54.171769896700425</v>
      </c>
      <c r="BY22">
        <f>'20230309_RIF1-mCherry-BLM'!BY22-$BY$3</f>
        <v>2773.4571617767001</v>
      </c>
      <c r="BZ22">
        <f>'20230309_RIF1-mCherry-BLM'!BZ22-$BZ$3</f>
        <v>4566.1549702017201</v>
      </c>
      <c r="CA22">
        <f>'20230309_RIF1-mCherry-BLM'!CA22-$CA$3</f>
        <v>10769.822477333</v>
      </c>
      <c r="CB22">
        <f>'20230309_RIF1-mCherry-BLM'!CB22-$CB$3</f>
        <v>759.68126323897013</v>
      </c>
      <c r="CC22">
        <f>'20230309_RIF1-mCherry-BLM'!CC22-$CC$3</f>
        <v>810.47273777637929</v>
      </c>
      <c r="CD22">
        <f>'20230309_RIF1-mCherry-BLM'!CD22-$CD$3</f>
        <v>2413.7385711535007</v>
      </c>
      <c r="CE22">
        <f>'20230309_RIF1-mCherry-BLM'!CE22-$CE$3</f>
        <v>501.49142332840506</v>
      </c>
      <c r="CF22">
        <f>'20230309_RIF1-mCherry-BLM'!CF22-$CF$3</f>
        <v>1887.9479739775898</v>
      </c>
      <c r="CG22">
        <f>'20230309_RIF1-mCherry-BLM'!CG22-$CG$3</f>
        <v>1900.8175590450992</v>
      </c>
      <c r="CH22">
        <f>'20230309_RIF1-mCherry-BLM'!CH22-$CH$3</f>
        <v>1249.0319337271949</v>
      </c>
      <c r="CI22">
        <f>'20230309_RIF1-mCherry-BLM'!CI22-$CI$3</f>
        <v>4164.4708643950598</v>
      </c>
      <c r="CJ22">
        <f>'20230309_RIF1-mCherry-BLM'!CJ22-$CJ$3</f>
        <v>7147.9790230184008</v>
      </c>
      <c r="CK22">
        <f>'20230309_RIF1-mCherry-BLM'!CK22-$CK$3</f>
        <v>573.60268714012</v>
      </c>
      <c r="CL22">
        <f>'20230309_RIF1-mCherry-BLM'!CL22-$CL$3</f>
        <v>-361.11580294304986</v>
      </c>
      <c r="CM22">
        <f>'20230309_RIF1-mCherry-BLM'!CM22-$CM$3</f>
        <v>-1263.5495841329994</v>
      </c>
      <c r="CN22">
        <f>'20230309_RIF1-mCherry-BLM'!CN22-$CN$3</f>
        <v>358.28943289457504</v>
      </c>
      <c r="CO22">
        <f>'20230309_RIF1-mCherry-BLM'!CO22-$CO$3</f>
        <v>1694.14525464387</v>
      </c>
      <c r="CP22">
        <f>'20230309_RIF1-mCherry-BLM'!CP22-$CP$3</f>
        <v>2065.7798191659003</v>
      </c>
      <c r="CQ22">
        <f>'20230309_RIF1-mCherry-BLM'!CQ22-$CQ$3</f>
        <v>636.69744240885984</v>
      </c>
      <c r="CR22">
        <f>'20230309_RIF1-mCherry-BLM'!CR22-$CR$3</f>
        <v>1281.0326500997699</v>
      </c>
      <c r="CS22">
        <f>'20230309_RIF1-mCherry-BLM'!CS22-$CS$3</f>
        <v>1568.9969163794995</v>
      </c>
      <c r="CT22">
        <f>'20230309_RIF1-mCherry-BLM'!CT22-$CT$3</f>
        <v>623.11781609195987</v>
      </c>
      <c r="CU22">
        <f>'20230309_RIF1-mCherry-BLM'!CU22-$CU$3</f>
        <v>19.810919540230316</v>
      </c>
      <c r="CV22">
        <f>'20230309_RIF1-mCherry-BLM'!CV22-$CV$3</f>
        <v>-3118.494252873501</v>
      </c>
      <c r="CW22">
        <f>'20230309_RIF1-mCherry-BLM'!CW22-$CW$3</f>
        <v>749.12446197990994</v>
      </c>
      <c r="CX22">
        <f>'20230309_RIF1-mCherry-BLM'!CX22-$CX$3</f>
        <v>277.90315638451011</v>
      </c>
      <c r="CY22">
        <f>'20230309_RIF1-mCherry-BLM'!CY22-$CY$3</f>
        <v>1155.222740315603</v>
      </c>
      <c r="CZ22">
        <f>'20230309_RIF1-mCherry-BLM'!CZ22-$CZ$3</f>
        <v>1308.0384574437551</v>
      </c>
      <c r="DA22">
        <f>'20230309_RIF1-mCherry-BLM'!DA22-$DA$3</f>
        <v>3269.9954671645801</v>
      </c>
      <c r="DB22">
        <f>'20230309_RIF1-mCherry-BLM'!DB22-$DB$3</f>
        <v>-4700.2346469137992</v>
      </c>
      <c r="DC22">
        <f>'20230309_RIF1-mCherry-BLM'!DC22-$DC$3</f>
        <v>1216.1710999850802</v>
      </c>
      <c r="DD22">
        <f>'20230309_RIF1-mCherry-BLM'!DD22-$DD$3</f>
        <v>537.84564499888984</v>
      </c>
      <c r="DE22">
        <f>'20230309_RIF1-mCherry-BLM'!DE22-$DE$3</f>
        <v>1038.5272199224</v>
      </c>
      <c r="DF22">
        <f>'20230309_RIF1-mCherry-BLM'!DF22-$DF$3</f>
        <v>1173.011753929914</v>
      </c>
      <c r="DG22">
        <f>'20230309_RIF1-mCherry-BLM'!DG22-$DG$3</f>
        <v>3928.5381401465602</v>
      </c>
      <c r="DH22">
        <f>'20230309_RIF1-mCherry-BLM'!DH22-$DH$3</f>
        <v>4845.3324156704894</v>
      </c>
      <c r="DI22">
        <f>'20230309_RIF1-mCherry-BLM'!DI22-$DI$3</f>
        <v>1195.0915361177301</v>
      </c>
      <c r="DJ22">
        <f>'20230309_RIF1-mCherry-BLM'!DJ22-$DJ$3</f>
        <v>1636.4069208084802</v>
      </c>
      <c r="DK22">
        <f>'20230309_RIF1-mCherry-BLM'!DK22-$DK$3</f>
        <v>4650.6252241130987</v>
      </c>
      <c r="DL22">
        <f>'20230309_RIF1-mCherry-BLM'!DL22-$DL$3</f>
        <v>1476.1413275259802</v>
      </c>
      <c r="DM22">
        <f>'20230309_RIF1-mCherry-BLM'!DM22-$DM$3</f>
        <v>1228.5156299623404</v>
      </c>
      <c r="DN22">
        <f>'20230309_RIF1-mCherry-BLM'!DN22-$DN$3</f>
        <v>5151.3204028854998</v>
      </c>
      <c r="DO22">
        <f>'20230309_RIF1-mCherry-BLM'!DO22-$DO$3</f>
        <v>883.72015637202992</v>
      </c>
      <c r="DP22">
        <f>'20230309_RIF1-mCherry-BLM'!DP22-$DP$3</f>
        <v>1387.5381242184599</v>
      </c>
      <c r="DQ22">
        <f>'20230309_RIF1-mCherry-BLM'!DQ22-$DQ$3</f>
        <v>8558.6888542248998</v>
      </c>
      <c r="DR22">
        <f>'20230309_RIF1-mCherry-BLM'!DR22-$DR$3</f>
        <v>779.90033690051996</v>
      </c>
      <c r="DS22">
        <f>'20230309_RIF1-mCherry-BLM'!DS22-$DS$3</f>
        <v>-81.539863258019977</v>
      </c>
      <c r="DT22">
        <f>'20230309_RIF1-mCherry-BLM'!DT22-$DT$3</f>
        <v>-4631.3013971462005</v>
      </c>
      <c r="DU22">
        <f>'20230309_RIF1-mCherry-BLM'!DU22-$DU$3</f>
        <v>460.408037664142</v>
      </c>
      <c r="DV22">
        <f>'20230309_RIF1-mCherry-BLM'!DV22-$DV$3</f>
        <v>367.08268810799927</v>
      </c>
      <c r="DW22">
        <f>'20230309_RIF1-mCherry-BLM'!DW22-$DW$3</f>
        <v>-2836.1882781701024</v>
      </c>
      <c r="DX22">
        <f>'20230309_RIF1-mCherry-BLM'!DX22-$DX$3</f>
        <v>474.72546844181011</v>
      </c>
      <c r="DY22">
        <f>'20230309_RIF1-mCherry-BLM'!DY22-$DY$3</f>
        <v>780.46153846153993</v>
      </c>
      <c r="DZ22">
        <f>'20230309_RIF1-mCherry-BLM'!DZ22-$DZ$3</f>
        <v>2042.4554980276007</v>
      </c>
      <c r="EA22">
        <f>'20230309_RIF1-mCherry-BLM'!EA22-$EA$3</f>
        <v>688.95939379258596</v>
      </c>
      <c r="EB22">
        <f>'20230309_RIF1-mCherry-BLM'!EB22-$EB$3</f>
        <v>966.83767086215039</v>
      </c>
      <c r="EC22">
        <f>'20230309_RIF1-mCherry-BLM'!EC22-$EC$3</f>
        <v>4370.4719099779013</v>
      </c>
      <c r="ED22">
        <f>'20230309_RIF1-mCherry-BLM'!ED22-$ED$3</f>
        <v>1025.0206382240799</v>
      </c>
      <c r="EE22">
        <f>'20230309_RIF1-mCherry-BLM'!EE22-$EE$3</f>
        <v>1275.7610128338601</v>
      </c>
      <c r="EF22">
        <f>'20230309_RIF1-mCherry-BLM'!EF22-$EF$3</f>
        <v>5376.3376690947007</v>
      </c>
      <c r="EG22">
        <f>'20230309_RIF1-mCherry-BLM'!EG22-$EG$3</f>
        <v>1833.0639602264</v>
      </c>
      <c r="EH22">
        <f>'20230309_RIF1-mCherry-BLM'!EH22-$EH$3</f>
        <v>616.43730525784986</v>
      </c>
      <c r="EI22">
        <f>'20230309_RIF1-mCherry-BLM'!EI22-$EI$3</f>
        <v>645.05259478630251</v>
      </c>
      <c r="EJ22">
        <f>'20230309_RIF1-mCherry-BLM'!EJ22-$EJ$3</f>
        <v>1692.3562579551501</v>
      </c>
      <c r="EK22">
        <f>'20230309_RIF1-mCherry-BLM'!EK22-$EK$3</f>
        <v>2126.11998150407</v>
      </c>
      <c r="EL22">
        <f>'20230309_RIF1-mCherry-BLM'!EL22-$EL$3</f>
        <v>3216.570805892301</v>
      </c>
      <c r="EM22">
        <f>'20230309_RIF1-mCherry-BLM'!EM22-$EM$3</f>
        <v>974.59980597715003</v>
      </c>
      <c r="EN22">
        <f>'20230309_RIF1-mCherry-BLM'!EN22-$EN$3</f>
        <v>2982.4910874667498</v>
      </c>
      <c r="EO22">
        <f>'20230309_RIF1-mCherry-BLM'!EO22-$EO$3</f>
        <v>6295.3571452041997</v>
      </c>
      <c r="EP22">
        <f>'20230309_RIF1-mCherry-BLM'!EP22-$EP$3</f>
        <v>1239.970048512437</v>
      </c>
      <c r="EQ22">
        <f>'20230309_RIF1-mCherry-BLM'!EQ22-$EQ$3</f>
        <v>2724.4469556375302</v>
      </c>
      <c r="ER22">
        <f>'20230309_RIF1-mCherry-BLM'!ER22-$ER$3</f>
        <v>3355.9917927064016</v>
      </c>
      <c r="ES22">
        <f>'20230309_RIF1-mCherry-BLM'!ES22-$ES$3</f>
        <v>527.82443659364003</v>
      </c>
      <c r="ET22">
        <f>'20230309_RIF1-mCherry-BLM'!ET22-$ET$3</f>
        <v>523.49648901312003</v>
      </c>
      <c r="EU22">
        <f>'20230309_RIF1-mCherry-BLM'!EU22-$EU$3</f>
        <v>1050.8548182708801</v>
      </c>
      <c r="EV22">
        <f>'20230309_RIF1-mCherry-BLM'!EV22-$EV$3</f>
        <v>1147.58504155125</v>
      </c>
      <c r="EW22">
        <f>'20230309_RIF1-mCherry-BLM'!EW22-$EW$3</f>
        <v>281.81772853186021</v>
      </c>
      <c r="EX22">
        <f>'20230309_RIF1-mCherry-BLM'!EX22-$EX$3</f>
        <v>-1921.4493074792008</v>
      </c>
      <c r="EY22">
        <f>'20230309_RIF1-mCherry-BLM'!EY22-$EY$3</f>
        <v>939.34994379108002</v>
      </c>
      <c r="EZ22">
        <f>'20230309_RIF1-mCherry-BLM'!EZ22-$EZ$3</f>
        <v>456.4312449556096</v>
      </c>
      <c r="FA22">
        <f>'20230309_RIF1-mCherry-BLM'!FA22-$FA$3</f>
        <v>-2934.19644298395</v>
      </c>
      <c r="FB22">
        <f>'20230309_RIF1-mCherry-BLM'!FB22-$FB$3</f>
        <v>1695.6098519087602</v>
      </c>
      <c r="FC22">
        <f>'20230309_RIF1-mCherry-BLM'!FC22-$FC$3</f>
        <v>3902.5237964236599</v>
      </c>
      <c r="FD22">
        <f>'20230309_RIF1-mCherry-BLM'!FD22-$FD$3</f>
        <v>6351.6342503438991</v>
      </c>
      <c r="FE22">
        <f>'20230309_RIF1-mCherry-BLM'!FE22-$FE$3</f>
        <v>2423.6173708920101</v>
      </c>
      <c r="FF22">
        <f>'20230309_RIF1-mCherry-BLM'!FF22-$FF$3</f>
        <v>6083.61470127957</v>
      </c>
      <c r="FG22">
        <f>'20230309_RIF1-mCherry-BLM'!FG22-$FG$3</f>
        <v>9101.1585657736614</v>
      </c>
      <c r="FH22">
        <f>'20230309_RIF1-mCherry-BLM'!FH22-$FH$3</f>
        <v>1015.5155173067401</v>
      </c>
      <c r="FI22">
        <f>'20230309_RIF1-mCherry-BLM'!FI22-$FI$3</f>
        <v>4027.2111309094998</v>
      </c>
      <c r="FJ22">
        <f>'20230309_RIF1-mCherry-BLM'!FJ22-$FJ$3</f>
        <v>11925.575599954502</v>
      </c>
      <c r="FK22">
        <f>'20230309_RIF1-mCherry-BLM'!FK22-$FK$3</f>
        <v>1272.9026534617951</v>
      </c>
      <c r="FL22">
        <f>'20230309_RIF1-mCherry-BLM'!FL22-$FL$3</f>
        <v>3060.15431370645</v>
      </c>
      <c r="FM22">
        <f>'20230309_RIF1-mCherry-BLM'!FM22-$FM$3</f>
        <v>4441.3073453200795</v>
      </c>
      <c r="FN22">
        <f>'20230309_RIF1-mCherry-BLM'!FN22-$FN$3</f>
        <v>1433.6439911575571</v>
      </c>
      <c r="FO22">
        <f>'20230309_RIF1-mCherry-BLM'!FO22-$FO$3</f>
        <v>4678.2505024115799</v>
      </c>
      <c r="FP22">
        <f>'20230309_RIF1-mCherry-BLM'!FP22-$FP$3</f>
        <v>4511.7694935691397</v>
      </c>
    </row>
    <row r="23" spans="2:172" x14ac:dyDescent="0.2">
      <c r="B23">
        <f>'20230309_RIF1-mCherry-BLM'!B23-$B$3</f>
        <v>424.09999999999991</v>
      </c>
      <c r="C23">
        <f>'20230309_RIF1-mCherry-BLM'!C23-$C$3</f>
        <v>1056.8000000000002</v>
      </c>
      <c r="D23" s="5">
        <f>'20230309_RIF1-mCherry-BLM'!D23-$D$3</f>
        <v>4395.5</v>
      </c>
      <c r="E23">
        <f>'20230309_RIF1-mCherry-BLM'!E23-$E$3</f>
        <v>698.19480368169707</v>
      </c>
      <c r="F23">
        <f>'20230309_RIF1-mCherry-BLM'!F23-$F$3</f>
        <v>3074.0481766282201</v>
      </c>
      <c r="G23" s="5">
        <f>'20230309_RIF1-mCherry-BLM'!G23-$G$3</f>
        <v>14846.641850169</v>
      </c>
      <c r="H23">
        <f>'20230309_RIF1-mCherry-BLM'!H23-$H$3</f>
        <v>160.93717502187201</v>
      </c>
      <c r="I23">
        <f>'20230309_RIF1-mCherry-BLM'!I23-$I$3</f>
        <v>82.426123702150107</v>
      </c>
      <c r="J23" s="5">
        <f>'20230309_RIF1-mCherry-BLM'!J23-$J$3</f>
        <v>-301.50063551270068</v>
      </c>
      <c r="K23">
        <f>'20230309_RIF1-mCherry-BLM'!K23-$K$3</f>
        <v>544.65315482831306</v>
      </c>
      <c r="L23">
        <f>'20230309_RIF1-mCherry-BLM'!L23-$L$3</f>
        <v>1777.4106855088698</v>
      </c>
      <c r="M23" s="5">
        <f>'20230309_RIF1-mCherry-BLM'!M23-$M$3</f>
        <v>-372.6434858063003</v>
      </c>
      <c r="N23">
        <f>'20230309_RIF1-mCherry-BLM'!N23-$N$3</f>
        <v>1650.0594365441002</v>
      </c>
      <c r="O23">
        <f>'20230309_RIF1-mCherry-BLM'!O23-$O$3</f>
        <v>1552.0130095972499</v>
      </c>
      <c r="P23" s="5">
        <f>'20230309_RIF1-mCherry-BLM'!P23-$P$3</f>
        <v>3655.0849471666988</v>
      </c>
      <c r="Q23">
        <f>'20230309_RIF1-mCherry-BLM'!Q23-$Q$3</f>
        <v>430.09999999999991</v>
      </c>
      <c r="R23">
        <f>'20230309_RIF1-mCherry-BLM'!R23-$R$3</f>
        <v>-95.200000000000273</v>
      </c>
      <c r="S23" s="5">
        <f>'20230309_RIF1-mCherry-BLM'!S23-$S$3</f>
        <v>-2632.2000000000007</v>
      </c>
      <c r="T23">
        <f>'20230309_RIF1-mCherry-BLM'!T23-$T$3</f>
        <v>2212.6</v>
      </c>
      <c r="U23">
        <f>'20230309_RIF1-mCherry-BLM'!U23-$U$3</f>
        <v>959</v>
      </c>
      <c r="V23" s="5">
        <f>'20230309_RIF1-mCherry-BLM'!V23-$V$3</f>
        <v>-311.20000000000073</v>
      </c>
      <c r="W23">
        <f>'20230309_RIF1-mCherry-BLM'!W23-$W$3</f>
        <v>432.70000000000005</v>
      </c>
      <c r="X23">
        <f>'20230309_RIF1-mCherry-BLM'!X23-$X$3</f>
        <v>1123.6999999999998</v>
      </c>
      <c r="Y23" s="5">
        <f>'20230309_RIF1-mCherry-BLM'!Y23-$Y$3</f>
        <v>5572.3000000000029</v>
      </c>
      <c r="Z23">
        <f>'20230309_RIF1-mCherry-BLM'!Z23-$Z$3</f>
        <v>657.40000000000009</v>
      </c>
      <c r="AA23">
        <f>'20230309_RIF1-mCherry-BLM'!AA23-$AA$3</f>
        <v>1245.2000000000003</v>
      </c>
      <c r="AB23" s="5">
        <f>'20230309_RIF1-mCherry-BLM'!AB23-$AB$3</f>
        <v>6201.8999999999978</v>
      </c>
      <c r="AC23">
        <f>'20230309_RIF1-mCherry-BLM'!AC23-$AC$3</f>
        <v>767.5</v>
      </c>
      <c r="AD23">
        <f>'20230309_RIF1-mCherry-BLM'!AD23-$AD$3</f>
        <v>683.20000000000073</v>
      </c>
      <c r="AE23" s="5">
        <f>'20230309_RIF1-mCherry-BLM'!AE23-$AE$3</f>
        <v>3153.5</v>
      </c>
      <c r="AF23">
        <f>'20230309_RIF1-mCherry-BLM'!AF23-$AF$3</f>
        <v>392.10000000000014</v>
      </c>
      <c r="AG23">
        <f>'20230309_RIF1-mCherry-BLM'!AG23-$AG$3</f>
        <v>3045.5</v>
      </c>
      <c r="AH23" s="5">
        <f>'20230309_RIF1-mCherry-BLM'!AH23-$AH$3</f>
        <v>735</v>
      </c>
      <c r="AI23">
        <f>'20230309_RIF1-mCherry-BLM'!AI23-$AI$3</f>
        <v>1435.9500569494501</v>
      </c>
      <c r="AJ23">
        <f>'20230309_RIF1-mCherry-BLM'!AJ23-$AJ$3</f>
        <v>2043.5267784192702</v>
      </c>
      <c r="AK23" s="5">
        <f>'20230309_RIF1-mCherry-BLM'!AK23-$AK$3</f>
        <v>7873.4356214118998</v>
      </c>
      <c r="AL23">
        <f>'20230309_RIF1-mCherry-BLM'!AL23-$AL$3</f>
        <v>838.44148148148997</v>
      </c>
      <c r="AM23">
        <f>'20230309_RIF1-mCherry-BLM'!AM23-$AM$3</f>
        <v>3043.32281481481</v>
      </c>
      <c r="AN23" s="5">
        <f>'20230309_RIF1-mCherry-BLM'!AN23-$AN$3</f>
        <v>-460.07437037030104</v>
      </c>
      <c r="AO23">
        <f>'20230309_RIF1-mCherry-BLM'!AO23-$AO$3</f>
        <v>448.00735294117703</v>
      </c>
      <c r="AP23">
        <f>'20230309_RIF1-mCherry-BLM'!AP23-$AP$3</f>
        <v>473.00772058823986</v>
      </c>
      <c r="AQ23" s="5">
        <f>'20230309_RIF1-mCherry-BLM'!AQ23-$AQ$3</f>
        <v>1720.2720588236007</v>
      </c>
      <c r="AR23">
        <f>'20230309_RIF1-mCherry-BLM'!AR23-$AR$3</f>
        <v>636.938166366323</v>
      </c>
      <c r="AS23">
        <f>'20230309_RIF1-mCherry-BLM'!AS23-$AS$3</f>
        <v>7601.3376707624702</v>
      </c>
      <c r="AT23" s="5">
        <f>'20230309_RIF1-mCherry-BLM'!AT23-$AT$3</f>
        <v>14620.7725254576</v>
      </c>
      <c r="AU23">
        <f>'20230309_RIF1-mCherry-BLM'!AU23-$AU$3</f>
        <v>860.22677394290508</v>
      </c>
      <c r="AV23">
        <f>'20230309_RIF1-mCherry-BLM'!AV23-$AV$3</f>
        <v>1153.81031134713</v>
      </c>
      <c r="AW23" s="5">
        <f>'20230309_RIF1-mCherry-BLM'!AW23-$AW$3</f>
        <v>7127.3137930301891</v>
      </c>
      <c r="AX23">
        <f>'20230309_RIF1-mCherry-BLM'!AX23-$AX$3</f>
        <v>582.78844354222997</v>
      </c>
      <c r="AY23">
        <f>'20230309_RIF1-mCherry-BLM'!AY23-$AY$3</f>
        <v>549.52324932694</v>
      </c>
      <c r="AZ23" s="5">
        <f>'20230309_RIF1-mCherry-BLM'!AZ23-$AZ$3</f>
        <v>675.85091384840052</v>
      </c>
      <c r="BA23">
        <f>'20230309_RIF1-mCherry-BLM'!BA23-$BA$3</f>
        <v>1209.789091676625</v>
      </c>
      <c r="BB23">
        <f>'20230309_RIF1-mCherry-BLM'!BB23-$BB$3</f>
        <v>10054.268035475801</v>
      </c>
      <c r="BC23">
        <f>'20230309_RIF1-mCherry-BLM'!BC23-$BC$3</f>
        <v>15437.460539789201</v>
      </c>
      <c r="BD23">
        <f>'20230309_RIF1-mCherry-BLM'!BD23-$BD$3</f>
        <v>167.95961007208007</v>
      </c>
      <c r="BE23">
        <f>'20230309_RIF1-mCherry-BLM'!BE23-$BE$3</f>
        <v>207.02527744261033</v>
      </c>
      <c r="BF23">
        <f>'20230309_RIF1-mCherry-BLM'!BF23-$BF$3</f>
        <v>-884.70996134059897</v>
      </c>
      <c r="BG23">
        <f>'20230309_RIF1-mCherry-BLM'!BG23-$BG$3</f>
        <v>154.97237418457291</v>
      </c>
      <c r="BH23">
        <f>'20230309_RIF1-mCherry-BLM'!BH23-$BH$3</f>
        <v>370.46208147688958</v>
      </c>
      <c r="BI23">
        <f>'20230309_RIF1-mCherry-BLM'!BI23-$BI$3</f>
        <v>282.01798168929963</v>
      </c>
      <c r="BJ23">
        <f>'20230309_RIF1-mCherry-BLM'!BJ23-$BJ$3</f>
        <v>709.23759743414894</v>
      </c>
      <c r="BK23">
        <f>'20230309_RIF1-mCherry-BLM'!BK23-$BK$3</f>
        <v>2060.5760525447099</v>
      </c>
      <c r="BL23">
        <f>'20230309_RIF1-mCherry-BLM'!BL23-$BL$3</f>
        <v>8821.2446937795194</v>
      </c>
      <c r="BP23">
        <f>'20230309_RIF1-mCherry-BLM'!BP23-$BP$3</f>
        <v>644.22183925917705</v>
      </c>
      <c r="BQ23">
        <f>'20230309_RIF1-mCherry-BLM'!BQ23-$BQ$3</f>
        <v>1405.1689644449002</v>
      </c>
      <c r="BR23">
        <f>'20230309_RIF1-mCherry-BLM'!BR23-$BR$3</f>
        <v>3370.6135067895993</v>
      </c>
      <c r="BS23">
        <f>'20230309_RIF1-mCherry-BLM'!BS23-$BS$3</f>
        <v>686.33578195351095</v>
      </c>
      <c r="BT23">
        <f>'20230309_RIF1-mCherry-BLM'!BT23-$BT$3</f>
        <v>1132.9584450285897</v>
      </c>
      <c r="BU23">
        <f>'20230309_RIF1-mCherry-BLM'!BU23-$BU$3</f>
        <v>3997.0989858504108</v>
      </c>
      <c r="BV23">
        <f>'20230309_RIF1-mCherry-BLM'!BV23-$BV$3</f>
        <v>913.18538461538992</v>
      </c>
      <c r="BW23">
        <f>'20230309_RIF1-mCherry-BLM'!BW23-$BW$3</f>
        <v>743.79874125874994</v>
      </c>
      <c r="BX23">
        <f>'20230309_RIF1-mCherry-BLM'!BX23-$BX$3</f>
        <v>5242.9337062937993</v>
      </c>
      <c r="BY23">
        <f>'20230309_RIF1-mCherry-BLM'!BY23-$BY$3</f>
        <v>1571.0946617766999</v>
      </c>
      <c r="BZ23">
        <f>'20230309_RIF1-mCherry-BLM'!BZ23-$BZ$3</f>
        <v>2552.3929910350498</v>
      </c>
      <c r="CA23">
        <f>'20230309_RIF1-mCherry-BLM'!CA23-$CA$3</f>
        <v>10971.716748166302</v>
      </c>
      <c r="CB23">
        <f>'20230309_RIF1-mCherry-BLM'!CB23-$CB$3</f>
        <v>515.09237435009027</v>
      </c>
      <c r="CC23">
        <f>'20230309_RIF1-mCherry-BLM'!CC23-$CC$3</f>
        <v>1359.9676872713299</v>
      </c>
      <c r="CD23">
        <f>'20230309_RIF1-mCherry-BLM'!CD23-$CD$3</f>
        <v>3587.0052378201999</v>
      </c>
      <c r="CE23">
        <f>'20230309_RIF1-mCherry-BLM'!CE23-$CE$3</f>
        <v>549.59572090876509</v>
      </c>
      <c r="CF23">
        <f>'20230309_RIF1-mCherry-BLM'!CF23-$CF$3</f>
        <v>1729.0665727497098</v>
      </c>
      <c r="CG23">
        <f>'20230309_RIF1-mCherry-BLM'!CG23-$CG$3</f>
        <v>975.81759515930025</v>
      </c>
      <c r="CH23">
        <f>'20230309_RIF1-mCherry-BLM'!CH23-$CH$3</f>
        <v>1461.8142800907049</v>
      </c>
      <c r="CI23">
        <f>'20230309_RIF1-mCherry-BLM'!CI23-$CI$3</f>
        <v>4782.7604324889899</v>
      </c>
      <c r="CJ23">
        <f>'20230309_RIF1-mCherry-BLM'!CJ23-$CJ$3</f>
        <v>5788.7362563968018</v>
      </c>
      <c r="CK23">
        <f>'20230309_RIF1-mCherry-BLM'!CK23-$CK$3</f>
        <v>771.10769716016011</v>
      </c>
      <c r="CL23">
        <f>'20230309_RIF1-mCherry-BLM'!CL23-$CL$3</f>
        <v>303.9884054737804</v>
      </c>
      <c r="CM23">
        <f>'20230309_RIF1-mCherry-BLM'!CM23-$CM$3</f>
        <v>-774.32713924329983</v>
      </c>
      <c r="CN23">
        <f>'20230309_RIF1-mCherry-BLM'!CN23-$CN$3</f>
        <v>221.06581742957997</v>
      </c>
      <c r="CO23">
        <f>'20230309_RIF1-mCherry-BLM'!CO23-$CO$3</f>
        <v>813.97610626351025</v>
      </c>
      <c r="CP23">
        <f>'20230309_RIF1-mCherry-BLM'!CP23-$CP$3</f>
        <v>1300.3035913707008</v>
      </c>
      <c r="CQ23">
        <f>'20230309_RIF1-mCherry-BLM'!CQ23-$CQ$3</f>
        <v>1429.3791240905398</v>
      </c>
      <c r="CR23">
        <f>'20230309_RIF1-mCherry-BLM'!CR23-$CR$3</f>
        <v>2483.81042787754</v>
      </c>
      <c r="CS23">
        <f>'20230309_RIF1-mCherry-BLM'!CS23-$CS$3</f>
        <v>3694.380550013102</v>
      </c>
      <c r="CT23">
        <f>'20230309_RIF1-mCherry-BLM'!CT23-$CT$3</f>
        <v>1245.01781609196</v>
      </c>
      <c r="CU23">
        <f>'20230309_RIF1-mCherry-BLM'!CU23-$CU$3</f>
        <v>829.31091954023032</v>
      </c>
      <c r="CV23">
        <f>'20230309_RIF1-mCherry-BLM'!CV23-$CV$3</f>
        <v>2318.7057471264998</v>
      </c>
      <c r="CW23">
        <f>'20230309_RIF1-mCherry-BLM'!CW23-$CW$3</f>
        <v>615.45068149211011</v>
      </c>
      <c r="CX23">
        <f>'20230309_RIF1-mCherry-BLM'!CX23-$CX$3</f>
        <v>495.81596126256045</v>
      </c>
      <c r="CY23">
        <f>'20230309_RIF1-mCherry-BLM'!CY23-$CY$3</f>
        <v>-2137.358357245299</v>
      </c>
      <c r="CZ23">
        <f>'20230309_RIF1-mCherry-BLM'!CZ23-$CZ$3</f>
        <v>1768.745695353525</v>
      </c>
      <c r="DA23">
        <f>'20230309_RIF1-mCherry-BLM'!DA23-$DA$3</f>
        <v>4088.6936171158995</v>
      </c>
      <c r="DB23">
        <f>'20230309_RIF1-mCherry-BLM'!DB23-$DB$3</f>
        <v>-4438.0227027398978</v>
      </c>
      <c r="DC23">
        <f>'20230309_RIF1-mCherry-BLM'!DC23-$DC$3</f>
        <v>1761.4701023325001</v>
      </c>
      <c r="DD23">
        <f>'20230309_RIF1-mCherry-BLM'!DD23-$DD$3</f>
        <v>1297.3870182383198</v>
      </c>
      <c r="DE23">
        <f>'20230309_RIF1-mCherry-BLM'!DE23-$DE$3</f>
        <v>4009.1853771993992</v>
      </c>
      <c r="DF23">
        <f>'20230309_RIF1-mCherry-BLM'!DF23-$DF$3</f>
        <v>2423.8939898998642</v>
      </c>
      <c r="DG23">
        <f>'20230309_RIF1-mCherry-BLM'!DG23-$DG$3</f>
        <v>7426.7924485866797</v>
      </c>
      <c r="DH23">
        <f>'20230309_RIF1-mCherry-BLM'!DH23-$DH$3</f>
        <v>9239.2427117376901</v>
      </c>
      <c r="DI23">
        <f>'20230309_RIF1-mCherry-BLM'!DI23-$DI$3</f>
        <v>1651.6234174308599</v>
      </c>
      <c r="DJ23">
        <f>'20230309_RIF1-mCherry-BLM'!DJ23-$DJ$3</f>
        <v>2634.98110010141</v>
      </c>
      <c r="DK23">
        <f>'20230309_RIF1-mCherry-BLM'!DK23-$DK$3</f>
        <v>4455.5826104767002</v>
      </c>
      <c r="DO23">
        <f>'20230309_RIF1-mCherry-BLM'!DO23-$DO$3</f>
        <v>1163.2274340000599</v>
      </c>
      <c r="DP23">
        <f>'20230309_RIF1-mCherry-BLM'!DP23-$DP$3</f>
        <v>1371.3279714781197</v>
      </c>
      <c r="DQ23">
        <f>'20230309_RIF1-mCherry-BLM'!DQ23-$DQ$3</f>
        <v>4748.8641462285013</v>
      </c>
      <c r="DR23">
        <f>'20230309_RIF1-mCherry-BLM'!DR23-$DR$3</f>
        <v>1030.4349522851298</v>
      </c>
      <c r="DS23">
        <f>'20230309_RIF1-mCherry-BLM'!DS23-$DS$3</f>
        <v>587.71590597274007</v>
      </c>
      <c r="DT23">
        <f>'20230309_RIF1-mCherry-BLM'!DT23-$DT$3</f>
        <v>-2176.1853715052002</v>
      </c>
      <c r="DU23">
        <f>'20230309_RIF1-mCherry-BLM'!DU23-$DU$3</f>
        <v>416.57827575938103</v>
      </c>
      <c r="DV23">
        <f>'20230309_RIF1-mCherry-BLM'!DV23-$DV$3</f>
        <v>379.71602144133976</v>
      </c>
      <c r="DW23">
        <f>'20230309_RIF1-mCherry-BLM'!DW23-$DW$3</f>
        <v>-5919.6073257891003</v>
      </c>
      <c r="DX23">
        <f>'20230309_RIF1-mCherry-BLM'!DX23-$DX$3</f>
        <v>1036.4239229553298</v>
      </c>
      <c r="DY23">
        <f>'20230309_RIF1-mCherry-BLM'!DY23-$DY$3</f>
        <v>1163.1285563751298</v>
      </c>
      <c r="DZ23">
        <f>'20230309_RIF1-mCherry-BLM'!DZ23-$DZ$3</f>
        <v>1265.402108494698</v>
      </c>
      <c r="EA23">
        <f>'20230309_RIF1-mCherry-BLM'!EA23-$EA$3</f>
        <v>845.25933038104597</v>
      </c>
      <c r="EB23">
        <f>'20230309_RIF1-mCherry-BLM'!EB23-$EB$3</f>
        <v>1822.37651043095</v>
      </c>
      <c r="EC23">
        <f>'20230309_RIF1-mCherry-BLM'!EC23-$EC$3</f>
        <v>2563.9673126411999</v>
      </c>
      <c r="ED23">
        <f>'20230309_RIF1-mCherry-BLM'!ED23-$ED$3</f>
        <v>1296.3864918826098</v>
      </c>
      <c r="EE23">
        <f>'20230309_RIF1-mCherry-BLM'!EE23-$EE$3</f>
        <v>1434.3219884436103</v>
      </c>
      <c r="EF23">
        <f>'20230309_RIF1-mCherry-BLM'!EF23-$EF$3</f>
        <v>-1555.4915991979997</v>
      </c>
      <c r="EG23">
        <f>'20230309_RIF1-mCherry-BLM'!EG23-$EG$3</f>
        <v>1632.8703454310798</v>
      </c>
      <c r="EH23">
        <f>'20230309_RIF1-mCherry-BLM'!EH23-$EH$3</f>
        <v>841.15267092219028</v>
      </c>
      <c r="EI23">
        <f>'20230309_RIF1-mCherry-BLM'!EI23-$EI$3</f>
        <v>-390.99107569389889</v>
      </c>
      <c r="EJ23">
        <f>'20230309_RIF1-mCherry-BLM'!EJ23-$EJ$3</f>
        <v>2681.1255279258503</v>
      </c>
      <c r="EK23">
        <f>'20230309_RIF1-mCherry-BLM'!EK23-$EK$3</f>
        <v>3962.05322140724</v>
      </c>
      <c r="EL23">
        <f>'20230309_RIF1-mCherry-BLM'!EL23-$EL$3</f>
        <v>5189.166423168399</v>
      </c>
      <c r="EM23">
        <f>'20230309_RIF1-mCherry-BLM'!EM23-$EM$3</f>
        <v>954.11328092959002</v>
      </c>
      <c r="EN23">
        <f>'20230309_RIF1-mCherry-BLM'!EN23-$EN$3</f>
        <v>2989.1160082023202</v>
      </c>
      <c r="EO23">
        <f>'20230309_RIF1-mCherry-BLM'!EO23-$EO$3</f>
        <v>3625.7528332193997</v>
      </c>
      <c r="EP23">
        <f>'20230309_RIF1-mCherry-BLM'!EP23-$EP$3</f>
        <v>1141.1960547043871</v>
      </c>
      <c r="EQ23">
        <f>'20230309_RIF1-mCherry-BLM'!EQ23-$EQ$3</f>
        <v>2620.1734778253599</v>
      </c>
      <c r="ER23">
        <f>'20230309_RIF1-mCherry-BLM'!ER23-$ER$3</f>
        <v>7361.1507194350015</v>
      </c>
      <c r="ES23">
        <f>'20230309_RIF1-mCherry-BLM'!ES23-$ES$3</f>
        <v>1374.7868362157499</v>
      </c>
      <c r="ET23">
        <f>'20230309_RIF1-mCherry-BLM'!ET23-$ET$3</f>
        <v>3025.7523699767498</v>
      </c>
      <c r="EU23">
        <f>'20230309_RIF1-mCherry-BLM'!EU23-$EU$3</f>
        <v>2813.5239727347398</v>
      </c>
      <c r="EV23">
        <f>'20230309_RIF1-mCherry-BLM'!EV23-$EV$3</f>
        <v>440.38133784753995</v>
      </c>
      <c r="EW23">
        <f>'20230309_RIF1-mCherry-BLM'!EW23-$EW$3</f>
        <v>799.48439519851991</v>
      </c>
      <c r="EX23">
        <f>'20230309_RIF1-mCherry-BLM'!EX23-$EX$3</f>
        <v>342.1618036318996</v>
      </c>
      <c r="EY23">
        <f>'20230309_RIF1-mCherry-BLM'!EY23-$EY$3</f>
        <v>739.72069209040001</v>
      </c>
      <c r="EZ23">
        <f>'20230309_RIF1-mCherry-BLM'!EZ23-$EZ$3</f>
        <v>112.8598163841898</v>
      </c>
      <c r="FA23">
        <f>'20230309_RIF1-mCherry-BLM'!FA23-$FA$3</f>
        <v>885.83757062149925</v>
      </c>
      <c r="FB23">
        <f>'20230309_RIF1-mCherry-BLM'!FB23-$FB$3</f>
        <v>1430.8436181425202</v>
      </c>
      <c r="FC23">
        <f>'20230309_RIF1-mCherry-BLM'!FC23-$FC$3</f>
        <v>2725.2900301898894</v>
      </c>
      <c r="FD23">
        <f>'20230309_RIF1-mCherry-BLM'!FD23-$FD$3</f>
        <v>5135.1277568374007</v>
      </c>
      <c r="FE23">
        <f>'20230309_RIF1-mCherry-BLM'!FE23-$FE$3</f>
        <v>1160.13697873515</v>
      </c>
      <c r="FF23">
        <f>'20230309_RIF1-mCherry-BLM'!FF23-$FF$3</f>
        <v>2768.3471942767701</v>
      </c>
      <c r="FG23">
        <f>'20230309_RIF1-mCherry-BLM'!FG23-$FG$3</f>
        <v>5308.8714509277606</v>
      </c>
      <c r="FH23">
        <f>'20230309_RIF1-mCherry-BLM'!FH23-$FH$3</f>
        <v>1124.6539788452001</v>
      </c>
      <c r="FI23">
        <f>'20230309_RIF1-mCherry-BLM'!FI23-$FI$3</f>
        <v>5116.4880539864198</v>
      </c>
      <c r="FJ23">
        <f>'20230309_RIF1-mCherry-BLM'!FJ23-$FJ$3</f>
        <v>8854.0217538006018</v>
      </c>
      <c r="FK23">
        <f>'20230309_RIF1-mCherry-BLM'!FK23-$FK$3</f>
        <v>1162.9631230222651</v>
      </c>
      <c r="FL23">
        <f>'20230309_RIF1-mCherry-BLM'!FL23-$FL$3</f>
        <v>2970.44423999637</v>
      </c>
      <c r="FM23">
        <f>'20230309_RIF1-mCherry-BLM'!FM23-$FM$3</f>
        <v>4070.9869794997303</v>
      </c>
      <c r="FN23">
        <f>'20230309_RIF1-mCherry-BLM'!FN23-$FN$3</f>
        <v>1230.8792852751972</v>
      </c>
      <c r="FO23">
        <f>'20230309_RIF1-mCherry-BLM'!FO23-$FO$3</f>
        <v>2561.4073651566696</v>
      </c>
      <c r="FP23">
        <f>'20230309_RIF1-mCherry-BLM'!FP23-$FP$3</f>
        <v>2605.3773367063895</v>
      </c>
    </row>
    <row r="24" spans="2:172" x14ac:dyDescent="0.2">
      <c r="B24">
        <f>'20230309_RIF1-mCherry-BLM'!B24-$B$3</f>
        <v>-168.30000000000018</v>
      </c>
      <c r="C24">
        <f>'20230309_RIF1-mCherry-BLM'!C24-$C$3</f>
        <v>-332.29999999999927</v>
      </c>
      <c r="D24" s="5">
        <f>'20230309_RIF1-mCherry-BLM'!D24-$D$3</f>
        <v>-2123.5</v>
      </c>
      <c r="E24">
        <f>'20230309_RIF1-mCherry-BLM'!E24-$E$3</f>
        <v>677.19480368169707</v>
      </c>
      <c r="F24">
        <f>'20230309_RIF1-mCherry-BLM'!F24-$F$3</f>
        <v>3096.5481766282201</v>
      </c>
      <c r="G24" s="5">
        <f>'20230309_RIF1-mCherry-BLM'!G24-$G$3</f>
        <v>14113.641850169</v>
      </c>
      <c r="K24">
        <f>'20230309_RIF1-mCherry-BLM'!K24-$K$3</f>
        <v>625.90315482831306</v>
      </c>
      <c r="L24">
        <f>'20230309_RIF1-mCherry-BLM'!L24-$L$3</f>
        <v>2221.1606855088698</v>
      </c>
      <c r="M24" s="5">
        <f>'20230309_RIF1-mCherry-BLM'!M24-$M$3</f>
        <v>427.2315141936997</v>
      </c>
      <c r="N24">
        <f>'20230309_RIF1-mCherry-BLM'!N24-$N$3</f>
        <v>2321.0792006967795</v>
      </c>
      <c r="O24">
        <f>'20230309_RIF1-mCherry-BLM'!O24-$O$3</f>
        <v>2657.9603664173501</v>
      </c>
      <c r="P24" s="5">
        <f>'20230309_RIF1-mCherry-BLM'!P24-$P$3</f>
        <v>3312.2262718792008</v>
      </c>
      <c r="Q24">
        <f>'20230309_RIF1-mCherry-BLM'!Q24-$Q$3</f>
        <v>521.59999999999991</v>
      </c>
      <c r="R24">
        <f>'20230309_RIF1-mCherry-BLM'!R24-$R$3</f>
        <v>174</v>
      </c>
      <c r="S24" s="5">
        <f>'20230309_RIF1-mCherry-BLM'!S24-$S$3</f>
        <v>1946.7999999999993</v>
      </c>
      <c r="T24">
        <f>'20230309_RIF1-mCherry-BLM'!T24-$T$3</f>
        <v>2061.9999999999995</v>
      </c>
      <c r="U24">
        <f>'20230309_RIF1-mCherry-BLM'!U24-$U$3</f>
        <v>967.40000000000055</v>
      </c>
      <c r="V24" s="5">
        <f>'20230309_RIF1-mCherry-BLM'!V24-$V$3</f>
        <v>-2067.8000000000029</v>
      </c>
      <c r="W24">
        <f>'20230309_RIF1-mCherry-BLM'!W24-$W$3</f>
        <v>1650.6000000000001</v>
      </c>
      <c r="X24">
        <f>'20230309_RIF1-mCherry-BLM'!X24-$X$3</f>
        <v>2261.0999999999995</v>
      </c>
      <c r="Y24" s="5">
        <f>'20230309_RIF1-mCherry-BLM'!Y24-$Y$3</f>
        <v>683.60000000000218</v>
      </c>
      <c r="Z24">
        <f>'20230309_RIF1-mCherry-BLM'!Z24-$Z$3</f>
        <v>507.20000000000005</v>
      </c>
      <c r="AA24">
        <f>'20230309_RIF1-mCherry-BLM'!AA24-$AA$3</f>
        <v>1051.7000000000003</v>
      </c>
      <c r="AB24" s="5">
        <f>'20230309_RIF1-mCherry-BLM'!AB24-$AB$3</f>
        <v>7736.2000000000007</v>
      </c>
      <c r="AC24">
        <f>'20230309_RIF1-mCherry-BLM'!AC24-$AC$3</f>
        <v>677.3</v>
      </c>
      <c r="AD24">
        <f>'20230309_RIF1-mCherry-BLM'!AD24-$AD$3</f>
        <v>-133.79999999999927</v>
      </c>
      <c r="AE24" s="5">
        <f>'20230309_RIF1-mCherry-BLM'!AE24-$AE$3</f>
        <v>-404.20000000000073</v>
      </c>
      <c r="AF24">
        <f>'20230309_RIF1-mCherry-BLM'!AF24-$AF$3</f>
        <v>776.40000000000009</v>
      </c>
      <c r="AG24">
        <f>'20230309_RIF1-mCherry-BLM'!AG24-$AG$3</f>
        <v>4020.5</v>
      </c>
      <c r="AH24" s="5">
        <f>'20230309_RIF1-mCherry-BLM'!AH24-$AH$3</f>
        <v>2268.5</v>
      </c>
      <c r="AI24">
        <f>'20230309_RIF1-mCherry-BLM'!AI24-$AI$3</f>
        <v>1924.7540043178799</v>
      </c>
      <c r="AJ24">
        <f>'20230309_RIF1-mCherry-BLM'!AJ24-$AJ$3</f>
        <v>3168.3004626298002</v>
      </c>
      <c r="AK24" s="5">
        <f>'20230309_RIF1-mCherry-BLM'!AK24-$AK$3</f>
        <v>11767.325095096199</v>
      </c>
      <c r="AL24">
        <f>'20230309_RIF1-mCherry-BLM'!AL24-$AL$3</f>
        <v>714.53952069717002</v>
      </c>
      <c r="AM24">
        <f>'20230309_RIF1-mCherry-BLM'!AM24-$AM$3</f>
        <v>1981.5286971677506</v>
      </c>
      <c r="AN24" s="5">
        <f>'20230309_RIF1-mCherry-BLM'!AN24-$AN$3</f>
        <v>2392.0432766884987</v>
      </c>
      <c r="AO24">
        <f>'20230309_RIF1-mCherry-BLM'!AO24-$AO$3</f>
        <v>640.00735294117703</v>
      </c>
      <c r="AP24">
        <f>'20230309_RIF1-mCherry-BLM'!AP24-$AP$3</f>
        <v>796.00772058823986</v>
      </c>
      <c r="AQ24" s="5">
        <f>'20230309_RIF1-mCherry-BLM'!AQ24-$AQ$3</f>
        <v>-758.72794117639933</v>
      </c>
      <c r="AR24">
        <f>'20230309_RIF1-mCherry-BLM'!AR24-$AR$3</f>
        <v>750.88239851343997</v>
      </c>
      <c r="AS24">
        <f>'20230309_RIF1-mCherry-BLM'!AS24-$AS$3</f>
        <v>10626.27410098297</v>
      </c>
      <c r="AT24" s="5">
        <f>'20230309_RIF1-mCherry-BLM'!AT24-$AT$3</f>
        <v>14377.9783609802</v>
      </c>
      <c r="AU24">
        <f>'20230309_RIF1-mCherry-BLM'!AU24-$AU$3</f>
        <v>937.95229269062497</v>
      </c>
      <c r="AV24">
        <f>'20230309_RIF1-mCherry-BLM'!AV24-$AV$3</f>
        <v>1258.1211959485101</v>
      </c>
      <c r="AW24" s="5">
        <f>'20230309_RIF1-mCherry-BLM'!AW24-$AW$3</f>
        <v>9947.7835782504899</v>
      </c>
      <c r="AX24">
        <f>'20230309_RIF1-mCherry-BLM'!AX24-$AX$3</f>
        <v>519.31071990839996</v>
      </c>
      <c r="AY24">
        <f>'20230309_RIF1-mCherry-BLM'!AY24-$AY$3</f>
        <v>832.50153857163059</v>
      </c>
      <c r="AZ24" s="5">
        <f>'20230309_RIF1-mCherry-BLM'!AZ24-$AZ$3</f>
        <v>1195.2042901101995</v>
      </c>
      <c r="BA24">
        <f>'20230309_RIF1-mCherry-BLM'!BA24-$BA$3</f>
        <v>503.51734065063999</v>
      </c>
      <c r="BB24">
        <f>'20230309_RIF1-mCherry-BLM'!BB24-$BB$3</f>
        <v>3437.5157098945001</v>
      </c>
      <c r="BC24">
        <f>'20230309_RIF1-mCherry-BLM'!BC24-$BC$3</f>
        <v>10876.648706683802</v>
      </c>
      <c r="BD24">
        <f>'20230309_RIF1-mCherry-BLM'!BD24-$BD$3</f>
        <v>433.13125509372207</v>
      </c>
      <c r="BE24">
        <f>'20230309_RIF1-mCherry-BLM'!BE24-$BE$3</f>
        <v>654.74086185820033</v>
      </c>
      <c r="BF24">
        <f>'20230309_RIF1-mCherry-BLM'!BF24-$BF$3</f>
        <v>-1138.8136409942999</v>
      </c>
      <c r="BG24">
        <f>'20230309_RIF1-mCherry-BLM'!BG24-$BG$3</f>
        <v>206.96285037504992</v>
      </c>
      <c r="BH24">
        <f>'20230309_RIF1-mCherry-BLM'!BH24-$BH$3</f>
        <v>120.18112909594038</v>
      </c>
      <c r="BI24">
        <f>'20230309_RIF1-mCherry-BLM'!BI24-$BI$3</f>
        <v>1531.5739340703003</v>
      </c>
      <c r="BJ24">
        <f>'20230309_RIF1-mCherry-BLM'!BJ24-$BJ$3</f>
        <v>621.90362227887897</v>
      </c>
      <c r="BK24">
        <f>'20230309_RIF1-mCherry-BLM'!BK24-$BK$3</f>
        <v>1631.0031643459597</v>
      </c>
      <c r="BL24">
        <f>'20230309_RIF1-mCherry-BLM'!BL24-$BL$3</f>
        <v>11085.164321108719</v>
      </c>
      <c r="BP24">
        <f>'20230309_RIF1-mCherry-BLM'!BP24-$BP$3</f>
        <v>170.28944570337103</v>
      </c>
      <c r="BQ24">
        <f>'20230309_RIF1-mCherry-BLM'!BQ24-$BQ$3</f>
        <v>460.51016122280998</v>
      </c>
      <c r="BR24">
        <f>'20230309_RIF1-mCherry-BLM'!BR24-$BR$3</f>
        <v>2386.2510211740009</v>
      </c>
      <c r="BS24">
        <f>'20230309_RIF1-mCherry-BLM'!BS24-$BS$3</f>
        <v>573.06305468079097</v>
      </c>
      <c r="BT24">
        <f>'20230309_RIF1-mCherry-BLM'!BT24-$BT$3</f>
        <v>900.09480866495005</v>
      </c>
      <c r="BU24">
        <f>'20230309_RIF1-mCherry-BLM'!BU24-$BU$3</f>
        <v>3046.917167668671</v>
      </c>
      <c r="BV24">
        <f>'20230309_RIF1-mCherry-BLM'!BV24-$BV$3</f>
        <v>1042.9381773517698</v>
      </c>
      <c r="BW24">
        <f>'20230309_RIF1-mCherry-BLM'!BW24-$BW$3</f>
        <v>512.31202867264983</v>
      </c>
      <c r="BX24">
        <f>'20230309_RIF1-mCherry-BLM'!BX24-$BX$3</f>
        <v>-132.95194179640021</v>
      </c>
      <c r="BY24">
        <f>'20230309_RIF1-mCherry-BLM'!BY24-$BY$3</f>
        <v>1957.9629390876203</v>
      </c>
      <c r="BZ24">
        <f>'20230309_RIF1-mCherry-BLM'!BZ24-$BZ$3</f>
        <v>2457.1907501386904</v>
      </c>
      <c r="CA24">
        <f>'20230309_RIF1-mCherry-BLM'!CA24-$CA$3</f>
        <v>13996.523961051404</v>
      </c>
      <c r="CB24">
        <f>'20230309_RIF1-mCherry-BLM'!CB24-$CB$3</f>
        <v>1201.2244731155201</v>
      </c>
      <c r="CC24">
        <f>'20230309_RIF1-mCherry-BLM'!CC24-$CC$3</f>
        <v>286.14052677749987</v>
      </c>
      <c r="CD24">
        <f>'20230309_RIF1-mCherry-BLM'!CD24-$CD$3</f>
        <v>-3040.5824165007998</v>
      </c>
      <c r="CE24">
        <f>'20230309_RIF1-mCherry-BLM'!CE24-$CE$3</f>
        <v>454.87752108482505</v>
      </c>
      <c r="CF24">
        <f>'20230309_RIF1-mCherry-BLM'!CF24-$CF$3</f>
        <v>1107.5814275032399</v>
      </c>
      <c r="CG24">
        <f>'20230309_RIF1-mCherry-BLM'!CG24-$CG$3</f>
        <v>449.90826417339849</v>
      </c>
      <c r="CH24">
        <f>'20230309_RIF1-mCherry-BLM'!CH24-$CH$3</f>
        <v>1341.6752265961049</v>
      </c>
      <c r="CI24">
        <f>'20230309_RIF1-mCherry-BLM'!CI24-$CI$3</f>
        <v>4773.0920746677402</v>
      </c>
      <c r="CJ24">
        <f>'20230309_RIF1-mCherry-BLM'!CJ24-$CJ$3</f>
        <v>6839.431929746901</v>
      </c>
      <c r="CK24">
        <f>'20230309_RIF1-mCherry-BLM'!CK24-$CK$3</f>
        <v>805.60268714012</v>
      </c>
      <c r="CL24">
        <f>'20230309_RIF1-mCherry-BLM'!CL24-$CL$3</f>
        <v>665.88419705695014</v>
      </c>
      <c r="CM24">
        <f>'20230309_RIF1-mCherry-BLM'!CM24-$CM$3</f>
        <v>2714.4504158670006</v>
      </c>
      <c r="CN24">
        <f>'20230309_RIF1-mCherry-BLM'!CN24-$CN$3</f>
        <v>256.89031981253504</v>
      </c>
      <c r="CO24">
        <f>'20230309_RIF1-mCherry-BLM'!CO24-$CO$3</f>
        <v>849.30018812501976</v>
      </c>
      <c r="CP24">
        <f>'20230309_RIF1-mCherry-BLM'!CP24-$CP$3</f>
        <v>1296.3335885672986</v>
      </c>
      <c r="CQ24">
        <f>'20230309_RIF1-mCherry-BLM'!CQ24-$CQ$3</f>
        <v>1388.3050500164595</v>
      </c>
      <c r="CR24">
        <f>'20230309_RIF1-mCherry-BLM'!CR24-$CR$3</f>
        <v>3010.8845019516202</v>
      </c>
      <c r="CS24">
        <f>'20230309_RIF1-mCherry-BLM'!CS24-$CS$3</f>
        <v>3002.4824018649015</v>
      </c>
      <c r="CW24">
        <f>'20230309_RIF1-mCherry-BLM'!CW24-$CW$3</f>
        <v>611.49234815877026</v>
      </c>
      <c r="CX24">
        <f>'20230309_RIF1-mCherry-BLM'!CX24-$CX$3</f>
        <v>441.05762792921996</v>
      </c>
      <c r="CY24">
        <f>'20230309_RIF1-mCherry-BLM'!CY24-$CY$3</f>
        <v>-3830.9778016897981</v>
      </c>
      <c r="CZ24">
        <f>'20230309_RIF1-mCherry-BLM'!CZ24-$CZ$3</f>
        <v>666.5466159519151</v>
      </c>
      <c r="DA24">
        <f>'20230309_RIF1-mCherry-BLM'!DA24-$DA$3</f>
        <v>1317.6038587729699</v>
      </c>
      <c r="DB24">
        <f>'20230309_RIF1-mCherry-BLM'!DB24-$DB$3</f>
        <v>-2792.1274208065988</v>
      </c>
      <c r="DC24">
        <f>'20230309_RIF1-mCherry-BLM'!DC24-$DC$3</f>
        <v>1193.5060358825199</v>
      </c>
      <c r="DD24">
        <f>'20230309_RIF1-mCherry-BLM'!DD24-$DD$3</f>
        <v>1138.6004526911897</v>
      </c>
      <c r="DE24">
        <f>'20230309_RIF1-mCherry-BLM'!DE24-$DE$3</f>
        <v>260.01600197369953</v>
      </c>
      <c r="DF24">
        <f>'20230309_RIF1-mCherry-BLM'!DF24-$DF$3</f>
        <v>1098.0610370840341</v>
      </c>
      <c r="DG24">
        <f>'20230309_RIF1-mCherry-BLM'!DG24-$DG$3</f>
        <v>3295.1349143401103</v>
      </c>
      <c r="DH24">
        <f>'20230309_RIF1-mCherry-BLM'!DH24-$DH$3</f>
        <v>4579.9959461364906</v>
      </c>
      <c r="DI24">
        <f>'20230309_RIF1-mCherry-BLM'!DI24-$DI$3</f>
        <v>1159.5555446238402</v>
      </c>
      <c r="DJ24">
        <f>'20230309_RIF1-mCherry-BLM'!DJ24-$DJ$3</f>
        <v>1480.9209027329798</v>
      </c>
      <c r="DK24">
        <f>'20230309_RIF1-mCherry-BLM'!DK24-$DK$3</f>
        <v>5334.8695622311006</v>
      </c>
      <c r="DO24">
        <f>'20230309_RIF1-mCherry-BLM'!DO24-$DO$3</f>
        <v>1414.2521219334899</v>
      </c>
      <c r="DP24">
        <f>'20230309_RIF1-mCherry-BLM'!DP24-$DP$3</f>
        <v>1748.4585308863402</v>
      </c>
      <c r="DQ24">
        <f>'20230309_RIF1-mCherry-BLM'!DQ24-$DQ$3</f>
        <v>7154.2346501581997</v>
      </c>
      <c r="DR24">
        <f>'20230309_RIF1-mCherry-BLM'!DR24-$DR$3</f>
        <v>1218.44507374262</v>
      </c>
      <c r="DS24">
        <f>'20230309_RIF1-mCherry-BLM'!DS24-$DS$3</f>
        <v>179.77461042618961</v>
      </c>
      <c r="DT24">
        <f>'20230309_RIF1-mCherry-BLM'!DT24-$DT$3</f>
        <v>-2572.3263971462002</v>
      </c>
      <c r="DU24">
        <f>'20230309_RIF1-mCherry-BLM'!DU24-$DU$3</f>
        <v>396.97202575938098</v>
      </c>
      <c r="DV24">
        <f>'20230309_RIF1-mCherry-BLM'!DV24-$DV$3</f>
        <v>1338.2285214413396</v>
      </c>
      <c r="DW24">
        <f>'20230309_RIF1-mCherry-BLM'!DW24-$DW$3</f>
        <v>-955.24482578910101</v>
      </c>
      <c r="DX24">
        <f>'20230309_RIF1-mCherry-BLM'!DX24-$DX$3</f>
        <v>550.87732831902008</v>
      </c>
      <c r="DY24">
        <f>'20230309_RIF1-mCherry-BLM'!DY24-$DY$3</f>
        <v>937.62730227519023</v>
      </c>
      <c r="DZ24">
        <f>'20230309_RIF1-mCherry-BLM'!DZ24-$DZ$3</f>
        <v>2782.3532950662011</v>
      </c>
      <c r="EA24">
        <f>'20230309_RIF1-mCherry-BLM'!EA24-$EA$3</f>
        <v>432.50055845122608</v>
      </c>
      <c r="EB24">
        <f>'20230309_RIF1-mCherry-BLM'!EB24-$EB$3</f>
        <v>166.58265078183013</v>
      </c>
      <c r="EC24">
        <f>'20230309_RIF1-mCherry-BLM'!EC24-$EC$3</f>
        <v>91.025792173400987</v>
      </c>
      <c r="ED24">
        <f>'20230309_RIF1-mCherry-BLM'!ED24-$ED$3</f>
        <v>1695.2206382240797</v>
      </c>
      <c r="EE24">
        <f>'20230309_RIF1-mCherry-BLM'!EE24-$EE$3</f>
        <v>1342.1610128338598</v>
      </c>
      <c r="EF24">
        <f>'20230309_RIF1-mCherry-BLM'!EF24-$EF$3</f>
        <v>215.33766909470069</v>
      </c>
      <c r="EG24">
        <f>'20230309_RIF1-mCherry-BLM'!EG24-$EG$3</f>
        <v>1290.2945150989499</v>
      </c>
      <c r="EH24">
        <f>'20230309_RIF1-mCherry-BLM'!EH24-$EH$3</f>
        <v>415.43752772205016</v>
      </c>
      <c r="EI24">
        <f>'20230309_RIF1-mCherry-BLM'!EI24-$EI$3</f>
        <v>269.04305224299969</v>
      </c>
      <c r="EJ24">
        <f>'20230309_RIF1-mCherry-BLM'!EJ24-$EJ$3</f>
        <v>633.71329388329991</v>
      </c>
      <c r="EK24">
        <f>'20230309_RIF1-mCherry-BLM'!EK24-$EK$3</f>
        <v>979.44493873246984</v>
      </c>
      <c r="EL24">
        <f>'20230309_RIF1-mCherry-BLM'!EL24-$EL$3</f>
        <v>1232.1113319830001</v>
      </c>
      <c r="EM24">
        <f>'20230309_RIF1-mCherry-BLM'!EM24-$EM$3</f>
        <v>1034.70887943914</v>
      </c>
      <c r="EN24">
        <f>'20230309_RIF1-mCherry-BLM'!EN24-$EN$3</f>
        <v>3377.1385978623098</v>
      </c>
      <c r="EO24">
        <f>'20230309_RIF1-mCherry-BLM'!EO24-$EO$3</f>
        <v>7162.648967359999</v>
      </c>
      <c r="EP24">
        <f>'20230309_RIF1-mCherry-BLM'!EP24-$EP$3</f>
        <v>990.35044066930709</v>
      </c>
      <c r="EQ24">
        <f>'20230309_RIF1-mCherry-BLM'!EQ24-$EQ$3</f>
        <v>1722.65558308852</v>
      </c>
      <c r="ER24">
        <f>'20230309_RIF1-mCherry-BLM'!ER24-$ER$3</f>
        <v>5716.0215966280011</v>
      </c>
      <c r="ES24">
        <f>'20230309_RIF1-mCherry-BLM'!ES24-$ES$3</f>
        <v>3040.9088443293404</v>
      </c>
      <c r="ET24">
        <f>'20230309_RIF1-mCherry-BLM'!ET24-$ET$3</f>
        <v>7691.3055139929793</v>
      </c>
      <c r="EU24">
        <f>'20230309_RIF1-mCherry-BLM'!EU24-$EU$3</f>
        <v>5828.4965386576096</v>
      </c>
      <c r="EV24">
        <f>'20230309_RIF1-mCherry-BLM'!EV24-$EV$3</f>
        <v>1347.9183748845799</v>
      </c>
      <c r="EW24">
        <f>'20230309_RIF1-mCherry-BLM'!EW24-$EW$3</f>
        <v>495.48439519852036</v>
      </c>
      <c r="EX24">
        <f>'20230309_RIF1-mCherry-BLM'!EX24-$EX$3</f>
        <v>-1481.7826408126002</v>
      </c>
      <c r="EY24">
        <f>'20230309_RIF1-mCherry-BLM'!EY24-$EY$3</f>
        <v>1345.3224884975798</v>
      </c>
      <c r="EZ24">
        <f>'20230309_RIF1-mCherry-BLM'!EZ24-$EZ$3</f>
        <v>193.86580440813987</v>
      </c>
      <c r="FA24">
        <f>'20230309_RIF1-mCherry-BLM'!FA24-$FA$3</f>
        <v>1095.0950556513999</v>
      </c>
      <c r="FB24">
        <f>'20230309_RIF1-mCherry-BLM'!FB24-$FB$3</f>
        <v>1893.0228038217099</v>
      </c>
      <c r="FC24">
        <f>'20230309_RIF1-mCherry-BLM'!FC24-$FC$3</f>
        <v>3979.0102829101402</v>
      </c>
      <c r="FD24">
        <f>'20230309_RIF1-mCherry-BLM'!FD24-$FD$3</f>
        <v>6472.174790884399</v>
      </c>
      <c r="FE24">
        <f>'20230309_RIF1-mCherry-BLM'!FE24-$FE$3</f>
        <v>1013.39888349706</v>
      </c>
      <c r="FF24">
        <f>'20230309_RIF1-mCherry-BLM'!FF24-$FF$3</f>
        <v>2852.1567180862903</v>
      </c>
      <c r="FG24">
        <f>'20230309_RIF1-mCherry-BLM'!FG24-$FG$3</f>
        <v>4377.2762128325603</v>
      </c>
      <c r="FH24">
        <f>'20230309_RIF1-mCherry-BLM'!FH24-$FH$3</f>
        <v>648.92777692213008</v>
      </c>
      <c r="FI24">
        <f>'20230309_RIF1-mCherry-BLM'!FI24-$FI$3</f>
        <v>3270.0608905248901</v>
      </c>
      <c r="FJ24">
        <f>'20230309_RIF1-mCherry-BLM'!FJ24-$FJ$3</f>
        <v>7739.4770422622005</v>
      </c>
      <c r="FK24">
        <f>'20230309_RIF1-mCherry-BLM'!FK24-$FK$3</f>
        <v>983.58699689614514</v>
      </c>
      <c r="FL24">
        <f>'20230309_RIF1-mCherry-BLM'!FL24-$FL$3</f>
        <v>2631.7861318882697</v>
      </c>
      <c r="FM24">
        <f>'20230309_RIF1-mCherry-BLM'!FM24-$FM$3</f>
        <v>3583.052294815041</v>
      </c>
      <c r="FN24">
        <f>'20230309_RIF1-mCherry-BLM'!FN24-$FN$3</f>
        <v>1410.6439911575571</v>
      </c>
      <c r="FO24">
        <f>'20230309_RIF1-mCherry-BLM'!FO24-$FO$3</f>
        <v>3438.9171690782396</v>
      </c>
      <c r="FP24">
        <f>'20230309_RIF1-mCherry-BLM'!FP24-$FP$3</f>
        <v>5090.7694935691397</v>
      </c>
    </row>
    <row r="25" spans="2:172" x14ac:dyDescent="0.2">
      <c r="B25">
        <f>'20230309_RIF1-mCherry-BLM'!B25-$B$3</f>
        <v>1000.0999999999999</v>
      </c>
      <c r="C25">
        <f>'20230309_RIF1-mCherry-BLM'!C25-$C$3</f>
        <v>1643.9000000000005</v>
      </c>
      <c r="D25" s="5">
        <f>'20230309_RIF1-mCherry-BLM'!D25-$D$3</f>
        <v>2604.7999999999993</v>
      </c>
      <c r="E25">
        <f>'20230309_RIF1-mCherry-BLM'!E25-$E$3</f>
        <v>676.19480368169707</v>
      </c>
      <c r="F25">
        <f>'20230309_RIF1-mCherry-BLM'!F25-$F$3</f>
        <v>2834.5481766282201</v>
      </c>
      <c r="G25" s="5">
        <f>'20230309_RIF1-mCherry-BLM'!G25-$G$3</f>
        <v>14250.641850169</v>
      </c>
      <c r="K25">
        <f>'20230309_RIF1-mCherry-BLM'!K25-$K$3</f>
        <v>631.14204371720098</v>
      </c>
      <c r="L25">
        <f>'20230309_RIF1-mCherry-BLM'!L25-$L$3</f>
        <v>2423.7217966199801</v>
      </c>
      <c r="M25" s="5">
        <f>'20230309_RIF1-mCherry-BLM'!M25-$M$3</f>
        <v>8212.667625304799</v>
      </c>
      <c r="N25">
        <f>'20230309_RIF1-mCherry-BLM'!N25-$N$3</f>
        <v>2071.90499071877</v>
      </c>
      <c r="O25">
        <f>'20230309_RIF1-mCherry-BLM'!O25-$O$3</f>
        <v>1280.1000430774598</v>
      </c>
      <c r="P25" s="5">
        <f>'20230309_RIF1-mCherry-BLM'!P25-$P$3</f>
        <v>4459.2866569547004</v>
      </c>
      <c r="Q25">
        <f>'20230309_RIF1-mCherry-BLM'!Q25-$Q$3</f>
        <v>934.5</v>
      </c>
      <c r="R25">
        <f>'20230309_RIF1-mCherry-BLM'!R25-$R$3</f>
        <v>-47.200000000000273</v>
      </c>
      <c r="S25" s="5">
        <f>'20230309_RIF1-mCherry-BLM'!S25-$S$3</f>
        <v>-1553</v>
      </c>
      <c r="T25">
        <f>'20230309_RIF1-mCherry-BLM'!T25-$T$3</f>
        <v>1565.4</v>
      </c>
      <c r="U25">
        <f>'20230309_RIF1-mCherry-BLM'!U25-$U$3</f>
        <v>182.60000000000036</v>
      </c>
      <c r="V25" s="5">
        <f>'20230309_RIF1-mCherry-BLM'!V25-$V$3</f>
        <v>-4510.4000000000015</v>
      </c>
      <c r="W25">
        <f>'20230309_RIF1-mCherry-BLM'!W25-$W$3</f>
        <v>409.70000000000005</v>
      </c>
      <c r="X25">
        <f>'20230309_RIF1-mCherry-BLM'!X25-$X$3</f>
        <v>256.59999999999945</v>
      </c>
      <c r="Y25" s="5">
        <f>'20230309_RIF1-mCherry-BLM'!Y25-$Y$3</f>
        <v>-2352.2999999999993</v>
      </c>
      <c r="Z25">
        <f>'20230309_RIF1-mCherry-BLM'!Z25-$Z$3</f>
        <v>759.90000000000009</v>
      </c>
      <c r="AA25">
        <f>'20230309_RIF1-mCherry-BLM'!AA25-$AA$3</f>
        <v>1545.4</v>
      </c>
      <c r="AB25" s="5">
        <f>'20230309_RIF1-mCherry-BLM'!AB25-$AB$3</f>
        <v>15409.099999999999</v>
      </c>
      <c r="AC25">
        <f>'20230309_RIF1-mCherry-BLM'!AC25-$AC$3</f>
        <v>175.20000000000005</v>
      </c>
      <c r="AD25">
        <f>'20230309_RIF1-mCherry-BLM'!AD25-$AD$3</f>
        <v>-110.29999999999927</v>
      </c>
      <c r="AE25" s="5">
        <f>'20230309_RIF1-mCherry-BLM'!AE25-$AE$3</f>
        <v>-1730.7999999999993</v>
      </c>
      <c r="AF25">
        <f>'20230309_RIF1-mCherry-BLM'!AF25-$AF$3</f>
        <v>389</v>
      </c>
      <c r="AG25">
        <f>'20230309_RIF1-mCherry-BLM'!AG25-$AG$3</f>
        <v>1057.5</v>
      </c>
      <c r="AH25" s="5">
        <f>'20230309_RIF1-mCherry-BLM'!AH25-$AH$3</f>
        <v>-2793.5</v>
      </c>
      <c r="AI25">
        <f>'20230309_RIF1-mCherry-BLM'!AI25-$AI$3</f>
        <v>1123.15400431788</v>
      </c>
      <c r="AJ25">
        <f>'20230309_RIF1-mCherry-BLM'!AJ25-$AJ$3</f>
        <v>754.50046262980004</v>
      </c>
      <c r="AK25" s="5">
        <f>'20230309_RIF1-mCherry-BLM'!AK25-$AK$3</f>
        <v>4552.7250950962007</v>
      </c>
      <c r="AL25">
        <f>'20230309_RIF1-mCherry-BLM'!AL25-$AL$3</f>
        <v>344.69148148148997</v>
      </c>
      <c r="AM25">
        <f>'20230309_RIF1-mCherry-BLM'!AM25-$AM$3</f>
        <v>107.28114814815035</v>
      </c>
      <c r="AN25" s="5">
        <f>'20230309_RIF1-mCherry-BLM'!AN25-$AN$3</f>
        <v>-5189.9910370370017</v>
      </c>
      <c r="AO25">
        <f>'20230309_RIF1-mCherry-BLM'!AO25-$AO$3</f>
        <v>768.34627911566713</v>
      </c>
      <c r="AP25">
        <f>'20230309_RIF1-mCherry-BLM'!AP25-$AP$3</f>
        <v>1131.1184588432698</v>
      </c>
      <c r="AQ25" s="5">
        <f>'20230309_RIF1-mCherry-BLM'!AQ25-$AQ$3</f>
        <v>-2924.0635116461999</v>
      </c>
      <c r="AR25">
        <f>'20230309_RIF1-mCherry-BLM'!AR25-$AR$3</f>
        <v>300.20171642040299</v>
      </c>
      <c r="AS25">
        <f>'20230309_RIF1-mCherry-BLM'!AS25-$AS$3</f>
        <v>3269.3880653465203</v>
      </c>
      <c r="AT25" s="5">
        <f>'20230309_RIF1-mCherry-BLM'!AT25-$AT$3</f>
        <v>6535.6836338981011</v>
      </c>
      <c r="AU25">
        <f>'20230309_RIF1-mCherry-BLM'!AU25-$AU$3</f>
        <v>1188.5864390320951</v>
      </c>
      <c r="AV25">
        <f>'20230309_RIF1-mCherry-BLM'!AV25-$AV$3</f>
        <v>1481.12932602981</v>
      </c>
      <c r="AW25" s="5">
        <f>'20230309_RIF1-mCherry-BLM'!AW25-$AW$3</f>
        <v>8980.8323587382893</v>
      </c>
      <c r="AX25">
        <f>'20230309_RIF1-mCherry-BLM'!AX25-$AX$3</f>
        <v>503.29716492118996</v>
      </c>
      <c r="AY25">
        <f>'20230309_RIF1-mCherry-BLM'!AY25-$AY$3</f>
        <v>490.99981222892029</v>
      </c>
      <c r="AZ25" s="5">
        <f>'20230309_RIF1-mCherry-BLM'!AZ25-$AZ$3</f>
        <v>547.85096530200099</v>
      </c>
      <c r="BA25">
        <f>'20230309_RIF1-mCherry-BLM'!BA25-$BA$3</f>
        <v>481.63792888593503</v>
      </c>
      <c r="BB25">
        <f>'20230309_RIF1-mCherry-BLM'!BB25-$BB$3</f>
        <v>3732.0728527516403</v>
      </c>
      <c r="BC25">
        <f>'20230309_RIF1-mCherry-BLM'!BC25-$BC$3</f>
        <v>12929.246115647402</v>
      </c>
      <c r="BD25">
        <f>'20230309_RIF1-mCherry-BLM'!BD25-$BD$3</f>
        <v>78.947921760391978</v>
      </c>
      <c r="BE25">
        <f>'20230309_RIF1-mCherry-BLM'!BE25-$BE$3</f>
        <v>-267.65913814179976</v>
      </c>
      <c r="BF25">
        <f>'20230309_RIF1-mCherry-BLM'!BF25-$BF$3</f>
        <v>-3475.1969743275986</v>
      </c>
      <c r="BG25">
        <f>'20230309_RIF1-mCherry-BLM'!BG25-$BG$3</f>
        <v>185.96014767234692</v>
      </c>
      <c r="BH25">
        <f>'20230309_RIF1-mCherry-BLM'!BH25-$BH$3</f>
        <v>-84.797249282440134</v>
      </c>
      <c r="BI25">
        <f>'20230309_RIF1-mCherry-BLM'!BI25-$BI$3</f>
        <v>-2909.6956605242995</v>
      </c>
      <c r="BJ25">
        <f>'20230309_RIF1-mCherry-BLM'!BJ25-$BJ$3</f>
        <v>692.40388304296903</v>
      </c>
      <c r="BK25">
        <f>'20230309_RIF1-mCherry-BLM'!BK25-$BK$3</f>
        <v>1651.0596319020501</v>
      </c>
      <c r="BL25">
        <f>'20230309_RIF1-mCherry-BLM'!BL25-$BL$3</f>
        <v>7280.9778201990212</v>
      </c>
      <c r="BP25">
        <f>'20230309_RIF1-mCherry-BLM'!BP25-$BP$3</f>
        <v>430.24943666177899</v>
      </c>
      <c r="BQ25">
        <f>'20230309_RIF1-mCherry-BLM'!BQ25-$BQ$3</f>
        <v>772.1998086007502</v>
      </c>
      <c r="BR25">
        <f>'20230309_RIF1-mCherry-BLM'!BR25-$BR$3</f>
        <v>-137.47253217139951</v>
      </c>
      <c r="BS25">
        <f>'20230309_RIF1-mCherry-BLM'!BS25-$BS$3</f>
        <v>1488.5684310248712</v>
      </c>
      <c r="BT25">
        <f>'20230309_RIF1-mCherry-BLM'!BT25-$BT$3</f>
        <v>2628.3259914606497</v>
      </c>
      <c r="BU25">
        <f>'20230309_RIF1-mCherry-BLM'!BU25-$BU$3</f>
        <v>4381.8956622923106</v>
      </c>
      <c r="BV25">
        <f>'20230309_RIF1-mCherry-BLM'!BV25-$BV$3</f>
        <v>1644.7816780084404</v>
      </c>
      <c r="BW25">
        <f>'20230309_RIF1-mCherry-BLM'!BW25-$BW$3</f>
        <v>883.80342210981053</v>
      </c>
      <c r="BX25">
        <f>'20230309_RIF1-mCherry-BLM'!BX25-$BX$3</f>
        <v>1899.537603270197</v>
      </c>
      <c r="BY25">
        <f>'20230309_RIF1-mCherry-BLM'!BY25-$BY$3</f>
        <v>1314.0369031560099</v>
      </c>
      <c r="BZ25">
        <f>'20230309_RIF1-mCherry-BLM'!BZ25-$BZ$3</f>
        <v>1554.9337956327499</v>
      </c>
      <c r="CA25">
        <f>'20230309_RIF1-mCherry-BLM'!CA25-$CA$3</f>
        <v>7754.4342769018986</v>
      </c>
      <c r="CB25">
        <f>'20230309_RIF1-mCherry-BLM'!CB25-$CB$3</f>
        <v>609.97419253189992</v>
      </c>
      <c r="CC25">
        <f>'20230309_RIF1-mCherry-BLM'!CC25-$CC$3</f>
        <v>496.25304080667956</v>
      </c>
      <c r="CD25">
        <f>'20230309_RIF1-mCherry-BLM'!CD25-$CD$3</f>
        <v>2580.4330155980006</v>
      </c>
      <c r="CE25">
        <f>'20230309_RIF1-mCherry-BLM'!CE25-$CE$3</f>
        <v>604.83307948645506</v>
      </c>
      <c r="CF25">
        <f>'20230309_RIF1-mCherry-BLM'!CF25-$CF$3</f>
        <v>1193.4588609048797</v>
      </c>
      <c r="CG25">
        <f>'20230309_RIF1-mCherry-BLM'!CG25-$CG$3</f>
        <v>238.46051827169867</v>
      </c>
      <c r="CH25">
        <f>'20230309_RIF1-mCherry-BLM'!CH25-$CH$3</f>
        <v>953.89029331632503</v>
      </c>
      <c r="CI25">
        <f>'20230309_RIF1-mCherry-BLM'!CI25-$CI$3</f>
        <v>2948.6645297041096</v>
      </c>
      <c r="CJ25">
        <f>'20230309_RIF1-mCherry-BLM'!CJ25-$CJ$3</f>
        <v>3886.0799861579017</v>
      </c>
      <c r="CK25">
        <f>'20230309_RIF1-mCherry-BLM'!CK25-$CK$3</f>
        <v>687.60268714012</v>
      </c>
      <c r="CL25">
        <f>'20230309_RIF1-mCherry-BLM'!CL25-$CL$3</f>
        <v>701.88419705695014</v>
      </c>
      <c r="CM25">
        <f>'20230309_RIF1-mCherry-BLM'!CM25-$CM$3</f>
        <v>638.45041586700063</v>
      </c>
      <c r="CN25">
        <f>'20230309_RIF1-mCherry-BLM'!CN25-$CN$3</f>
        <v>291.632867238009</v>
      </c>
      <c r="CO25">
        <f>'20230309_RIF1-mCherry-BLM'!CO25-$CO$3</f>
        <v>1612.7747439816899</v>
      </c>
      <c r="CP25">
        <f>'20230309_RIF1-mCherry-BLM'!CP25-$CP$3</f>
        <v>1719.3104027799</v>
      </c>
      <c r="CQ25">
        <f>'20230309_RIF1-mCherry-BLM'!CQ25-$CQ$3</f>
        <v>1458.0735685349796</v>
      </c>
      <c r="CR25">
        <f>'20230309_RIF1-mCherry-BLM'!CR25-$CR$3</f>
        <v>2810.8659834331002</v>
      </c>
      <c r="CS25">
        <f>'20230309_RIF1-mCherry-BLM'!CS25-$CS$3</f>
        <v>1573.4777722352992</v>
      </c>
      <c r="CW25">
        <f>'20230309_RIF1-mCherry-BLM'!CW25-$CW$3</f>
        <v>725.63818149211011</v>
      </c>
      <c r="CX25">
        <f>'20230309_RIF1-mCherry-BLM'!CX25-$CX$3</f>
        <v>512.48471126256027</v>
      </c>
      <c r="CY25">
        <f>'20230309_RIF1-mCherry-BLM'!CY25-$CY$3</f>
        <v>-2493.1896072452982</v>
      </c>
      <c r="CZ25">
        <f>'20230309_RIF1-mCherry-BLM'!CZ25-$CZ$3</f>
        <v>389.57691898221492</v>
      </c>
      <c r="DA25">
        <f>'20230309_RIF1-mCherry-BLM'!DA25-$DA$3</f>
        <v>890.14931331843036</v>
      </c>
      <c r="DB25">
        <f>'20230309_RIF1-mCherry-BLM'!DB25-$DB$3</f>
        <v>-2358.4910571701985</v>
      </c>
      <c r="DC25">
        <f>'20230309_RIF1-mCherry-BLM'!DC25-$DC$3</f>
        <v>1332.2729192339102</v>
      </c>
      <c r="DD25">
        <f>'20230309_RIF1-mCherry-BLM'!DD25-$DD$3</f>
        <v>1078.4644830270499</v>
      </c>
      <c r="DE25">
        <f>'20230309_RIF1-mCherry-BLM'!DE25-$DE$3</f>
        <v>7287.0163631149007</v>
      </c>
      <c r="DF25">
        <f>'20230309_RIF1-mCherry-BLM'!DF25-$DF$3</f>
        <v>1094.7094497824442</v>
      </c>
      <c r="DG25">
        <f>'20230309_RIF1-mCherry-BLM'!DG25-$DG$3</f>
        <v>3866.7492000543907</v>
      </c>
      <c r="DH25">
        <f>'20230309_RIF1-mCherry-BLM'!DH25-$DH$3</f>
        <v>2111.8241207395895</v>
      </c>
      <c r="DI25">
        <f>'20230309_RIF1-mCherry-BLM'!DI25-$DI$3</f>
        <v>1662.8515538777499</v>
      </c>
      <c r="DJ25">
        <f>'20230309_RIF1-mCherry-BLM'!DJ25-$DJ$3</f>
        <v>2762.9086413102</v>
      </c>
      <c r="DK25">
        <f>'20230309_RIF1-mCherry-BLM'!DK25-$DK$3</f>
        <v>5943.6738421616992</v>
      </c>
      <c r="DO25">
        <f>'20230309_RIF1-mCherry-BLM'!DO25-$DO$3</f>
        <v>1507.88737797765</v>
      </c>
      <c r="DP25">
        <f>'20230309_RIF1-mCherry-BLM'!DP25-$DP$3</f>
        <v>2067.3002403856794</v>
      </c>
      <c r="DQ25">
        <f>'20230309_RIF1-mCherry-BLM'!DQ25-$DQ$3</f>
        <v>5426.3616252201027</v>
      </c>
      <c r="DR25">
        <f>'20230309_RIF1-mCherry-BLM'!DR25-$DR$3</f>
        <v>885.13605118622991</v>
      </c>
      <c r="DS25">
        <f>'20230309_RIF1-mCherry-BLM'!DS25-$DS$3</f>
        <v>176.99942245625971</v>
      </c>
      <c r="DT25">
        <f>'20230309_RIF1-mCherry-BLM'!DT25-$DT$3</f>
        <v>-875.68354000339968</v>
      </c>
      <c r="DU25">
        <f>'20230309_RIF1-mCherry-BLM'!DU25-$DU$3</f>
        <v>638.84702575938104</v>
      </c>
      <c r="DV25">
        <f>'20230309_RIF1-mCherry-BLM'!DV25-$DV$3</f>
        <v>2616.1660214413396</v>
      </c>
      <c r="DW25">
        <f>'20230309_RIF1-mCherry-BLM'!DW25-$DW$3</f>
        <v>-414.08857578910101</v>
      </c>
      <c r="DX25">
        <f>'20230309_RIF1-mCherry-BLM'!DX25-$DX$3</f>
        <v>1216.3851754015202</v>
      </c>
      <c r="DY25">
        <f>'20230309_RIF1-mCherry-BLM'!DY25-$DY$3</f>
        <v>1089.2516483516501</v>
      </c>
      <c r="DZ25">
        <f>'20230309_RIF1-mCherry-BLM'!DZ25-$DZ$3</f>
        <v>65.249270921300194</v>
      </c>
      <c r="EA25">
        <f>'20230309_RIF1-mCherry-BLM'!EA25-$EA$3</f>
        <v>485.616277250596</v>
      </c>
      <c r="EB25">
        <f>'20230309_RIF1-mCherry-BLM'!EB25-$EB$3</f>
        <v>478.73825899668009</v>
      </c>
      <c r="EC25">
        <f>'20230309_RIF1-mCherry-BLM'!EC25-$EC$3</f>
        <v>1324.7831644746002</v>
      </c>
      <c r="ED25">
        <f>'20230309_RIF1-mCherry-BLM'!ED25-$ED$3</f>
        <v>1127.6873048907401</v>
      </c>
      <c r="EE25">
        <f>'20230309_RIF1-mCherry-BLM'!EE25-$EE$3</f>
        <v>1345.5943461671905</v>
      </c>
      <c r="EF25">
        <f>'20230309_RIF1-mCherry-BLM'!EF25-$EF$3</f>
        <v>3415.3376690947007</v>
      </c>
      <c r="EG25">
        <f>'20230309_RIF1-mCherry-BLM'!EG25-$EG$3</f>
        <v>751.19247428262997</v>
      </c>
      <c r="EH25">
        <f>'20230309_RIF1-mCherry-BLM'!EH25-$EH$3</f>
        <v>-315.04060638872988</v>
      </c>
      <c r="EI25">
        <f>'20230309_RIF1-mCherry-BLM'!EI25-$EI$3</f>
        <v>-37.18435300479905</v>
      </c>
      <c r="EJ25">
        <f>'20230309_RIF1-mCherry-BLM'!EJ25-$EJ$3</f>
        <v>1333.0882938832999</v>
      </c>
      <c r="EK25">
        <f>'20230309_RIF1-mCherry-BLM'!EK25-$EK$3</f>
        <v>2218.0252958753299</v>
      </c>
      <c r="EL25">
        <f>'20230309_RIF1-mCherry-BLM'!EL25-$EL$3</f>
        <v>3571.8375224592</v>
      </c>
      <c r="EM25">
        <f>'20230309_RIF1-mCherry-BLM'!EM25-$EM$3</f>
        <v>2587.2491108891099</v>
      </c>
      <c r="EN25">
        <f>'20230309_RIF1-mCherry-BLM'!EN25-$EN$3</f>
        <v>8501.6556843156814</v>
      </c>
      <c r="EO25">
        <f>'20230309_RIF1-mCherry-BLM'!EO25-$EO$3</f>
        <v>12809.2742907093</v>
      </c>
      <c r="EP25">
        <f>'20230309_RIF1-mCherry-BLM'!EP25-$EP$3</f>
        <v>1994.6862897259068</v>
      </c>
      <c r="EQ25">
        <f>'20230309_RIF1-mCherry-BLM'!EQ25-$EQ$3</f>
        <v>4395.1853944092709</v>
      </c>
      <c r="ER25">
        <f>'20230309_RIF1-mCherry-BLM'!ER25-$ER$3</f>
        <v>6627.6902758731994</v>
      </c>
      <c r="ES25">
        <f>'20230309_RIF1-mCherry-BLM'!ES25-$ES$3</f>
        <v>2379.33531491758</v>
      </c>
      <c r="ET25">
        <f>'20230309_RIF1-mCherry-BLM'!ET25-$ET$3</f>
        <v>6525.2981610518009</v>
      </c>
      <c r="EU25">
        <f>'20230309_RIF1-mCherry-BLM'!EU25-$EU$3</f>
        <v>2033.6215386576696</v>
      </c>
      <c r="EV25">
        <f>'20230309_RIF1-mCherry-BLM'!EV25-$EV$3</f>
        <v>1046.58504155125</v>
      </c>
      <c r="EW25">
        <f>'20230309_RIF1-mCherry-BLM'!EW25-$EW$3</f>
        <v>329.81772853186021</v>
      </c>
      <c r="EX25">
        <f>'20230309_RIF1-mCherry-BLM'!EX25-$EX$3</f>
        <v>-1371.4493074792008</v>
      </c>
      <c r="EY25">
        <f>'20230309_RIF1-mCherry-BLM'!EY25-$EY$3</f>
        <v>1008.5314265536699</v>
      </c>
      <c r="EZ25">
        <f>'20230309_RIF1-mCherry-BLM'!EZ25-$EZ$3</f>
        <v>947.40218926553962</v>
      </c>
      <c r="FA25">
        <f>'20230309_RIF1-mCherry-BLM'!FA25-$FA$3</f>
        <v>2000.1991525424</v>
      </c>
      <c r="FB25">
        <f>'20230309_RIF1-mCherry-BLM'!FB25-$FB$3</f>
        <v>1996.2932699400001</v>
      </c>
      <c r="FC25">
        <f>'20230309_RIF1-mCherry-BLM'!FC25-$FC$3</f>
        <v>3445.34988338018</v>
      </c>
      <c r="FD25">
        <f>'20230309_RIF1-mCherry-BLM'!FD25-$FD$3</f>
        <v>9651.7501923727996</v>
      </c>
      <c r="FE25">
        <f>'20230309_RIF1-mCherry-BLM'!FE25-$FE$3</f>
        <v>1150.1103120684902</v>
      </c>
      <c r="FF25">
        <f>'20230309_RIF1-mCherry-BLM'!FF25-$FF$3</f>
        <v>2596.3052895148699</v>
      </c>
      <c r="FG25">
        <f>'20230309_RIF1-mCherry-BLM'!FG25-$FG$3</f>
        <v>4692.4562128325606</v>
      </c>
      <c r="FH25">
        <f>'20230309_RIF1-mCherry-BLM'!FH25-$FH$3</f>
        <v>1114.1309019221301</v>
      </c>
      <c r="FI25">
        <f>'20230309_RIF1-mCherry-BLM'!FI25-$FI$3</f>
        <v>4911.6265155248902</v>
      </c>
      <c r="FJ25">
        <f>'20230309_RIF1-mCherry-BLM'!FJ25-$FJ$3</f>
        <v>11478.983292262199</v>
      </c>
      <c r="FK25">
        <f>'20230309_RIF1-mCherry-BLM'!FK25-$FK$3</f>
        <v>1149.849817408965</v>
      </c>
      <c r="FL25">
        <f>'20230309_RIF1-mCherry-BLM'!FL25-$FL$3</f>
        <v>2342.3104908626201</v>
      </c>
      <c r="FM25">
        <f>'20230309_RIF1-mCherry-BLM'!FM25-$FM$3</f>
        <v>5113.8151153277813</v>
      </c>
      <c r="FN25">
        <f>'20230309_RIF1-mCherry-BLM'!FN25-$FN$3</f>
        <v>1422.6439911575571</v>
      </c>
      <c r="FO25">
        <f>'20230309_RIF1-mCherry-BLM'!FO25-$FO$3</f>
        <v>2595.2505024115799</v>
      </c>
      <c r="FP25">
        <f>'20230309_RIF1-mCherry-BLM'!FP25-$FP$3</f>
        <v>4986.7694935691397</v>
      </c>
    </row>
    <row r="26" spans="2:172" x14ac:dyDescent="0.2">
      <c r="B26">
        <f>'20230309_RIF1-mCherry-BLM'!B26-$B$3</f>
        <v>19.799999999999727</v>
      </c>
      <c r="C26">
        <f>'20230309_RIF1-mCherry-BLM'!C26-$C$3</f>
        <v>587.30000000000018</v>
      </c>
      <c r="D26" s="5">
        <f>'20230309_RIF1-mCherry-BLM'!D26-$D$3</f>
        <v>3640.2999999999993</v>
      </c>
      <c r="E26">
        <f>'20230309_RIF1-mCherry-BLM'!E26-$E$3</f>
        <v>677.19480368169707</v>
      </c>
      <c r="F26">
        <f>'20230309_RIF1-mCherry-BLM'!F26-$F$3</f>
        <v>3245.5481766282201</v>
      </c>
      <c r="G26" s="5">
        <f>'20230309_RIF1-mCherry-BLM'!G26-$G$3</f>
        <v>15299.641850169</v>
      </c>
      <c r="K26">
        <f>'20230309_RIF1-mCherry-BLM'!K26-$K$3</f>
        <v>775.65315482831306</v>
      </c>
      <c r="L26">
        <f>'20230309_RIF1-mCherry-BLM'!L26-$L$3</f>
        <v>2364.4106855088698</v>
      </c>
      <c r="M26" s="5">
        <f>'20230309_RIF1-mCherry-BLM'!M26-$M$3</f>
        <v>547.3565141936997</v>
      </c>
      <c r="N26">
        <f>'20230309_RIF1-mCherry-BLM'!N26-$N$3</f>
        <v>3856.4292065582104</v>
      </c>
      <c r="O26">
        <f>'20230309_RIF1-mCherry-BLM'!O26-$O$3</f>
        <v>3718.77127650293</v>
      </c>
      <c r="P26" s="5">
        <f>'20230309_RIF1-mCherry-BLM'!P26-$P$3</f>
        <v>5128.1046275510998</v>
      </c>
      <c r="Q26">
        <f>'20230309_RIF1-mCherry-BLM'!Q26-$Q$3</f>
        <v>844.90000000000009</v>
      </c>
      <c r="R26">
        <f>'20230309_RIF1-mCherry-BLM'!R26-$R$3</f>
        <v>120.79999999999973</v>
      </c>
      <c r="S26" s="5">
        <f>'20230309_RIF1-mCherry-BLM'!S26-$S$3</f>
        <v>1387.0999999999985</v>
      </c>
      <c r="T26">
        <f>'20230309_RIF1-mCherry-BLM'!T26-$T$3</f>
        <v>1271.6999999999998</v>
      </c>
      <c r="U26">
        <f>'20230309_RIF1-mCherry-BLM'!U26-$U$3</f>
        <v>-499.79999999999973</v>
      </c>
      <c r="V26" s="5">
        <f>'20230309_RIF1-mCherry-BLM'!V26-$V$3</f>
        <v>-5544.2000000000007</v>
      </c>
      <c r="W26">
        <f>'20230309_RIF1-mCherry-BLM'!W26-$W$3</f>
        <v>671.40000000000009</v>
      </c>
      <c r="X26">
        <f>'20230309_RIF1-mCherry-BLM'!X26-$X$3</f>
        <v>920.5</v>
      </c>
      <c r="Y26" s="5">
        <f>'20230309_RIF1-mCherry-BLM'!Y26-$Y$3</f>
        <v>-1610.5999999999985</v>
      </c>
      <c r="Z26">
        <f>'20230309_RIF1-mCherry-BLM'!Z26-$Z$3</f>
        <v>246.10000000000002</v>
      </c>
      <c r="AA26">
        <f>'20230309_RIF1-mCherry-BLM'!AA26-$AA$3</f>
        <v>373</v>
      </c>
      <c r="AB26" s="5">
        <f>'20230309_RIF1-mCherry-BLM'!AB26-$AB$3</f>
        <v>6761.5</v>
      </c>
      <c r="AC26">
        <f>'20230309_RIF1-mCherry-BLM'!AC26-$AC$3</f>
        <v>341.20000000000005</v>
      </c>
      <c r="AD26">
        <f>'20230309_RIF1-mCherry-BLM'!AD26-$AD$3</f>
        <v>-51.799999999999272</v>
      </c>
      <c r="AE26" s="5">
        <f>'20230309_RIF1-mCherry-BLM'!AE26-$AE$3</f>
        <v>-142.70000000000073</v>
      </c>
      <c r="AF26">
        <f>'20230309_RIF1-mCherry-BLM'!AF26-$AF$3</f>
        <v>186</v>
      </c>
      <c r="AG26">
        <f>'20230309_RIF1-mCherry-BLM'!AG26-$AG$3</f>
        <v>1080</v>
      </c>
      <c r="AH26" s="5">
        <f>'20230309_RIF1-mCherry-BLM'!AH26-$AH$3</f>
        <v>-2923.8999999999978</v>
      </c>
      <c r="AI26">
        <f>'20230309_RIF1-mCherry-BLM'!AI26-$AI$3</f>
        <v>1910.65400431788</v>
      </c>
      <c r="AJ26">
        <f>'20230309_RIF1-mCherry-BLM'!AJ26-$AJ$3</f>
        <v>2350.0004626298</v>
      </c>
      <c r="AK26" s="5">
        <f>'20230309_RIF1-mCherry-BLM'!AK26-$AK$3</f>
        <v>6740.7250950962007</v>
      </c>
      <c r="AL26">
        <f>'20230309_RIF1-mCherry-BLM'!AL26-$AL$3</f>
        <v>1178.44148148149</v>
      </c>
      <c r="AM26">
        <f>'20230309_RIF1-mCherry-BLM'!AM26-$AM$3</f>
        <v>4127.6561481481504</v>
      </c>
      <c r="AN26" s="5">
        <f>'20230309_RIF1-mCherry-BLM'!AN26-$AN$3</f>
        <v>481.92562962969896</v>
      </c>
      <c r="AO26">
        <f>'20230309_RIF1-mCherry-BLM'!AO26-$AO$3</f>
        <v>539.874019607837</v>
      </c>
      <c r="AP26">
        <f>'20230309_RIF1-mCherry-BLM'!AP26-$AP$3</f>
        <v>1017.0077205882399</v>
      </c>
      <c r="AQ26" s="5">
        <f>'20230309_RIF1-mCherry-BLM'!AQ26-$AQ$3</f>
        <v>2929.4220588236021</v>
      </c>
      <c r="AR26">
        <f>'20230309_RIF1-mCherry-BLM'!AR26-$AR$3</f>
        <v>281.788448160001</v>
      </c>
      <c r="AS26">
        <f>'20230309_RIF1-mCherry-BLM'!AS26-$AS$3</f>
        <v>4230.6933842314502</v>
      </c>
      <c r="AT26" s="5">
        <f>'20230309_RIF1-mCherry-BLM'!AT26-$AT$3</f>
        <v>12233.263499891898</v>
      </c>
      <c r="AU26">
        <f>'20230309_RIF1-mCherry-BLM'!AU26-$AU$3</f>
        <v>1162.763957589885</v>
      </c>
      <c r="AV26">
        <f>'20230309_RIF1-mCherry-BLM'!AV26-$AV$3</f>
        <v>2018.73879934194</v>
      </c>
      <c r="AW26" s="5">
        <f>'20230309_RIF1-mCherry-BLM'!AW26-$AW$3</f>
        <v>12471.845720350191</v>
      </c>
      <c r="AX26">
        <f>'20230309_RIF1-mCherry-BLM'!AX26-$AX$3</f>
        <v>927.47107796467003</v>
      </c>
      <c r="AY26">
        <f>'20230309_RIF1-mCherry-BLM'!AY26-$AY$3</f>
        <v>1372.79981222892</v>
      </c>
      <c r="AZ26" s="5">
        <f>'20230309_RIF1-mCherry-BLM'!AZ26-$AZ$3</f>
        <v>4396.8422696498019</v>
      </c>
      <c r="BA26">
        <f>'20230309_RIF1-mCherry-BLM'!BA26-$BA$3</f>
        <v>783.03338343138512</v>
      </c>
      <c r="BB26">
        <f>'20230309_RIF1-mCherry-BLM'!BB26-$BB$3</f>
        <v>7044.4914674702004</v>
      </c>
      <c r="BC26">
        <f>'20230309_RIF1-mCherry-BLM'!BC26-$BC$3</f>
        <v>9808.8208991971987</v>
      </c>
      <c r="BD26">
        <f>'20230309_RIF1-mCherry-BLM'!BD26-$BD$3</f>
        <v>114.30009567343507</v>
      </c>
      <c r="BE26">
        <f>'20230309_RIF1-mCherry-BLM'!BE26-$BE$3</f>
        <v>39.462600988630129</v>
      </c>
      <c r="BF26">
        <f>'20230309_RIF1-mCherry-BLM'!BF26-$BF$3</f>
        <v>-2995.892626501598</v>
      </c>
      <c r="BG26">
        <f>'20230309_RIF1-mCherry-BLM'!BG26-$BG$3</f>
        <v>259.91285037504997</v>
      </c>
      <c r="BH26">
        <f>'20230309_RIF1-mCherry-BLM'!BH26-$BH$3</f>
        <v>1447.76862909594</v>
      </c>
      <c r="BI26">
        <f>'20230309_RIF1-mCherry-BLM'!BI26-$BI$3</f>
        <v>449.80518407030104</v>
      </c>
      <c r="BJ26">
        <f>'20230309_RIF1-mCherry-BLM'!BJ26-$BJ$3</f>
        <v>815.47975724819912</v>
      </c>
      <c r="BK26">
        <f>'20230309_RIF1-mCherry-BLM'!BK26-$BK$3</f>
        <v>2090.1903115852201</v>
      </c>
      <c r="BL26">
        <f>'20230309_RIF1-mCherry-BLM'!BL26-$BL$3</f>
        <v>6894.4466523970204</v>
      </c>
      <c r="BP26">
        <f>'20230309_RIF1-mCherry-BLM'!BP26-$BP$3</f>
        <v>309.93192795097798</v>
      </c>
      <c r="BQ26">
        <f>'20230309_RIF1-mCherry-BLM'!BQ26-$BQ$3</f>
        <v>315.00599326973997</v>
      </c>
      <c r="BR26">
        <f>'20230309_RIF1-mCherry-BLM'!BR26-$BR$3</f>
        <v>1353.8197152153989</v>
      </c>
      <c r="BS26">
        <f>'20230309_RIF1-mCherry-BLM'!BS26-$BS$3</f>
        <v>1416.8942235119512</v>
      </c>
      <c r="BT26">
        <f>'20230309_RIF1-mCherry-BLM'!BT26-$BT$3</f>
        <v>3730.6554147255601</v>
      </c>
      <c r="BU26">
        <f>'20230309_RIF1-mCherry-BLM'!BU26-$BU$3</f>
        <v>5107.0167347682109</v>
      </c>
      <c r="BV26">
        <f>'20230309_RIF1-mCherry-BLM'!BV26-$BV$3</f>
        <v>310.11538461539021</v>
      </c>
      <c r="BW26">
        <f>'20230309_RIF1-mCherry-BLM'!BW26-$BW$3</f>
        <v>-133.28974358974028</v>
      </c>
      <c r="BX26">
        <f>'20230309_RIF1-mCherry-BLM'!BX26-$BX$3</f>
        <v>-3132.9093240093025</v>
      </c>
      <c r="BY26">
        <f>'20230309_RIF1-mCherry-BLM'!BY26-$BY$3</f>
        <v>1754.7174878636501</v>
      </c>
      <c r="BZ26">
        <f>'20230309_RIF1-mCherry-BLM'!BZ26-$BZ$3</f>
        <v>2387.0074837886705</v>
      </c>
      <c r="CA26">
        <f>'20230309_RIF1-mCherry-BLM'!CA26-$CA$3</f>
        <v>6880.7366757025011</v>
      </c>
      <c r="CB26">
        <f>'20230309_RIF1-mCherry-BLM'!CB26-$CB$3</f>
        <v>483.82463241460027</v>
      </c>
      <c r="CC26">
        <f>'20230309_RIF1-mCherry-BLM'!CC26-$CC$3</f>
        <v>1094.92826074803</v>
      </c>
      <c r="CD26">
        <f>'20230309_RIF1-mCherry-BLM'!CD26-$CD$3</f>
        <v>2860.1830155980006</v>
      </c>
      <c r="CE26">
        <f>'20230309_RIF1-mCherry-BLM'!CE26-$CE$3</f>
        <v>648.20818861440512</v>
      </c>
      <c r="CF26">
        <f>'20230309_RIF1-mCherry-BLM'!CF26-$CF$3</f>
        <v>2078.8280528730602</v>
      </c>
      <c r="CG26">
        <f>'20230309_RIF1-mCherry-BLM'!CG26-$CG$3</f>
        <v>3926.8783085519972</v>
      </c>
      <c r="CH26">
        <f>'20230309_RIF1-mCherry-BLM'!CH26-$CH$3</f>
        <v>826.4592134927251</v>
      </c>
      <c r="CI26">
        <f>'20230309_RIF1-mCherry-BLM'!CI26-$CI$3</f>
        <v>2852.1275308773902</v>
      </c>
      <c r="CJ26">
        <f>'20230309_RIF1-mCherry-BLM'!CJ26-$CJ$3</f>
        <v>4403.9292801660013</v>
      </c>
      <c r="CK26">
        <f>'20230309_RIF1-mCherry-BLM'!CK26-$CK$3</f>
        <v>990.7128192987102</v>
      </c>
      <c r="CL26">
        <f>'20230309_RIF1-mCherry-BLM'!CL26-$CL$3</f>
        <v>229.40402084548987</v>
      </c>
      <c r="CM26">
        <f>'20230309_RIF1-mCherry-BLM'!CM26-$CM$3</f>
        <v>-2274.5143418422995</v>
      </c>
      <c r="CN26">
        <f>'20230309_RIF1-mCherry-BLM'!CN26-$CN$3</f>
        <v>173.64252907375794</v>
      </c>
      <c r="CO26">
        <f>'20230309_RIF1-mCherry-BLM'!CO26-$CO$3</f>
        <v>642.87565648839973</v>
      </c>
      <c r="CP26">
        <f>'20230309_RIF1-mCherry-BLM'!CP26-$CP$3</f>
        <v>1553.1681590868993</v>
      </c>
      <c r="CQ26">
        <f>'20230309_RIF1-mCherry-BLM'!CQ26-$CQ$3</f>
        <v>913.24385839004981</v>
      </c>
      <c r="CR26">
        <f>'20230309_RIF1-mCherry-BLM'!CR26-$CR$3</f>
        <v>1242.4239544475895</v>
      </c>
      <c r="CS26">
        <f>'20230309_RIF1-mCherry-BLM'!CS26-$CS$3</f>
        <v>-733.50954660529897</v>
      </c>
      <c r="CW26">
        <f>'20230309_RIF1-mCherry-BLM'!CW26-$CW$3</f>
        <v>1371.6618883886599</v>
      </c>
      <c r="CX26">
        <f>'20230309_RIF1-mCherry-BLM'!CX26-$CX$3</f>
        <v>843.83923712462001</v>
      </c>
      <c r="CY26">
        <f>'20230309_RIF1-mCherry-BLM'!CY26-$CY$3</f>
        <v>1419.9838841340024</v>
      </c>
      <c r="CZ26">
        <f>'20230309_RIF1-mCherry-BLM'!CZ26-$CZ$3</f>
        <v>748.11025231555504</v>
      </c>
      <c r="DA26">
        <f>'20230309_RIF1-mCherry-BLM'!DA26-$DA$3</f>
        <v>952.29931331842999</v>
      </c>
      <c r="DB26">
        <f>'20230309_RIF1-mCherry-BLM'!DB26-$DB$3</f>
        <v>-5095.4410571701992</v>
      </c>
      <c r="DC26">
        <f>'20230309_RIF1-mCherry-BLM'!DC26-$DC$3</f>
        <v>2576.9284198048999</v>
      </c>
      <c r="DD26">
        <f>'20230309_RIF1-mCherry-BLM'!DD26-$DD$3</f>
        <v>1777.3405774313196</v>
      </c>
      <c r="DE26">
        <f>'20230309_RIF1-mCherry-BLM'!DE26-$DE$3</f>
        <v>3509.5412964989991</v>
      </c>
      <c r="DF26">
        <f>'20230309_RIF1-mCherry-BLM'!DF26-$DF$3</f>
        <v>1153.8231143787241</v>
      </c>
      <c r="DG26">
        <f>'20230309_RIF1-mCherry-BLM'!DG26-$DG$3</f>
        <v>4005.9465085430002</v>
      </c>
      <c r="DH26">
        <f>'20230309_RIF1-mCherry-BLM'!DH26-$DH$3</f>
        <v>3578.5170814021894</v>
      </c>
      <c r="DI26">
        <f>'20230309_RIF1-mCherry-BLM'!DI26-$DI$3</f>
        <v>3094.8295758557697</v>
      </c>
      <c r="DJ26">
        <f>'20230309_RIF1-mCherry-BLM'!DJ26-$DJ$3</f>
        <v>4684.1064435080007</v>
      </c>
      <c r="DK26">
        <f>'20230309_RIF1-mCherry-BLM'!DK26-$DK$3</f>
        <v>9013.8826333704983</v>
      </c>
      <c r="DO26">
        <f>'20230309_RIF1-mCherry-BLM'!DO26-$DO$3</f>
        <v>1333.9609559236796</v>
      </c>
      <c r="DP26">
        <f>'20230309_RIF1-mCherry-BLM'!DP26-$DP$3</f>
        <v>1912.1883203701495</v>
      </c>
      <c r="DQ26">
        <f>'20230309_RIF1-mCherry-BLM'!DQ26-$DQ$3</f>
        <v>3233.7485403821993</v>
      </c>
      <c r="DR26">
        <f>'20230309_RIF1-mCherry-BLM'!DR26-$DR$3</f>
        <v>1306.78367023385</v>
      </c>
      <c r="DS26">
        <f>'20230309_RIF1-mCherry-BLM'!DS26-$DS$3</f>
        <v>1071.2184700753096</v>
      </c>
      <c r="DT26">
        <f>'20230309_RIF1-mCherry-BLM'!DT26-$DT$3</f>
        <v>-966.29306381290007</v>
      </c>
      <c r="DU26">
        <f>'20230309_RIF1-mCherry-BLM'!DU26-$DU$3</f>
        <v>474.24521124325196</v>
      </c>
      <c r="DV26">
        <f>'20230309_RIF1-mCherry-BLM'!DV26-$DV$3</f>
        <v>1518.8192472477895</v>
      </c>
      <c r="DW26">
        <f>'20230309_RIF1-mCherry-BLM'!DW26-$DW$3</f>
        <v>-157.04926127300132</v>
      </c>
      <c r="DX26">
        <f>'20230309_RIF1-mCherry-BLM'!DX26-$DX$3</f>
        <v>467.92504746974987</v>
      </c>
      <c r="DY26">
        <f>'20230309_RIF1-mCherry-BLM'!DY26-$DY$3</f>
        <v>1188.1469575200899</v>
      </c>
      <c r="DZ26">
        <f>'20230309_RIF1-mCherry-BLM'!DZ26-$DZ$3</f>
        <v>3633.6648359532992</v>
      </c>
      <c r="EA26">
        <f>'20230309_RIF1-mCherry-BLM'!EA26-$EA$3</f>
        <v>710.41722511789601</v>
      </c>
      <c r="EB26">
        <f>'20230309_RIF1-mCherry-BLM'!EB26-$EB$3</f>
        <v>290.41598411516998</v>
      </c>
      <c r="EC26">
        <f>'20230309_RIF1-mCherry-BLM'!EC26-$EC$3</f>
        <v>1830.6646810623006</v>
      </c>
      <c r="ED26">
        <f>'20230309_RIF1-mCherry-BLM'!ED26-$ED$3</f>
        <v>1021.56411648494</v>
      </c>
      <c r="EE26">
        <f>'20230309_RIF1-mCherry-BLM'!EE26-$EE$3</f>
        <v>2143.6813026889304</v>
      </c>
      <c r="EF26">
        <f>'20230309_RIF1-mCherry-BLM'!EF26-$EF$3</f>
        <v>3335.3086835874019</v>
      </c>
      <c r="EG26">
        <f>'20230309_RIF1-mCherry-BLM'!EG26-$EG$3</f>
        <v>991.19247428262997</v>
      </c>
      <c r="EH26">
        <f>'20230309_RIF1-mCherry-BLM'!EH26-$EH$3</f>
        <v>-3.0406063887298842</v>
      </c>
      <c r="EI26">
        <f>'20230309_RIF1-mCherry-BLM'!EI26-$EI$3</f>
        <v>-3356.184353004799</v>
      </c>
      <c r="EJ26">
        <f>'20230309_RIF1-mCherry-BLM'!EJ26-$EJ$3</f>
        <v>1987.9083873412399</v>
      </c>
      <c r="EK26">
        <f>'20230309_RIF1-mCherry-BLM'!EK26-$EK$3</f>
        <v>3031.1333566229896</v>
      </c>
      <c r="EL26">
        <f>'20230309_RIF1-mCherry-BLM'!EL26-$EL$3</f>
        <v>3929.1548900604012</v>
      </c>
      <c r="EM26">
        <f>'20230309_RIF1-mCherry-BLM'!EM26-$EM$3</f>
        <v>1374.0497797854298</v>
      </c>
      <c r="EN26">
        <f>'20230309_RIF1-mCherry-BLM'!EN26-$EN$3</f>
        <v>3868.0416374929396</v>
      </c>
      <c r="EO26">
        <f>'20230309_RIF1-mCherry-BLM'!EO26-$EO$3</f>
        <v>5350.4027188028995</v>
      </c>
      <c r="EP26">
        <f>'20230309_RIF1-mCherry-BLM'!EP26-$EP$3</f>
        <v>1223.195895214757</v>
      </c>
      <c r="EQ26">
        <f>'20230309_RIF1-mCherry-BLM'!EQ26-$EQ$3</f>
        <v>1793.5519467248801</v>
      </c>
      <c r="ER26">
        <f>'20230309_RIF1-mCherry-BLM'!ER26-$ER$3</f>
        <v>5805.6925057189001</v>
      </c>
      <c r="ES26">
        <f>'20230309_RIF1-mCherry-BLM'!ES26-$ES$3</f>
        <v>2725.9135881623597</v>
      </c>
      <c r="ET26">
        <f>'20230309_RIF1-mCherry-BLM'!ET26-$ET$3</f>
        <v>9068.1598783193003</v>
      </c>
      <c r="EU26">
        <f>'20230309_RIF1-mCherry-BLM'!EU26-$EU$3</f>
        <v>3334.5048403654109</v>
      </c>
      <c r="EV26">
        <f>'20230309_RIF1-mCherry-BLM'!EV26-$EV$3</f>
        <v>475.05562978654007</v>
      </c>
      <c r="EW26">
        <f>'20230309_RIF1-mCherry-BLM'!EW26-$EW$3</f>
        <v>579.67066970833002</v>
      </c>
      <c r="EX26">
        <f>'20230309_RIF1-mCherry-BLM'!EX26-$EX$3</f>
        <v>3271.668339579599</v>
      </c>
      <c r="EY26">
        <f>'20230309_RIF1-mCherry-BLM'!EY26-$EY$3</f>
        <v>939.22069209040001</v>
      </c>
      <c r="EZ26">
        <f>'20230309_RIF1-mCherry-BLM'!EZ26-$EZ$3</f>
        <v>310.8598163841898</v>
      </c>
      <c r="FA26">
        <f>'20230309_RIF1-mCherry-BLM'!FA26-$FA$3</f>
        <v>1301.8375706214993</v>
      </c>
      <c r="FB26">
        <f>'20230309_RIF1-mCherry-BLM'!FB26-$FB$3</f>
        <v>1151.3716213892801</v>
      </c>
      <c r="FC26">
        <f>'20230309_RIF1-mCherry-BLM'!FC26-$FC$3</f>
        <v>3207.0237964236599</v>
      </c>
      <c r="FD26">
        <f>'20230309_RIF1-mCherry-BLM'!FD26-$FD$3</f>
        <v>5328.7592503438991</v>
      </c>
      <c r="FE26">
        <f>'20230309_RIF1-mCherry-BLM'!FE26-$FE$3</f>
        <v>1010.6521302503</v>
      </c>
      <c r="FF26">
        <f>'20230309_RIF1-mCherry-BLM'!FF26-$FF$3</f>
        <v>2273.7671076966799</v>
      </c>
      <c r="FG26">
        <f>'20230309_RIF1-mCherry-BLM'!FG26-$FG$3</f>
        <v>5459.3216673779598</v>
      </c>
      <c r="FH26">
        <f>'20230309_RIF1-mCherry-BLM'!FH26-$FH$3</f>
        <v>784.56193640488004</v>
      </c>
      <c r="FI26">
        <f>'20230309_RIF1-mCherry-BLM'!FI26-$FI$3</f>
        <v>3890.0334120766101</v>
      </c>
      <c r="FJ26">
        <f>'20230309_RIF1-mCherry-BLM'!FJ26-$FJ$3</f>
        <v>10224.279843986302</v>
      </c>
      <c r="FK26">
        <f>'20230309_RIF1-mCherry-BLM'!FK26-$FK$3</f>
        <v>1054.741368480845</v>
      </c>
      <c r="FL26">
        <f>'20230309_RIF1-mCherry-BLM'!FL26-$FL$3</f>
        <v>2805.1885909046596</v>
      </c>
      <c r="FM26">
        <f>'20230309_RIF1-mCherry-BLM'!FM26-$FM$3</f>
        <v>4495.6602183122795</v>
      </c>
      <c r="FN26">
        <f>'20230309_RIF1-mCherry-BLM'!FN26-$FN$3</f>
        <v>1275.0300376691771</v>
      </c>
      <c r="FO26">
        <f>'20230309_RIF1-mCherry-BLM'!FO26-$FO$3</f>
        <v>2368.13422334181</v>
      </c>
      <c r="FP26">
        <f>'20230309_RIF1-mCherry-BLM'!FP26-$FP$3</f>
        <v>3320.1834470575104</v>
      </c>
    </row>
    <row r="27" spans="2:172" x14ac:dyDescent="0.2">
      <c r="B27">
        <f>'20230309_RIF1-mCherry-BLM'!B27-$B$3</f>
        <v>551.40000000000009</v>
      </c>
      <c r="C27">
        <f>'20230309_RIF1-mCherry-BLM'!C27-$C$3</f>
        <v>807.30000000000018</v>
      </c>
      <c r="D27" s="5">
        <f>'20230309_RIF1-mCherry-BLM'!D27-$D$3</f>
        <v>2967.2000000000007</v>
      </c>
      <c r="E27">
        <f>'20230309_RIF1-mCherry-BLM'!E27-$E$3</f>
        <v>456.69480368169701</v>
      </c>
      <c r="F27">
        <f>'20230309_RIF1-mCherry-BLM'!F27-$F$3</f>
        <v>2437.5481766282201</v>
      </c>
      <c r="G27" s="5">
        <f>'20230309_RIF1-mCherry-BLM'!G27-$G$3</f>
        <v>12445.941850169</v>
      </c>
      <c r="K27">
        <f>'20230309_RIF1-mCherry-BLM'!K27-$K$3</f>
        <v>830.23613355171301</v>
      </c>
      <c r="L27">
        <f>'20230309_RIF1-mCherry-BLM'!L27-$L$3</f>
        <v>2685.2170684875896</v>
      </c>
      <c r="M27" s="5">
        <f>'20230309_RIF1-mCherry-BLM'!M27-$M$3</f>
        <v>539.7522588744996</v>
      </c>
      <c r="N27">
        <f>'20230309_RIF1-mCherry-BLM'!N27-$N$3</f>
        <v>1211.0152413524002</v>
      </c>
      <c r="O27">
        <f>'20230309_RIF1-mCherry-BLM'!O27-$O$3</f>
        <v>1391.8485176855502</v>
      </c>
      <c r="P27" s="5">
        <f>'20230309_RIF1-mCherry-BLM'!P27-$P$3</f>
        <v>1469.2476069217992</v>
      </c>
      <c r="Q27">
        <f>'20230309_RIF1-mCherry-BLM'!Q27-$Q$3</f>
        <v>417.40000000000009</v>
      </c>
      <c r="R27">
        <f>'20230309_RIF1-mCherry-BLM'!R27-$R$3</f>
        <v>-196.40000000000009</v>
      </c>
      <c r="S27" s="5">
        <f>'20230309_RIF1-mCherry-BLM'!S27-$S$3</f>
        <v>-1832.9000000000015</v>
      </c>
      <c r="T27">
        <f>'20230309_RIF1-mCherry-BLM'!T27-$T$3</f>
        <v>1286.0999999999999</v>
      </c>
      <c r="U27">
        <f>'20230309_RIF1-mCherry-BLM'!U27-$U$3</f>
        <v>828</v>
      </c>
      <c r="V27" s="5">
        <f>'20230309_RIF1-mCherry-BLM'!V27-$V$3</f>
        <v>-1524.1000000000022</v>
      </c>
      <c r="W27">
        <f>'20230309_RIF1-mCherry-BLM'!W27-$W$3</f>
        <v>526.79999999999995</v>
      </c>
      <c r="X27">
        <f>'20230309_RIF1-mCherry-BLM'!X27-$X$3</f>
        <v>-203.40000000000055</v>
      </c>
      <c r="Y27" s="5">
        <f>'20230309_RIF1-mCherry-BLM'!Y27-$Y$3</f>
        <v>-2797.5999999999985</v>
      </c>
      <c r="Z27">
        <f>'20230309_RIF1-mCherry-BLM'!Z27-$Z$3</f>
        <v>559.79999999999995</v>
      </c>
      <c r="AA27">
        <f>'20230309_RIF1-mCherry-BLM'!AA27-$AA$3</f>
        <v>1353.7999999999997</v>
      </c>
      <c r="AB27" s="5">
        <f>'20230309_RIF1-mCherry-BLM'!AB27-$AB$3</f>
        <v>1420.5999999999985</v>
      </c>
      <c r="AC27">
        <f>'20230309_RIF1-mCherry-BLM'!AC27-$AC$3</f>
        <v>365.20000000000005</v>
      </c>
      <c r="AD27">
        <f>'20230309_RIF1-mCherry-BLM'!AD27-$AD$3</f>
        <v>-41.199999999999818</v>
      </c>
      <c r="AE27" s="5">
        <f>'20230309_RIF1-mCherry-BLM'!AE27-$AE$3</f>
        <v>2082.2000000000007</v>
      </c>
      <c r="AF27">
        <f>'20230309_RIF1-mCherry-BLM'!AF27-$AF$3</f>
        <v>837.7</v>
      </c>
      <c r="AG27">
        <f>'20230309_RIF1-mCherry-BLM'!AG27-$AG$3</f>
        <v>5264.9</v>
      </c>
      <c r="AH27" s="5">
        <f>'20230309_RIF1-mCherry-BLM'!AH27-$AH$3</f>
        <v>710</v>
      </c>
      <c r="AI27">
        <f>'20230309_RIF1-mCherry-BLM'!AI27-$AI$3</f>
        <v>1060.15400431788</v>
      </c>
      <c r="AJ27">
        <f>'20230309_RIF1-mCherry-BLM'!AJ27-$AJ$3</f>
        <v>1531.5004626298</v>
      </c>
      <c r="AK27" s="5">
        <f>'20230309_RIF1-mCherry-BLM'!AK27-$AK$3</f>
        <v>4754.7250950962007</v>
      </c>
      <c r="AL27">
        <f>'20230309_RIF1-mCherry-BLM'!AL27-$AL$3</f>
        <v>482.98148148148994</v>
      </c>
      <c r="AM27">
        <f>'20230309_RIF1-mCherry-BLM'!AM27-$AM$3</f>
        <v>333.33614814815064</v>
      </c>
      <c r="AN27" s="5">
        <f>'20230309_RIF1-mCherry-BLM'!AN27-$AN$3</f>
        <v>-4698.4343703703016</v>
      </c>
      <c r="AO27">
        <f>'20230309_RIF1-mCherry-BLM'!AO27-$AO$3</f>
        <v>735.00735294117703</v>
      </c>
      <c r="AP27">
        <f>'20230309_RIF1-mCherry-BLM'!AP27-$AP$3</f>
        <v>1705.0077205882399</v>
      </c>
      <c r="AQ27" s="5">
        <f>'20230309_RIF1-mCherry-BLM'!AQ27-$AQ$3</f>
        <v>776.27205882360067</v>
      </c>
      <c r="AR27">
        <f>'20230309_RIF1-mCherry-BLM'!AR27-$AR$3</f>
        <v>371.43801171120396</v>
      </c>
      <c r="AS27">
        <f>'20230309_RIF1-mCherry-BLM'!AS27-$AS$3</f>
        <v>3737.8898926410802</v>
      </c>
      <c r="AT27" s="5">
        <f>'20230309_RIF1-mCherry-BLM'!AT27-$AT$3</f>
        <v>7827.7177259937016</v>
      </c>
      <c r="AU27">
        <f>'20230309_RIF1-mCherry-BLM'!AU27-$AU$3</f>
        <v>622.54353833523305</v>
      </c>
      <c r="AV27">
        <f>'20230309_RIF1-mCherry-BLM'!AV27-$AV$3</f>
        <v>884.01100431088003</v>
      </c>
      <c r="AW27" s="5">
        <f>'20230309_RIF1-mCherry-BLM'!AW27-$AW$3</f>
        <v>6574.6134998532889</v>
      </c>
      <c r="AX27">
        <f>'20230309_RIF1-mCherry-BLM'!AX27-$AX$3</f>
        <v>681.26061097593993</v>
      </c>
      <c r="AY27">
        <f>'20230309_RIF1-mCherry-BLM'!AY27-$AY$3</f>
        <v>240.87871722087039</v>
      </c>
      <c r="AZ27" s="5">
        <f>'20230309_RIF1-mCherry-BLM'!AZ27-$AZ$3</f>
        <v>-3342.5288253582985</v>
      </c>
      <c r="BA27">
        <f>'20230309_RIF1-mCherry-BLM'!BA27-$BA$3</f>
        <v>491.52314901172099</v>
      </c>
      <c r="BB27">
        <f>'20230309_RIF1-mCherry-BLM'!BB27-$BB$3</f>
        <v>3734.6150809636802</v>
      </c>
      <c r="BC27">
        <f>'20230309_RIF1-mCherry-BLM'!BC27-$BC$3</f>
        <v>8474.375158774099</v>
      </c>
      <c r="BD27">
        <f>'20230309_RIF1-mCherry-BLM'!BD27-$BD$3</f>
        <v>476.01748697778191</v>
      </c>
      <c r="BE27">
        <f>'20230309_RIF1-mCherry-BLM'!BE27-$BE$3</f>
        <v>1002.7234705538503</v>
      </c>
      <c r="BF27">
        <f>'20230309_RIF1-mCherry-BLM'!BF27-$BF$3</f>
        <v>-1153.0665395449978</v>
      </c>
      <c r="BG27">
        <f>'20230309_RIF1-mCherry-BLM'!BG27-$BG$3</f>
        <v>185.01768908472695</v>
      </c>
      <c r="BH27">
        <f>'20230309_RIF1-mCherry-BLM'!BH27-$BH$3</f>
        <v>-265.74145154923008</v>
      </c>
      <c r="BI27">
        <f>'20230309_RIF1-mCherry-BLM'!BI27-$BI$3</f>
        <v>283.99570826379932</v>
      </c>
      <c r="BJ27">
        <f>'20230309_RIF1-mCherry-BLM'!BJ27-$BJ$3</f>
        <v>599.494898874623</v>
      </c>
      <c r="BK27">
        <f>'20230309_RIF1-mCherry-BLM'!BK27-$BK$3</f>
        <v>1113.1771714381498</v>
      </c>
      <c r="BL27">
        <f>'20230309_RIF1-mCherry-BLM'!BL27-$BL$3</f>
        <v>8110.3851721725205</v>
      </c>
      <c r="BP27">
        <f>'20230309_RIF1-mCherry-BLM'!BP27-$BP$3</f>
        <v>438.06491285225604</v>
      </c>
      <c r="BQ27">
        <f>'20230309_RIF1-mCherry-BLM'!BQ27-$BQ$3</f>
        <v>1326.0629038388402</v>
      </c>
      <c r="BR27">
        <f>'20230309_RIF1-mCherry-BLM'!BR27-$BR$3</f>
        <v>2075.7477059238008</v>
      </c>
      <c r="BS27">
        <f>'20230309_RIF1-mCherry-BLM'!BS27-$BS$3</f>
        <v>790.19032740806108</v>
      </c>
      <c r="BT27">
        <f>'20230309_RIF1-mCherry-BLM'!BT27-$BT$3</f>
        <v>1838.2190510891901</v>
      </c>
      <c r="BU27">
        <f>'20230309_RIF1-mCherry-BLM'!BU27-$BU$3</f>
        <v>1725.68686463837</v>
      </c>
      <c r="BV27">
        <f>'20230309_RIF1-mCherry-BLM'!BV27-$BV$3</f>
        <v>806.34818884819015</v>
      </c>
      <c r="BW27">
        <f>'20230309_RIF1-mCherry-BLM'!BW27-$BW$3</f>
        <v>487.69630739630975</v>
      </c>
      <c r="BX27">
        <f>'20230309_RIF1-mCherry-BLM'!BX27-$BX$3</f>
        <v>1188.9386798386986</v>
      </c>
      <c r="BY27">
        <f>'20230309_RIF1-mCherry-BLM'!BY27-$BY$3</f>
        <v>1369.7873608917403</v>
      </c>
      <c r="BZ27">
        <f>'20230309_RIF1-mCherry-BLM'!BZ27-$BZ$3</f>
        <v>3286.2207196486197</v>
      </c>
      <c r="CA27">
        <f>'20230309_RIF1-mCherry-BLM'!CA27-$CA$3</f>
        <v>8002.7646095232012</v>
      </c>
      <c r="CB27">
        <f>'20230309_RIF1-mCherry-BLM'!CB27-$CB$3</f>
        <v>505.19237435009018</v>
      </c>
      <c r="CC27">
        <f>'20230309_RIF1-mCherry-BLM'!CC27-$CC$3</f>
        <v>605.31213171577929</v>
      </c>
      <c r="CD27">
        <f>'20230309_RIF1-mCherry-BLM'!CD27-$CD$3</f>
        <v>1593.8830155980013</v>
      </c>
      <c r="CE27">
        <f>'20230309_RIF1-mCherry-BLM'!CE27-$CE$3</f>
        <v>716.40055564785507</v>
      </c>
      <c r="CF27">
        <f>'20230309_RIF1-mCherry-BLM'!CF27-$CF$3</f>
        <v>1676.2756207338898</v>
      </c>
      <c r="CG27">
        <f>'20230309_RIF1-mCherry-BLM'!CG27-$CG$3</f>
        <v>6534.1566524254995</v>
      </c>
      <c r="CH27">
        <f>'20230309_RIF1-mCherry-BLM'!CH27-$CH$3</f>
        <v>1258.5572929833247</v>
      </c>
      <c r="CI27">
        <f>'20230309_RIF1-mCherry-BLM'!CI27-$CI$3</f>
        <v>3620.9945330341097</v>
      </c>
      <c r="CJ27">
        <f>'20230309_RIF1-mCherry-BLM'!CJ27-$CJ$3</f>
        <v>6691.3843484622012</v>
      </c>
      <c r="CK27">
        <f>'20230309_RIF1-mCherry-BLM'!CK27-$CK$3</f>
        <v>775.60268714012</v>
      </c>
      <c r="CL27">
        <f>'20230309_RIF1-mCherry-BLM'!CL27-$CL$3</f>
        <v>-53.115802943049857</v>
      </c>
      <c r="CM27">
        <f>'20230309_RIF1-mCherry-BLM'!CM27-$CM$3</f>
        <v>-2451.5495841329994</v>
      </c>
      <c r="CN27">
        <f>'20230309_RIF1-mCherry-BLM'!CN27-$CN$3</f>
        <v>264.67044893735601</v>
      </c>
      <c r="CO27">
        <f>'20230309_RIF1-mCherry-BLM'!CO27-$CO$3</f>
        <v>866.72881079359968</v>
      </c>
      <c r="CP27">
        <f>'20230309_RIF1-mCherry-BLM'!CP27-$CP$3</f>
        <v>490.54987264190095</v>
      </c>
      <c r="CQ27">
        <f>'20230309_RIF1-mCherry-BLM'!CQ27-$CQ$3</f>
        <v>1087.7932655046798</v>
      </c>
      <c r="CR27">
        <f>'20230309_RIF1-mCherry-BLM'!CR27-$CR$3</f>
        <v>2105.3962864634004</v>
      </c>
      <c r="CS27">
        <f>'20230309_RIF1-mCherry-BLM'!CS27-$CS$3</f>
        <v>2751.0497419323001</v>
      </c>
      <c r="CW27">
        <f>'20230309_RIF1-mCherry-BLM'!CW27-$CW$3</f>
        <v>737.14711006352991</v>
      </c>
      <c r="CX27">
        <f>'20230309_RIF1-mCherry-BLM'!CX27-$CX$3</f>
        <v>1209.1766755482704</v>
      </c>
      <c r="CY27">
        <f>'20230309_RIF1-mCherry-BLM'!CY27-$CY$3</f>
        <v>924.03807132610018</v>
      </c>
      <c r="CZ27">
        <f>'20230309_RIF1-mCherry-BLM'!CZ27-$CZ$3</f>
        <v>766.972752315555</v>
      </c>
      <c r="DA27">
        <f>'20230309_RIF1-mCherry-BLM'!DA27-$DA$3</f>
        <v>1960.8680633184304</v>
      </c>
      <c r="DB27">
        <f>'20230309_RIF1-mCherry-BLM'!DB27-$DB$3</f>
        <v>-5732.6473071701985</v>
      </c>
      <c r="DC27">
        <f>'20230309_RIF1-mCherry-BLM'!DC27-$DC$3</f>
        <v>596.21551822408014</v>
      </c>
      <c r="DD27">
        <f>'20230309_RIF1-mCherry-BLM'!DD27-$DD$3</f>
        <v>290.99305065926001</v>
      </c>
      <c r="DE27">
        <f>'20230309_RIF1-mCherry-BLM'!DE27-$DE$3</f>
        <v>4306.1848457085998</v>
      </c>
      <c r="DF27">
        <f>'20230309_RIF1-mCherry-BLM'!DF27-$DF$3</f>
        <v>1337.8446146176141</v>
      </c>
      <c r="DG27">
        <f>'20230309_RIF1-mCherry-BLM'!DG27-$DG$3</f>
        <v>4183.2008484060407</v>
      </c>
      <c r="DH27">
        <f>'20230309_RIF1-mCherry-BLM'!DH27-$DH$3</f>
        <v>3444.2955493110894</v>
      </c>
      <c r="DI27">
        <f>'20230309_RIF1-mCherry-BLM'!DI27-$DI$3</f>
        <v>1395.53800076419</v>
      </c>
      <c r="DJ27">
        <f>'20230309_RIF1-mCherry-BLM'!DJ27-$DJ$3</f>
        <v>1862.5220723236298</v>
      </c>
      <c r="DK27">
        <f>'20230309_RIF1-mCherry-BLM'!DK27-$DK$3</f>
        <v>3763.1777493655991</v>
      </c>
      <c r="DO27">
        <f>'20230309_RIF1-mCherry-BLM'!DO27-$DO$3</f>
        <v>1554.99682175517</v>
      </c>
      <c r="DP27">
        <f>'20230309_RIF1-mCherry-BLM'!DP27-$DP$3</f>
        <v>2344.6245701175699</v>
      </c>
      <c r="DQ27">
        <f>'20230309_RIF1-mCherry-BLM'!DQ27-$DQ$3</f>
        <v>4908.9770713985999</v>
      </c>
      <c r="DR27">
        <f>'20230309_RIF1-mCherry-BLM'!DR27-$DR$3</f>
        <v>851.19319404337011</v>
      </c>
      <c r="DS27">
        <f>'20230309_RIF1-mCherry-BLM'!DS27-$DS$3</f>
        <v>-417.65772040088041</v>
      </c>
      <c r="DT27">
        <f>'20230309_RIF1-mCherry-BLM'!DT27-$DT$3</f>
        <v>-2171.5049685747999</v>
      </c>
      <c r="DU27">
        <f>'20230309_RIF1-mCherry-BLM'!DU27-$DU$3</f>
        <v>360.93660909271404</v>
      </c>
      <c r="DV27">
        <f>'20230309_RIF1-mCherry-BLM'!DV27-$DV$3</f>
        <v>176.84935477466934</v>
      </c>
      <c r="DW27">
        <f>'20230309_RIF1-mCherry-BLM'!DW27-$DW$3</f>
        <v>-3360.7073257891025</v>
      </c>
      <c r="DX27">
        <f>'20230309_RIF1-mCherry-BLM'!DX27-$DX$3</f>
        <v>674.10769356131982</v>
      </c>
      <c r="DY27">
        <f>'20230309_RIF1-mCherry-BLM'!DY27-$DY$3</f>
        <v>392.53324641459949</v>
      </c>
      <c r="DZ27">
        <f>'20230309_RIF1-mCherry-BLM'!DZ27-$DZ$3</f>
        <v>2494.8892224951996</v>
      </c>
      <c r="EA27">
        <f>'20230309_RIF1-mCherry-BLM'!EA27-$EA$3</f>
        <v>842.26076253285612</v>
      </c>
      <c r="EB27">
        <f>'20230309_RIF1-mCherry-BLM'!EB27-$EB$3</f>
        <v>1386.7085011219701</v>
      </c>
      <c r="EC27">
        <f>'20230309_RIF1-mCherry-BLM'!EC27-$EC$3</f>
        <v>2336.7123001099008</v>
      </c>
      <c r="ED27">
        <f>'20230309_RIF1-mCherry-BLM'!ED27-$ED$3</f>
        <v>1753.2933654968001</v>
      </c>
      <c r="EE27">
        <f>'20230309_RIF1-mCherry-BLM'!EE27-$EE$3</f>
        <v>3752.5451037429502</v>
      </c>
      <c r="EF27">
        <f>'20230309_RIF1-mCherry-BLM'!EF27-$EF$3</f>
        <v>3903.0535781856015</v>
      </c>
      <c r="EG27">
        <f>'20230309_RIF1-mCherry-BLM'!EG27-$EG$3</f>
        <v>984.88478197492987</v>
      </c>
      <c r="EH27">
        <f>'20230309_RIF1-mCherry-BLM'!EH27-$EH$3</f>
        <v>778.42093207280004</v>
      </c>
      <c r="EI27">
        <f>'20230309_RIF1-mCherry-BLM'!EI27-$EI$3</f>
        <v>4061.6434858230023</v>
      </c>
      <c r="EJ27">
        <f>'20230309_RIF1-mCherry-BLM'!EJ27-$EJ$3</f>
        <v>1946.3032061639999</v>
      </c>
      <c r="EK27">
        <f>'20230309_RIF1-mCherry-BLM'!EK27-$EK$3</f>
        <v>2520.3794625419896</v>
      </c>
      <c r="EL27">
        <f>'20230309_RIF1-mCherry-BLM'!EL27-$EL$3</f>
        <v>3370.3791891259007</v>
      </c>
      <c r="EM27">
        <f>'20230309_RIF1-mCherry-BLM'!EM27-$EM$3</f>
        <v>1153.14115782522</v>
      </c>
      <c r="EN27">
        <f>'20230309_RIF1-mCherry-BLM'!EN27-$EN$3</f>
        <v>3603.2921901826999</v>
      </c>
      <c r="EO27">
        <f>'20230309_RIF1-mCherry-BLM'!EO27-$EO$3</f>
        <v>5735.7100143076987</v>
      </c>
      <c r="EP27">
        <f>'20230309_RIF1-mCherry-BLM'!EP27-$EP$3</f>
        <v>1093.1768557636369</v>
      </c>
      <c r="EQ27">
        <f>'20230309_RIF1-mCherry-BLM'!EQ27-$EQ$3</f>
        <v>2283.3363378055005</v>
      </c>
      <c r="ER27">
        <f>'20230309_RIF1-mCherry-BLM'!ER27-$ER$3</f>
        <v>5258.8789551185</v>
      </c>
      <c r="ES27">
        <f>'20230309_RIF1-mCherry-BLM'!ES27-$ES$3</f>
        <v>1096.6449124407998</v>
      </c>
      <c r="ET27">
        <f>'20230309_RIF1-mCherry-BLM'!ET27-$ET$3</f>
        <v>2052.3060299888502</v>
      </c>
      <c r="EU27">
        <f>'20230309_RIF1-mCherry-BLM'!EU27-$EU$3</f>
        <v>1269.4940876772698</v>
      </c>
      <c r="EV27">
        <f>'20230309_RIF1-mCherry-BLM'!EV27-$EV$3</f>
        <v>858.06989003608987</v>
      </c>
      <c r="EW27">
        <f>'20230309_RIF1-mCherry-BLM'!EW27-$EW$3</f>
        <v>272.09045580458042</v>
      </c>
      <c r="EX27">
        <f>'20230309_RIF1-mCherry-BLM'!EX27-$EX$3</f>
        <v>-2011.8432468732008</v>
      </c>
      <c r="EY27">
        <f>'20230309_RIF1-mCherry-BLM'!EY27-$EY$3</f>
        <v>821.92339479310021</v>
      </c>
      <c r="EZ27">
        <f>'20230309_RIF1-mCherry-BLM'!EZ27-$EZ$3</f>
        <v>69.139095663460012</v>
      </c>
      <c r="FA27">
        <f>'20230309_RIF1-mCherry-BLM'!FA27-$FA$3</f>
        <v>-2265.2975645136412</v>
      </c>
      <c r="FB27">
        <f>'20230309_RIF1-mCherry-BLM'!FB27-$FB$3</f>
        <v>1493.8968230021803</v>
      </c>
      <c r="FC27">
        <f>'20230309_RIF1-mCherry-BLM'!FC27-$FC$3</f>
        <v>3189.0560544881696</v>
      </c>
      <c r="FD27">
        <f>'20230309_RIF1-mCherry-BLM'!FD27-$FD$3</f>
        <v>9120.7955406663987</v>
      </c>
      <c r="FE27">
        <f>'20230309_RIF1-mCherry-BLM'!FE27-$FE$3</f>
        <v>930.87940297758007</v>
      </c>
      <c r="FF27">
        <f>'20230309_RIF1-mCherry-BLM'!FF27-$FF$3</f>
        <v>2161.9034713330502</v>
      </c>
      <c r="FG27">
        <f>'20230309_RIF1-mCherry-BLM'!FG27-$FG$3</f>
        <v>4536.2762128325603</v>
      </c>
      <c r="FH27">
        <f>'20230309_RIF1-mCherry-BLM'!FH27-$FH$3</f>
        <v>1155.79161620784</v>
      </c>
      <c r="FI27">
        <f>'20230309_RIF1-mCherry-BLM'!FI27-$FI$3</f>
        <v>5044.2908012391699</v>
      </c>
      <c r="FJ27">
        <f>'20230309_RIF1-mCherry-BLM'!FJ27-$FJ$3</f>
        <v>7208.0975779764012</v>
      </c>
      <c r="FK27">
        <f>'20230309_RIF1-mCherry-BLM'!FK27-$FK$3</f>
        <v>1275.943057502205</v>
      </c>
      <c r="FL27">
        <f>'20230309_RIF1-mCherry-BLM'!FL27-$FL$3</f>
        <v>3123.7755258276602</v>
      </c>
      <c r="FM27">
        <f>'20230309_RIF1-mCherry-BLM'!FM27-$FM$3</f>
        <v>5600.9992645119801</v>
      </c>
      <c r="FN27">
        <f>'20230309_RIF1-mCherry-BLM'!FN27-$FN$3</f>
        <v>1103.0617126765369</v>
      </c>
      <c r="FO27">
        <f>'20230309_RIF1-mCherry-BLM'!FO27-$FO$3</f>
        <v>2190.5542998799301</v>
      </c>
      <c r="FP27">
        <f>'20230309_RIF1-mCherry-BLM'!FP27-$FP$3</f>
        <v>2279.1745568602691</v>
      </c>
    </row>
    <row r="28" spans="2:172" x14ac:dyDescent="0.2">
      <c r="B28">
        <f>'20230309_RIF1-mCherry-BLM'!B28-$B$3</f>
        <v>-174.10000000000014</v>
      </c>
      <c r="C28">
        <f>'20230309_RIF1-mCherry-BLM'!C28-$C$3</f>
        <v>-747.19999999999982</v>
      </c>
      <c r="D28" s="5">
        <f>'20230309_RIF1-mCherry-BLM'!D28-$D$3</f>
        <v>-3103.2000000000007</v>
      </c>
      <c r="E28">
        <f>'20230309_RIF1-mCherry-BLM'!E28-$E$3</f>
        <v>360.19480368169701</v>
      </c>
      <c r="F28">
        <f>'20230309_RIF1-mCherry-BLM'!F28-$F$3</f>
        <v>1329.5481766282201</v>
      </c>
      <c r="G28" s="5">
        <f>'20230309_RIF1-mCherry-BLM'!G28-$G$3</f>
        <v>9624.6418501690005</v>
      </c>
      <c r="K28">
        <f>'20230309_RIF1-mCherry-BLM'!K28-$K$3</f>
        <v>704.90315482831306</v>
      </c>
      <c r="L28">
        <f>'20230309_RIF1-mCherry-BLM'!L28-$L$3</f>
        <v>2374.1606855088698</v>
      </c>
      <c r="M28" s="5">
        <f>'20230309_RIF1-mCherry-BLM'!M28-$M$3</f>
        <v>-64.893485806300305</v>
      </c>
      <c r="N28">
        <f>'20230309_RIF1-mCherry-BLM'!N28-$N$3</f>
        <v>1425.1915473225499</v>
      </c>
      <c r="O28">
        <f>'20230309_RIF1-mCherry-BLM'!O28-$O$3</f>
        <v>1938.1816566780899</v>
      </c>
      <c r="P28" s="5">
        <f>'20230309_RIF1-mCherry-BLM'!P28-$P$3</f>
        <v>1614.8884651307999</v>
      </c>
      <c r="Q28">
        <f>'20230309_RIF1-mCherry-BLM'!Q28-$Q$3</f>
        <v>380.70000000000005</v>
      </c>
      <c r="R28">
        <f>'20230309_RIF1-mCherry-BLM'!R28-$R$3</f>
        <v>-340.80000000000018</v>
      </c>
      <c r="S28" s="5">
        <f>'20230309_RIF1-mCherry-BLM'!S28-$S$3</f>
        <v>-4185.2000000000007</v>
      </c>
      <c r="T28">
        <f>'20230309_RIF1-mCherry-BLM'!T28-$T$3</f>
        <v>557.69999999999982</v>
      </c>
      <c r="U28">
        <f>'20230309_RIF1-mCherry-BLM'!U28-$U$3</f>
        <v>251.19999999999982</v>
      </c>
      <c r="V28" s="5">
        <f>'20230309_RIF1-mCherry-BLM'!V28-$V$3</f>
        <v>-2032.4000000000015</v>
      </c>
      <c r="W28">
        <f>'20230309_RIF1-mCherry-BLM'!W28-$W$3</f>
        <v>1117.3999999999999</v>
      </c>
      <c r="X28">
        <f>'20230309_RIF1-mCherry-BLM'!X28-$X$3</f>
        <v>1346.0999999999995</v>
      </c>
      <c r="Y28" s="5">
        <f>'20230309_RIF1-mCherry-BLM'!Y28-$Y$3</f>
        <v>274</v>
      </c>
      <c r="Z28">
        <f>'20230309_RIF1-mCherry-BLM'!Z28-$Z$3</f>
        <v>428.5</v>
      </c>
      <c r="AA28">
        <f>'20230309_RIF1-mCherry-BLM'!AA28-$AA$3</f>
        <v>1318.2000000000003</v>
      </c>
      <c r="AB28" s="5">
        <f>'20230309_RIF1-mCherry-BLM'!AB28-$AB$3</f>
        <v>6424</v>
      </c>
      <c r="AC28">
        <f>'20230309_RIF1-mCherry-BLM'!AC28-$AC$3</f>
        <v>400.29999999999995</v>
      </c>
      <c r="AD28">
        <f>'20230309_RIF1-mCherry-BLM'!AD28-$AD$3</f>
        <v>101.40000000000055</v>
      </c>
      <c r="AE28" s="5">
        <f>'20230309_RIF1-mCherry-BLM'!AE28-$AE$3</f>
        <v>1653.3999999999978</v>
      </c>
      <c r="AF28">
        <f>'20230309_RIF1-mCherry-BLM'!AF28-$AF$3</f>
        <v>230.30000000000007</v>
      </c>
      <c r="AG28">
        <f>'20230309_RIF1-mCherry-BLM'!AG28-$AG$3</f>
        <v>1866.2000000000007</v>
      </c>
      <c r="AH28" s="5">
        <f>'20230309_RIF1-mCherry-BLM'!AH28-$AH$3</f>
        <v>-1337</v>
      </c>
      <c r="AI28">
        <f>'20230309_RIF1-mCherry-BLM'!AI28-$AI$3</f>
        <v>1044.15400431788</v>
      </c>
      <c r="AJ28">
        <f>'20230309_RIF1-mCherry-BLM'!AJ28-$AJ$3</f>
        <v>822.50046262980004</v>
      </c>
      <c r="AK28" s="5">
        <f>'20230309_RIF1-mCherry-BLM'!AK28-$AK$3</f>
        <v>5011.7250950962007</v>
      </c>
      <c r="AL28">
        <f>'20230309_RIF1-mCherry-BLM'!AL28-$AL$3</f>
        <v>1575.1425684380101</v>
      </c>
      <c r="AM28">
        <f>'20230309_RIF1-mCherry-BLM'!AM28-$AM$3</f>
        <v>4195.8300611916211</v>
      </c>
      <c r="AN28" s="5">
        <f>'20230309_RIF1-mCherry-BLM'!AN28-$AN$3</f>
        <v>575.93106441229975</v>
      </c>
      <c r="AO28">
        <f>'20230309_RIF1-mCherry-BLM'!AO28-$AO$3</f>
        <v>776.36312217193699</v>
      </c>
      <c r="AP28">
        <f>'20230309_RIF1-mCherry-BLM'!AP28-$AP$3</f>
        <v>1292.3003030058198</v>
      </c>
      <c r="AQ28" s="5">
        <f>'20230309_RIF1-mCherry-BLM'!AQ28-$AQ$3</f>
        <v>504.38881706530083</v>
      </c>
      <c r="AR28">
        <f>'20230309_RIF1-mCherry-BLM'!AR28-$AR$3</f>
        <v>303.38196575351793</v>
      </c>
      <c r="AS28">
        <f>'20230309_RIF1-mCherry-BLM'!AS28-$AS$3</f>
        <v>3355.4586189966903</v>
      </c>
      <c r="AT28" s="5">
        <f>'20230309_RIF1-mCherry-BLM'!AT28-$AT$3</f>
        <v>5937.0111966395998</v>
      </c>
      <c r="AU28">
        <f>'20230309_RIF1-mCherry-BLM'!AU28-$AU$3</f>
        <v>1724.2365328407252</v>
      </c>
      <c r="AV28">
        <f>'20230309_RIF1-mCherry-BLM'!AV28-$AV$3</f>
        <v>2028.6854548603299</v>
      </c>
      <c r="AW28" s="5">
        <f>'20230309_RIF1-mCherry-BLM'!AW28-$AW$3</f>
        <v>14626.659516336791</v>
      </c>
      <c r="AX28">
        <f>'20230309_RIF1-mCherry-BLM'!AX28-$AX$3</f>
        <v>988.02402392159979</v>
      </c>
      <c r="AY28">
        <f>'20230309_RIF1-mCherry-BLM'!AY28-$AY$3</f>
        <v>967.76933681243008</v>
      </c>
      <c r="AZ28" s="5">
        <f>'20230309_RIF1-mCherry-BLM'!AZ28-$AZ$3</f>
        <v>2125.0136633922011</v>
      </c>
      <c r="BA28">
        <f>'20230309_RIF1-mCherry-BLM'!BA28-$BA$3</f>
        <v>437.14742255682097</v>
      </c>
      <c r="BB28">
        <f>'20230309_RIF1-mCherry-BLM'!BB28-$BB$3</f>
        <v>2951.2790010337403</v>
      </c>
      <c r="BC28">
        <f>'20230309_RIF1-mCherry-BLM'!BC28-$BC$3</f>
        <v>7179.0169866540018</v>
      </c>
      <c r="BD28">
        <f>'20230309_RIF1-mCherry-BLM'!BD28-$BD$3</f>
        <v>131.59792176039207</v>
      </c>
      <c r="BE28">
        <f>'20230309_RIF1-mCherry-BLM'!BE28-$BE$3</f>
        <v>-202.25913814179967</v>
      </c>
      <c r="BF28">
        <f>'20230309_RIF1-mCherry-BLM'!BF28-$BF$3</f>
        <v>-2449.2219743276</v>
      </c>
      <c r="BG28">
        <f>'20230309_RIF1-mCherry-BLM'!BG28-$BG$3</f>
        <v>429.72951704170998</v>
      </c>
      <c r="BH28">
        <f>'20230309_RIF1-mCherry-BLM'!BH28-$BH$3</f>
        <v>133.01446242926977</v>
      </c>
      <c r="BI28">
        <f>'20230309_RIF1-mCherry-BLM'!BI28-$BI$3</f>
        <v>-5526.0343992630987</v>
      </c>
      <c r="BJ28">
        <f>'20230309_RIF1-mCherry-BLM'!BJ28-$BJ$3</f>
        <v>732.88421830536913</v>
      </c>
      <c r="BK28">
        <f>'20230309_RIF1-mCherry-BLM'!BK28-$BK$3</f>
        <v>1948.5189590479399</v>
      </c>
      <c r="BL28">
        <f>'20230309_RIF1-mCherry-BLM'!BL28-$BL$3</f>
        <v>4957.4261754133204</v>
      </c>
      <c r="BP28">
        <f>'20230309_RIF1-mCherry-BLM'!BP28-$BP$3</f>
        <v>240.76290783972399</v>
      </c>
      <c r="BQ28">
        <f>'20230309_RIF1-mCherry-BLM'!BQ28-$BQ$3</f>
        <v>342.92255296165013</v>
      </c>
      <c r="BR28">
        <f>'20230309_RIF1-mCherry-BLM'!BR28-$BR$3</f>
        <v>1240.953219708299</v>
      </c>
      <c r="BS28">
        <f>'20230309_RIF1-mCherry-BLM'!BS28-$BS$3</f>
        <v>1590.6040382873412</v>
      </c>
      <c r="BT28">
        <f>'20230309_RIF1-mCherry-BLM'!BT28-$BT$3</f>
        <v>4215.6740436376303</v>
      </c>
      <c r="BU28">
        <f>'20230309_RIF1-mCherry-BLM'!BU28-$BU$3</f>
        <v>6089.6111567397111</v>
      </c>
      <c r="BV28">
        <f>'20230309_RIF1-mCherry-BLM'!BV28-$BV$3</f>
        <v>837.74871794871979</v>
      </c>
      <c r="BW28">
        <f>'20230309_RIF1-mCherry-BLM'!BW28-$BW$3</f>
        <v>528.59207459208028</v>
      </c>
      <c r="BX28">
        <f>'20230309_RIF1-mCherry-BLM'!BX28-$BX$3</f>
        <v>-2914.7507381507021</v>
      </c>
      <c r="BY28">
        <f>'20230309_RIF1-mCherry-BLM'!BY28-$BY$3</f>
        <v>497.34238904942004</v>
      </c>
      <c r="BZ28">
        <f>'20230309_RIF1-mCherry-BLM'!BZ28-$BZ$3</f>
        <v>725.47783951990004</v>
      </c>
      <c r="CA28">
        <f>'20230309_RIF1-mCherry-BLM'!CA28-$CA$3</f>
        <v>264.10386937839939</v>
      </c>
      <c r="CB28">
        <f>'20230309_RIF1-mCherry-BLM'!CB28-$CB$3</f>
        <v>1409.1257076834199</v>
      </c>
      <c r="CC28">
        <f>'20230309_RIF1-mCherry-BLM'!CC28-$CC$3</f>
        <v>238.57879838243935</v>
      </c>
      <c r="CD28">
        <f>'20230309_RIF1-mCherry-BLM'!CD28-$CD$3</f>
        <v>-1533.9836510687001</v>
      </c>
      <c r="CE28">
        <f>'20230309_RIF1-mCherry-BLM'!CE28-$CE$3</f>
        <v>1106.4606540976451</v>
      </c>
      <c r="CF28">
        <f>'20230309_RIF1-mCherry-BLM'!CF28-$CF$3</f>
        <v>2415.88985431947</v>
      </c>
      <c r="CG28">
        <f>'20230309_RIF1-mCherry-BLM'!CG28-$CG$3</f>
        <v>9091.7987556262997</v>
      </c>
      <c r="CH28">
        <f>'20230309_RIF1-mCherry-BLM'!CH28-$CH$3</f>
        <v>1125.0939676907351</v>
      </c>
      <c r="CI28">
        <f>'20230309_RIF1-mCherry-BLM'!CI28-$CI$3</f>
        <v>3490.1527569240397</v>
      </c>
      <c r="CJ28">
        <f>'20230309_RIF1-mCherry-BLM'!CJ28-$CJ$3</f>
        <v>5907.909676792402</v>
      </c>
      <c r="CK28">
        <f>'20230309_RIF1-mCherry-BLM'!CK28-$CK$3</f>
        <v>704.60268714012</v>
      </c>
      <c r="CL28">
        <f>'20230309_RIF1-mCherry-BLM'!CL28-$CL$3</f>
        <v>465.88419705695014</v>
      </c>
      <c r="CM28">
        <f>'20230309_RIF1-mCherry-BLM'!CM28-$CM$3</f>
        <v>-1787.5495841329994</v>
      </c>
      <c r="CN28">
        <f>'20230309_RIF1-mCherry-BLM'!CN28-$CN$3</f>
        <v>398.19852380366603</v>
      </c>
      <c r="CO28">
        <f>'20230309_RIF1-mCherry-BLM'!CO28-$CO$3</f>
        <v>586.5732849469</v>
      </c>
      <c r="CP28">
        <f>'20230309_RIF1-mCherry-BLM'!CP28-$CP$3</f>
        <v>-267.54593840979942</v>
      </c>
      <c r="CQ28">
        <f>'20230309_RIF1-mCherry-BLM'!CQ28-$CQ$3</f>
        <v>1382.7569018683203</v>
      </c>
      <c r="CR28">
        <f>'20230309_RIF1-mCherry-BLM'!CR28-$CR$3</f>
        <v>1932.0326500997699</v>
      </c>
      <c r="CS28">
        <f>'20230309_RIF1-mCherry-BLM'!CS28-$CS$3</f>
        <v>4870.5861055687019</v>
      </c>
      <c r="CW28">
        <f>'20230309_RIF1-mCherry-BLM'!CW28-$CW$3</f>
        <v>1013.5974206225401</v>
      </c>
      <c r="CX28">
        <f>'20230309_RIF1-mCherry-BLM'!CX28-$CX$3</f>
        <v>1293.69530908864</v>
      </c>
      <c r="CY28">
        <f>'20230309_RIF1-mCherry-BLM'!CY28-$CY$3</f>
        <v>-79.66379202799726</v>
      </c>
      <c r="CZ28">
        <f>'20230309_RIF1-mCherry-BLM'!CZ28-$CZ$3</f>
        <v>1342.6907401204251</v>
      </c>
      <c r="DA28">
        <f>'20230309_RIF1-mCherry-BLM'!DA28-$DA$3</f>
        <v>2877.0273620989101</v>
      </c>
      <c r="DB28">
        <f>'20230309_RIF1-mCherry-BLM'!DB28-$DB$3</f>
        <v>-6686.881301072699</v>
      </c>
      <c r="DC28">
        <f>'20230309_RIF1-mCherry-BLM'!DC28-$DC$3</f>
        <v>1146.5791882203803</v>
      </c>
      <c r="DD28">
        <f>'20230309_RIF1-mCherry-BLM'!DD28-$DD$3</f>
        <v>716.29049794006005</v>
      </c>
      <c r="DE28">
        <f>'20230309_RIF1-mCherry-BLM'!DE28-$DE$3</f>
        <v>3855.9058963930001</v>
      </c>
      <c r="DF28">
        <f>'20230309_RIF1-mCherry-BLM'!DF28-$DF$3</f>
        <v>1785.3407861879739</v>
      </c>
      <c r="DG28">
        <f>'20230309_RIF1-mCherry-BLM'!DG28-$DG$3</f>
        <v>4976.0768498239804</v>
      </c>
      <c r="DH28">
        <f>'20230309_RIF1-mCherry-BLM'!DH28-$DH$3</f>
        <v>6350.1324156704904</v>
      </c>
      <c r="DI28">
        <f>'20230309_RIF1-mCherry-BLM'!DI28-$DI$3</f>
        <v>1757.6849704611602</v>
      </c>
      <c r="DJ28">
        <f>'20230309_RIF1-mCherry-BLM'!DJ28-$DJ$3</f>
        <v>2074.40439555595</v>
      </c>
      <c r="DK28">
        <f>'20230309_RIF1-mCherry-BLM'!DK28-$DK$3</f>
        <v>6690.1517392646001</v>
      </c>
      <c r="DO28">
        <f>'20230309_RIF1-mCherry-BLM'!DO28-$DO$3</f>
        <v>2249.9199229544097</v>
      </c>
      <c r="DP28">
        <f>'20230309_RIF1-mCherry-BLM'!DP28-$DP$3</f>
        <v>2981.7072547378098</v>
      </c>
      <c r="DQ28">
        <f>'20230309_RIF1-mCherry-BLM'!DQ28-$DQ$3</f>
        <v>7123.7780392084023</v>
      </c>
      <c r="DR28">
        <f>'20230309_RIF1-mCherry-BLM'!DR28-$DR$3</f>
        <v>1024.90218875237</v>
      </c>
      <c r="DS28">
        <f>'20230309_RIF1-mCherry-BLM'!DS28-$DS$3</f>
        <v>641.63328489011928</v>
      </c>
      <c r="DT28">
        <f>'20230309_RIF1-mCherry-BLM'!DT28-$DT$3</f>
        <v>-780.0486193684992</v>
      </c>
      <c r="DU28">
        <f>'20230309_RIF1-mCherry-BLM'!DU28-$DU$3</f>
        <v>361.80327575938094</v>
      </c>
      <c r="DV28">
        <f>'20230309_RIF1-mCherry-BLM'!DV28-$DV$3</f>
        <v>1244.8160214413392</v>
      </c>
      <c r="DW28">
        <f>'20230309_RIF1-mCherry-BLM'!DW28-$DW$3</f>
        <v>-954.10732578910029</v>
      </c>
      <c r="DX28">
        <f>'20230309_RIF1-mCherry-BLM'!DX28-$DX$3</f>
        <v>1086.82803254438</v>
      </c>
      <c r="DY28">
        <f>'20230309_RIF1-mCherry-BLM'!DY28-$DY$3</f>
        <v>724.26236263735973</v>
      </c>
      <c r="DZ28">
        <f>'20230309_RIF1-mCherry-BLM'!DZ28-$DZ$3</f>
        <v>-207.72215765009969</v>
      </c>
      <c r="EA28">
        <f>'20230309_RIF1-mCherry-BLM'!EA28-$EA$3</f>
        <v>659.556760001616</v>
      </c>
      <c r="EB28">
        <f>'20230309_RIF1-mCherry-BLM'!EB28-$EB$3</f>
        <v>778.85784458028002</v>
      </c>
      <c r="EC28">
        <f>'20230309_RIF1-mCherry-BLM'!EC28-$EC$3</f>
        <v>4401.0600298994996</v>
      </c>
      <c r="ED28">
        <f>'20230309_RIF1-mCherry-BLM'!ED28-$ED$3</f>
        <v>864.68730489073994</v>
      </c>
      <c r="EE28">
        <f>'20230309_RIF1-mCherry-BLM'!EE28-$EE$3</f>
        <v>855.28879061163025</v>
      </c>
      <c r="EF28">
        <f>'20230309_RIF1-mCherry-BLM'!EF28-$EF$3</f>
        <v>-29.051219794200733</v>
      </c>
      <c r="EG28">
        <f>'20230309_RIF1-mCherry-BLM'!EG28-$EG$3</f>
        <v>523.43775730148991</v>
      </c>
      <c r="EH28">
        <f>'20230309_RIF1-mCherry-BLM'!EH28-$EH$3</f>
        <v>651.53486530938017</v>
      </c>
      <c r="EI28">
        <f>'20230309_RIF1-mCherry-BLM'!EI28-$EI$3</f>
        <v>1490.4288545423005</v>
      </c>
      <c r="EJ28">
        <f>'20230309_RIF1-mCherry-BLM'!EJ28-$EJ$3</f>
        <v>764.33829388329991</v>
      </c>
      <c r="EK28">
        <f>'20230309_RIF1-mCherry-BLM'!EK28-$EK$3</f>
        <v>1129.7127958753299</v>
      </c>
      <c r="EL28">
        <f>'20230309_RIF1-mCherry-BLM'!EL28-$EL$3</f>
        <v>4087.3791891259007</v>
      </c>
      <c r="EM28">
        <f>'20230309_RIF1-mCherry-BLM'!EM28-$EM$3</f>
        <v>704.25610389610006</v>
      </c>
      <c r="EN28">
        <f>'20230309_RIF1-mCherry-BLM'!EN28-$EN$3</f>
        <v>1254.09064935065</v>
      </c>
      <c r="EO28">
        <f>'20230309_RIF1-mCherry-BLM'!EO28-$EO$3</f>
        <v>2018.2896753246987</v>
      </c>
      <c r="EP28">
        <f>'20230309_RIF1-mCherry-BLM'!EP28-$EP$3</f>
        <v>1094.145562620517</v>
      </c>
      <c r="EQ28">
        <f>'20230309_RIF1-mCherry-BLM'!EQ28-$EQ$3</f>
        <v>1586.3570465031503</v>
      </c>
      <c r="ER28">
        <f>'20230309_RIF1-mCherry-BLM'!ER28-$ER$3</f>
        <v>4740.7454990670012</v>
      </c>
      <c r="ES28">
        <f>'20230309_RIF1-mCherry-BLM'!ES28-$ES$3</f>
        <v>747.04713358999993</v>
      </c>
      <c r="ET28">
        <f>'20230309_RIF1-mCherry-BLM'!ET28-$ET$3</f>
        <v>2154.1185199293004</v>
      </c>
      <c r="EU28">
        <f>'20230309_RIF1-mCherry-BLM'!EU28-$EU$3</f>
        <v>992.04760449683999</v>
      </c>
      <c r="EV28">
        <f>'20230309_RIF1-mCherry-BLM'!EV28-$EV$3</f>
        <v>168.68504155124992</v>
      </c>
      <c r="EW28">
        <f>'20230309_RIF1-mCherry-BLM'!EW28-$EW$3</f>
        <v>477.7177285318603</v>
      </c>
      <c r="EX28">
        <f>'20230309_RIF1-mCherry-BLM'!EX28-$EX$3</f>
        <v>-752.74930747920007</v>
      </c>
      <c r="EY28">
        <f>'20230309_RIF1-mCherry-BLM'!EY28-$EY$3</f>
        <v>623.58509887005994</v>
      </c>
      <c r="EZ28">
        <f>'20230309_RIF1-mCherry-BLM'!EZ28-$EZ$3</f>
        <v>456.02507062146969</v>
      </c>
      <c r="FA28">
        <f>'20230309_RIF1-mCherry-BLM'!FA28-$FA$3</f>
        <v>1538.1765536722996</v>
      </c>
      <c r="FB28">
        <f>'20230309_RIF1-mCherry-BLM'!FB28-$FB$3</f>
        <v>1402.1559451597702</v>
      </c>
      <c r="FC28">
        <f>'20230309_RIF1-mCherry-BLM'!FC28-$FC$3</f>
        <v>2884.62215707939</v>
      </c>
      <c r="FD28">
        <f>'20230309_RIF1-mCherry-BLM'!FD28-$FD$3</f>
        <v>7852.6506437864973</v>
      </c>
      <c r="FE28">
        <f>'20230309_RIF1-mCherry-BLM'!FE28-$FE$3</f>
        <v>896.47031206848999</v>
      </c>
      <c r="FF28">
        <f>'20230309_RIF1-mCherry-BLM'!FF28-$FF$3</f>
        <v>1769.5852895148701</v>
      </c>
      <c r="FG28">
        <f>'20230309_RIF1-mCherry-BLM'!FG28-$FG$3</f>
        <v>4172.7762128325603</v>
      </c>
      <c r="FH28">
        <f>'20230309_RIF1-mCherry-BLM'!FH28-$FH$3</f>
        <v>839.93090192213003</v>
      </c>
      <c r="FI28">
        <f>'20230309_RIF1-mCherry-BLM'!FI28-$FI$3</f>
        <v>2998.7719700703401</v>
      </c>
      <c r="FJ28">
        <f>'20230309_RIF1-mCherry-BLM'!FJ28-$FJ$3</f>
        <v>6832.337837716701</v>
      </c>
      <c r="FK28">
        <f>'20230309_RIF1-mCherry-BLM'!FK28-$FK$3</f>
        <v>974.19515292451501</v>
      </c>
      <c r="FL28">
        <f>'20230309_RIF1-mCherry-BLM'!FL28-$FL$3</f>
        <v>1920.5701744414603</v>
      </c>
      <c r="FM28">
        <f>'20230309_RIF1-mCherry-BLM'!FM28-$FM$3</f>
        <v>931.75264942497051</v>
      </c>
      <c r="FN28">
        <f>'20230309_RIF1-mCherry-BLM'!FN28-$FN$3</f>
        <v>1130.241006082927</v>
      </c>
      <c r="FO28">
        <f>'20230309_RIF1-mCherry-BLM'!FO28-$FO$3</f>
        <v>2576.7281143518703</v>
      </c>
      <c r="FP28">
        <f>'20230309_RIF1-mCherry-BLM'!FP28-$FP$3</f>
        <v>3793.1127771511401</v>
      </c>
    </row>
    <row r="29" spans="2:172" x14ac:dyDescent="0.2">
      <c r="B29">
        <f>'20230309_RIF1-mCherry-BLM'!B29-$B$3</f>
        <v>208.90000000000009</v>
      </c>
      <c r="C29">
        <f>'20230309_RIF1-mCherry-BLM'!C29-$C$3</f>
        <v>-222.59999999999945</v>
      </c>
      <c r="D29" s="5">
        <f>'20230309_RIF1-mCherry-BLM'!D29-$D$3</f>
        <v>-713.70000000000073</v>
      </c>
      <c r="E29">
        <f>'20230309_RIF1-mCherry-BLM'!E29-$E$3</f>
        <v>802.19480368169707</v>
      </c>
      <c r="F29">
        <f>'20230309_RIF1-mCherry-BLM'!F29-$F$3</f>
        <v>3891.7481766282199</v>
      </c>
      <c r="G29" s="5">
        <f>'20230309_RIF1-mCherry-BLM'!G29-$G$3</f>
        <v>15006.841850169001</v>
      </c>
      <c r="K29">
        <f>'20230309_RIF1-mCherry-BLM'!K29-$K$3</f>
        <v>690.65315482831306</v>
      </c>
      <c r="L29">
        <f>'20230309_RIF1-mCherry-BLM'!L29-$L$3</f>
        <v>2098.9106855088698</v>
      </c>
      <c r="M29" s="5">
        <f>'20230309_RIF1-mCherry-BLM'!M29-$M$3</f>
        <v>-94.143485806300305</v>
      </c>
      <c r="N29">
        <f>'20230309_RIF1-mCherry-BLM'!N29-$N$3</f>
        <v>2579.3615239580595</v>
      </c>
      <c r="O29">
        <f>'20230309_RIF1-mCherry-BLM'!O29-$O$3</f>
        <v>2325.8755088977096</v>
      </c>
      <c r="P29" s="5">
        <f>'20230309_RIF1-mCherry-BLM'!P29-$P$3</f>
        <v>2244.1086754110984</v>
      </c>
      <c r="Q29">
        <f>'20230309_RIF1-mCherry-BLM'!Q29-$Q$3</f>
        <v>590.59999999999991</v>
      </c>
      <c r="R29">
        <f>'20230309_RIF1-mCherry-BLM'!R29-$R$3</f>
        <v>-299</v>
      </c>
      <c r="S29" s="5">
        <f>'20230309_RIF1-mCherry-BLM'!S29-$S$3</f>
        <v>-7268.5</v>
      </c>
      <c r="T29">
        <f>'20230309_RIF1-mCherry-BLM'!T29-$T$3</f>
        <v>1548.4</v>
      </c>
      <c r="U29">
        <f>'20230309_RIF1-mCherry-BLM'!U29-$U$3</f>
        <v>504.19999999999982</v>
      </c>
      <c r="V29" s="5">
        <f>'20230309_RIF1-mCherry-BLM'!V29-$V$3</f>
        <v>-1267.1000000000022</v>
      </c>
      <c r="W29">
        <f>'20230309_RIF1-mCherry-BLM'!W29-$W$3</f>
        <v>419.70000000000005</v>
      </c>
      <c r="X29">
        <f>'20230309_RIF1-mCherry-BLM'!X29-$X$3</f>
        <v>24.099999999999454</v>
      </c>
      <c r="Y29" s="5">
        <f>'20230309_RIF1-mCherry-BLM'!Y29-$Y$3</f>
        <v>-3870.5999999999985</v>
      </c>
      <c r="Z29">
        <f>'20230309_RIF1-mCherry-BLM'!Z29-$Z$3</f>
        <v>726.7</v>
      </c>
      <c r="AA29">
        <f>'20230309_RIF1-mCherry-BLM'!AA29-$AA$3</f>
        <v>1922.6</v>
      </c>
      <c r="AB29" s="5">
        <f>'20230309_RIF1-mCherry-BLM'!AB29-$AB$3</f>
        <v>7857.5</v>
      </c>
      <c r="AC29">
        <f>'20230309_RIF1-mCherry-BLM'!AC29-$AC$3</f>
        <v>763.8</v>
      </c>
      <c r="AD29">
        <f>'20230309_RIF1-mCherry-BLM'!AD29-$AD$3</f>
        <v>255.40000000000055</v>
      </c>
      <c r="AE29" s="5">
        <f>'20230309_RIF1-mCherry-BLM'!AE29-$AE$3</f>
        <v>-531.5</v>
      </c>
      <c r="AF29">
        <f>'20230309_RIF1-mCherry-BLM'!AF29-$AF$3</f>
        <v>332.20000000000005</v>
      </c>
      <c r="AG29">
        <f>'20230309_RIF1-mCherry-BLM'!AG29-$AG$3</f>
        <v>2462.7999999999993</v>
      </c>
      <c r="AH29" s="5">
        <f>'20230309_RIF1-mCherry-BLM'!AH29-$AH$3</f>
        <v>-1168.8999999999978</v>
      </c>
      <c r="AI29">
        <f>'20230309_RIF1-mCherry-BLM'!AI29-$AI$3</f>
        <v>1017.15400431788</v>
      </c>
      <c r="AJ29">
        <f>'20230309_RIF1-mCherry-BLM'!AJ29-$AJ$3</f>
        <v>1380.5004626298</v>
      </c>
      <c r="AK29" s="5">
        <f>'20230309_RIF1-mCherry-BLM'!AK29-$AK$3</f>
        <v>6376.7250950962007</v>
      </c>
      <c r="AL29">
        <f>'20230309_RIF1-mCherry-BLM'!AL29-$AL$3</f>
        <v>692.83978656623003</v>
      </c>
      <c r="AM29">
        <f>'20230309_RIF1-mCherry-BLM'!AM29-$AM$3</f>
        <v>2289.3680125549299</v>
      </c>
      <c r="AN29" s="5">
        <f>'20230309_RIF1-mCherry-BLM'!AN29-$AN$3</f>
        <v>2409.2985109855981</v>
      </c>
      <c r="AO29">
        <f>'20230309_RIF1-mCherry-BLM'!AO29-$AO$3</f>
        <v>402.53042986424703</v>
      </c>
      <c r="AP29">
        <f>'20230309_RIF1-mCherry-BLM'!AP29-$AP$3</f>
        <v>100.65387443438976</v>
      </c>
      <c r="AQ29" s="5">
        <f>'20230309_RIF1-mCherry-BLM'!AQ29-$AQ$3</f>
        <v>-4384.4048642533999</v>
      </c>
      <c r="AR29">
        <f>'20230309_RIF1-mCherry-BLM'!AR29-$AR$3</f>
        <v>304.37780570511001</v>
      </c>
      <c r="AS29">
        <f>'20230309_RIF1-mCherry-BLM'!AS29-$AS$3</f>
        <v>4097.36399680472</v>
      </c>
      <c r="AT29" s="5">
        <f>'20230309_RIF1-mCherry-BLM'!AT29-$AT$3</f>
        <v>2677.4452031444016</v>
      </c>
      <c r="AU29">
        <f>'20230309_RIF1-mCherry-BLM'!AU29-$AU$3</f>
        <v>1784.8164725088952</v>
      </c>
      <c r="AV29">
        <f>'20230309_RIF1-mCherry-BLM'!AV29-$AV$3</f>
        <v>1428.0960883444998</v>
      </c>
      <c r="AW29" s="5">
        <f>'20230309_RIF1-mCherry-BLM'!AW29-$AW$3</f>
        <v>12625.829011057691</v>
      </c>
      <c r="AX29">
        <f>'20230309_RIF1-mCherry-BLM'!AX29-$AX$3</f>
        <v>600.98136638480992</v>
      </c>
      <c r="AY29">
        <f>'20230309_RIF1-mCherry-BLM'!AY29-$AY$3</f>
        <v>863.33489617210034</v>
      </c>
      <c r="AZ29" s="5">
        <f>'20230309_RIF1-mCherry-BLM'!AZ29-$AZ$3</f>
        <v>1557.543690226601</v>
      </c>
      <c r="BA29">
        <f>'20230309_RIF1-mCherry-BLM'!BA29-$BA$3</f>
        <v>478.11085882224006</v>
      </c>
      <c r="BB29">
        <f>'20230309_RIF1-mCherry-BLM'!BB29-$BB$3</f>
        <v>3853.8494678562802</v>
      </c>
      <c r="BC29">
        <f>'20230309_RIF1-mCherry-BLM'!BC29-$BC$3</f>
        <v>9619.2147613859997</v>
      </c>
      <c r="BD29">
        <f>'20230309_RIF1-mCherry-BLM'!BD29-$BD$3</f>
        <v>424.35162546409504</v>
      </c>
      <c r="BE29">
        <f>'20230309_RIF1-mCherry-BLM'!BE29-$BE$3</f>
        <v>1017.4408618582002</v>
      </c>
      <c r="BF29">
        <f>'20230309_RIF1-mCherry-BLM'!BF29-$BF$3</f>
        <v>-1053.6969743275986</v>
      </c>
      <c r="BG29">
        <f>'20230309_RIF1-mCherry-BLM'!BG29-$BG$3</f>
        <v>232.93871244401498</v>
      </c>
      <c r="BH29">
        <f>'20230309_RIF1-mCherry-BLM'!BH29-$BH$3</f>
        <v>590.30526702696989</v>
      </c>
      <c r="BI29">
        <f>'20230309_RIF1-mCherry-BLM'!BI29-$BI$3</f>
        <v>536.24376165650028</v>
      </c>
      <c r="BJ29">
        <f>'20230309_RIF1-mCherry-BLM'!BJ29-$BJ$3</f>
        <v>1079.610877180839</v>
      </c>
      <c r="BK29">
        <f>'20230309_RIF1-mCherry-BLM'!BK29-$BK$3</f>
        <v>2400.6381643459599</v>
      </c>
      <c r="BL29">
        <f>'20230309_RIF1-mCherry-BLM'!BL29-$BL$3</f>
        <v>10513.242136234721</v>
      </c>
      <c r="BP29">
        <f>'20230309_RIF1-mCherry-BLM'!BP29-$BP$3</f>
        <v>741.1317516359569</v>
      </c>
      <c r="BQ29">
        <f>'20230309_RIF1-mCherry-BLM'!BQ29-$BQ$3</f>
        <v>2018.2275624733802</v>
      </c>
      <c r="BR29">
        <f>'20230309_RIF1-mCherry-BLM'!BR29-$BR$3</f>
        <v>6454.6146020798988</v>
      </c>
      <c r="BS29">
        <f>'20230309_RIF1-mCherry-BLM'!BS29-$BS$3</f>
        <v>1092.5230546807911</v>
      </c>
      <c r="BT29">
        <f>'20230309_RIF1-mCherry-BLM'!BT29-$BT$3</f>
        <v>2869.84814199829</v>
      </c>
      <c r="BU29">
        <f>'20230309_RIF1-mCherry-BLM'!BU29-$BU$3</f>
        <v>3367.8905010020098</v>
      </c>
      <c r="BV29">
        <f>'20230309_RIF1-mCherry-BLM'!BV29-$BV$3</f>
        <v>414.78444936359028</v>
      </c>
      <c r="BW29">
        <f>'20230309_RIF1-mCherry-BLM'!BW29-$BW$3</f>
        <v>583.97600744579995</v>
      </c>
      <c r="BX29">
        <f>'20230309_RIF1-mCherry-BLM'!BX29-$BX$3</f>
        <v>461.14190773259907</v>
      </c>
      <c r="BY29">
        <f>'20230309_RIF1-mCherry-BLM'!BY29-$BY$3</f>
        <v>1160.75114325818</v>
      </c>
      <c r="BZ29">
        <f>'20230309_RIF1-mCherry-BLM'!BZ29-$BZ$3</f>
        <v>2594.7837317757903</v>
      </c>
      <c r="CA29">
        <f>'20230309_RIF1-mCherry-BLM'!CA29-$CA$3</f>
        <v>7750.7602666847997</v>
      </c>
      <c r="CD29">
        <f>'20230309_RIF1-mCherry-BLM'!CD29-$CD$3</f>
        <v>-13766.816984401999</v>
      </c>
      <c r="CE29">
        <f>'20230309_RIF1-mCherry-BLM'!CE29-$CE$3</f>
        <v>709.53479010655496</v>
      </c>
      <c r="CF29">
        <f>'20230309_RIF1-mCherry-BLM'!CF29-$CF$3</f>
        <v>1701.9105715249698</v>
      </c>
      <c r="CG29">
        <f>'20230309_RIF1-mCherry-BLM'!CG29-$CG$3</f>
        <v>7247.1935902603</v>
      </c>
      <c r="CH29">
        <f>'20230309_RIF1-mCherry-BLM'!CH29-$CH$3</f>
        <v>1065.4305530565853</v>
      </c>
      <c r="CI29">
        <f>'20230309_RIF1-mCherry-BLM'!CI29-$CI$3</f>
        <v>3612.7677524073297</v>
      </c>
      <c r="CJ29">
        <f>'20230309_RIF1-mCherry-BLM'!CJ29-$CJ$3</f>
        <v>2385.5980236759005</v>
      </c>
      <c r="CK29">
        <f>'20230309_RIF1-mCherry-BLM'!CK29-$CK$3</f>
        <v>776.60268714012</v>
      </c>
      <c r="CL29">
        <f>'20230309_RIF1-mCherry-BLM'!CL29-$CL$3</f>
        <v>-27.115802943049857</v>
      </c>
      <c r="CM29">
        <f>'20230309_RIF1-mCherry-BLM'!CM29-$CM$3</f>
        <v>-2576.5495841329994</v>
      </c>
      <c r="CN29">
        <f>'20230309_RIF1-mCherry-BLM'!CN29-$CN$3</f>
        <v>355.23578162780905</v>
      </c>
      <c r="CO29">
        <f>'20230309_RIF1-mCherry-BLM'!CO29-$CO$3</f>
        <v>2157.5005079970701</v>
      </c>
      <c r="CP29">
        <f>'20230309_RIF1-mCherry-BLM'!CP29-$CP$3</f>
        <v>523.78540783959943</v>
      </c>
      <c r="CQ29">
        <f>'20230309_RIF1-mCherry-BLM'!CQ29-$CQ$3</f>
        <v>991.49023520164974</v>
      </c>
      <c r="CR29">
        <f>'20230309_RIF1-mCherry-BLM'!CR29-$CR$3</f>
        <v>1040.4770945442096</v>
      </c>
      <c r="CS29">
        <f>'20230309_RIF1-mCherry-BLM'!CS29-$CS$3</f>
        <v>4382.297216679799</v>
      </c>
      <c r="CW29">
        <f>'20230309_RIF1-mCherry-BLM'!CW29-$CW$3</f>
        <v>497.57568149211011</v>
      </c>
      <c r="CX29">
        <f>'20230309_RIF1-mCherry-BLM'!CX29-$CX$3</f>
        <v>141.98187035346018</v>
      </c>
      <c r="CY29">
        <f>'20230309_RIF1-mCherry-BLM'!CY29-$CY$3</f>
        <v>1734.2393700274006</v>
      </c>
      <c r="CZ29">
        <f>'20230309_RIF1-mCherry-BLM'!CZ29-$CZ$3</f>
        <v>758.910252315555</v>
      </c>
      <c r="DA29">
        <f>'20230309_RIF1-mCherry-BLM'!DA29-$DA$3</f>
        <v>1412.1493133184304</v>
      </c>
      <c r="DB29">
        <f>'20230309_RIF1-mCherry-BLM'!DB29-$DB$3</f>
        <v>-4131.4910571701985</v>
      </c>
      <c r="DC29">
        <f>'20230309_RIF1-mCherry-BLM'!DC29-$DC$3</f>
        <v>1213.9054749850802</v>
      </c>
      <c r="DD29">
        <f>'20230309_RIF1-mCherry-BLM'!DD29-$DD$3</f>
        <v>837.93939499888984</v>
      </c>
      <c r="DE29">
        <f>'20230309_RIF1-mCherry-BLM'!DE29-$DE$3</f>
        <v>1298.1053449224</v>
      </c>
      <c r="DF29">
        <f>'20230309_RIF1-mCherry-BLM'!DF29-$DF$3</f>
        <v>1768.4057850386441</v>
      </c>
      <c r="DG29">
        <f>'20230309_RIF1-mCherry-BLM'!DG29-$DG$3</f>
        <v>4745.3273133899902</v>
      </c>
      <c r="DH29">
        <f>'20230309_RIF1-mCherry-BLM'!DH29-$DH$3</f>
        <v>6872.1784811060897</v>
      </c>
      <c r="DI29">
        <f>'20230309_RIF1-mCherry-BLM'!DI29-$DI$3</f>
        <v>2215.9899387486903</v>
      </c>
      <c r="DJ29">
        <f>'20230309_RIF1-mCherry-BLM'!DJ29-$DJ$3</f>
        <v>2867.8393849851304</v>
      </c>
      <c r="DK29">
        <f>'20230309_RIF1-mCherry-BLM'!DK29-$DK$3</f>
        <v>4230.5896356704998</v>
      </c>
      <c r="DO29">
        <f>'20230309_RIF1-mCherry-BLM'!DO29-$DO$3</f>
        <v>1063.8665317444197</v>
      </c>
      <c r="DP29">
        <f>'20230309_RIF1-mCherry-BLM'!DP29-$DP$3</f>
        <v>694.56205669114979</v>
      </c>
      <c r="DQ29">
        <f>'20230309_RIF1-mCherry-BLM'!DQ29-$DQ$3</f>
        <v>1364.2621412160006</v>
      </c>
      <c r="DR29">
        <f>'20230309_RIF1-mCherry-BLM'!DR29-$DR$3</f>
        <v>750.80033690052005</v>
      </c>
      <c r="DS29">
        <f>'20230309_RIF1-mCherry-BLM'!DS29-$DS$3</f>
        <v>175.68513674197948</v>
      </c>
      <c r="DT29">
        <f>'20230309_RIF1-mCherry-BLM'!DT29-$DT$3</f>
        <v>-2042.5763971462002</v>
      </c>
      <c r="DU29">
        <f>'20230309_RIF1-mCherry-BLM'!DU29-$DU$3</f>
        <v>338.86041861652296</v>
      </c>
      <c r="DV29">
        <f>'20230309_RIF1-mCherry-BLM'!DV29-$DV$3</f>
        <v>1122.2017357270497</v>
      </c>
      <c r="DW29">
        <f>'20230309_RIF1-mCherry-BLM'!DW29-$DW$3</f>
        <v>-210.0216115034018</v>
      </c>
      <c r="DX29">
        <f>'20230309_RIF1-mCherry-BLM'!DX29-$DX$3</f>
        <v>845.61649408284006</v>
      </c>
      <c r="DY29">
        <f>'20230309_RIF1-mCherry-BLM'!DY29-$DY$3</f>
        <v>941.5</v>
      </c>
      <c r="DZ29">
        <f>'20230309_RIF1-mCherry-BLM'!DZ29-$DZ$3</f>
        <v>-5333.7111686390999</v>
      </c>
      <c r="EA29">
        <f>'20230309_RIF1-mCherry-BLM'!EA29-$EA$3</f>
        <v>1015.9229722443259</v>
      </c>
      <c r="EB29">
        <f>'20230309_RIF1-mCherry-BLM'!EB29-$EB$3</f>
        <v>827.25506457493975</v>
      </c>
      <c r="EC29">
        <f>'20230309_RIF1-mCherry-BLM'!EC29-$EC$3</f>
        <v>2072.8600833610999</v>
      </c>
      <c r="ED29">
        <f>'20230309_RIF1-mCherry-BLM'!ED29-$ED$3</f>
        <v>1639.0206382240799</v>
      </c>
      <c r="EE29">
        <f>'20230309_RIF1-mCherry-BLM'!EE29-$EE$3</f>
        <v>1768.7610128338601</v>
      </c>
      <c r="EF29">
        <f>'20230309_RIF1-mCherry-BLM'!EF29-$EF$3</f>
        <v>-59.662330905299314</v>
      </c>
      <c r="EG29">
        <f>'20230309_RIF1-mCherry-BLM'!EG29-$EG$3</f>
        <v>1161.5530512056998</v>
      </c>
      <c r="EH29">
        <f>'20230309_RIF1-mCherry-BLM'!EH29-$EH$3</f>
        <v>1010.6228551497302</v>
      </c>
      <c r="EI29">
        <f>'20230309_RIF1-mCherry-BLM'!EI29-$EI$3</f>
        <v>3576.2819931490012</v>
      </c>
      <c r="EJ29">
        <f>'20230309_RIF1-mCherry-BLM'!EJ29-$EJ$3</f>
        <v>1457.0049605499601</v>
      </c>
      <c r="EK29">
        <f>'20230309_RIF1-mCherry-BLM'!EK29-$EK$3</f>
        <v>2255.0242712851596</v>
      </c>
      <c r="EL29">
        <f>'20230309_RIF1-mCherry-BLM'!EL29-$EL$3</f>
        <v>7842.7726317487995</v>
      </c>
      <c r="EM29">
        <f>'20230309_RIF1-mCherry-BLM'!EM29-$EM$3</f>
        <v>1269.1176668945</v>
      </c>
      <c r="EN29">
        <f>'20230309_RIF1-mCherry-BLM'!EN29-$EN$3</f>
        <v>3866.3703941672397</v>
      </c>
      <c r="EO29">
        <f>'20230309_RIF1-mCherry-BLM'!EO29-$EO$3</f>
        <v>5750.0861665526991</v>
      </c>
      <c r="EP29">
        <f>'20230309_RIF1-mCherry-BLM'!EP29-$EP$3</f>
        <v>1098.723167942027</v>
      </c>
      <c r="EQ29">
        <f>'20230309_RIF1-mCherry-BLM'!EQ29-$EQ$3</f>
        <v>2345.60649217942</v>
      </c>
      <c r="ER29">
        <f>'20230309_RIF1-mCherry-BLM'!ER29-$ER$3</f>
        <v>2407.0925057189015</v>
      </c>
      <c r="ES29">
        <f>'20230309_RIF1-mCherry-BLM'!ES29-$ES$3</f>
        <v>1289.18125329293</v>
      </c>
      <c r="ET29">
        <f>'20230309_RIF1-mCherry-BLM'!ET29-$ET$3</f>
        <v>3023.7937492870997</v>
      </c>
      <c r="EU29">
        <f>'20230309_RIF1-mCherry-BLM'!EU29-$EU$3</f>
        <v>1765.7131352963206</v>
      </c>
      <c r="EV29">
        <f>'20230309_RIF1-mCherry-BLM'!EV29-$EV$3</f>
        <v>220.97789869410008</v>
      </c>
      <c r="EW29">
        <f>'20230309_RIF1-mCherry-BLM'!EW29-$EW$3</f>
        <v>1128.1034428175703</v>
      </c>
      <c r="EX29">
        <f>'20230309_RIF1-mCherry-BLM'!EX29-$EX$3</f>
        <v>3869.2649782349981</v>
      </c>
      <c r="EY29">
        <f>'20230309_RIF1-mCherry-BLM'!EY29-$EY$3</f>
        <v>785.22069209040001</v>
      </c>
      <c r="EZ29">
        <f>'20230309_RIF1-mCherry-BLM'!EZ29-$EZ$3</f>
        <v>672.8598163841898</v>
      </c>
      <c r="FA29">
        <f>'20230309_RIF1-mCherry-BLM'!FA29-$FA$3</f>
        <v>1338.8375706214993</v>
      </c>
      <c r="FB29">
        <f>'20230309_RIF1-mCherry-BLM'!FB29-$FB$3</f>
        <v>1631.1658430873902</v>
      </c>
      <c r="FC29">
        <f>'20230309_RIF1-mCherry-BLM'!FC29-$FC$3</f>
        <v>2900.5237964236599</v>
      </c>
      <c r="FD29">
        <f>'20230309_RIF1-mCherry-BLM'!FD29-$FD$3</f>
        <v>8482.7097220419982</v>
      </c>
      <c r="FE29">
        <f>'20230309_RIF1-mCherry-BLM'!FE29-$FE$3</f>
        <v>1648.0229436474297</v>
      </c>
      <c r="FF29">
        <f>'20230309_RIF1-mCherry-BLM'!FF29-$FF$3</f>
        <v>5013.2168684622302</v>
      </c>
      <c r="FG29">
        <f>'20230309_RIF1-mCherry-BLM'!FG29-$FG$3</f>
        <v>6024.01305493776</v>
      </c>
      <c r="FH29">
        <f>'20230309_RIF1-mCherry-BLM'!FH29-$FH$3</f>
        <v>1217.37164266287</v>
      </c>
      <c r="FI29">
        <f>'20230309_RIF1-mCherry-BLM'!FI29-$FI$3</f>
        <v>2747.6228118211802</v>
      </c>
      <c r="FJ29">
        <f>'20230309_RIF1-mCherry-BLM'!FJ29-$FJ$3</f>
        <v>3961.272181151</v>
      </c>
      <c r="FK29">
        <f>'20230309_RIF1-mCherry-BLM'!FK29-$FK$3</f>
        <v>1617.2703302294751</v>
      </c>
      <c r="FL29">
        <f>'20230309_RIF1-mCherry-BLM'!FL29-$FL$3</f>
        <v>4266.7527985549295</v>
      </c>
      <c r="FM29">
        <f>'20230309_RIF1-mCherry-BLM'!FM29-$FM$3</f>
        <v>5293.0439614816805</v>
      </c>
      <c r="FN29">
        <f>'20230309_RIF1-mCherry-BLM'!FN29-$FN$3</f>
        <v>1105.2604295137171</v>
      </c>
      <c r="FO29">
        <f>'20230309_RIF1-mCherry-BLM'!FO29-$FO$3</f>
        <v>2575.2231051512999</v>
      </c>
      <c r="FP29">
        <f>'20230309_RIF1-mCherry-BLM'!FP29-$FP$3</f>
        <v>3089.9886716513302</v>
      </c>
    </row>
    <row r="30" spans="2:172" x14ac:dyDescent="0.2">
      <c r="B30">
        <f>'20230309_RIF1-mCherry-BLM'!B30-$B$3</f>
        <v>-60.700000000000045</v>
      </c>
      <c r="C30">
        <f>'20230309_RIF1-mCherry-BLM'!C30-$C$3</f>
        <v>-245.59999999999945</v>
      </c>
      <c r="D30" s="5">
        <f>'20230309_RIF1-mCherry-BLM'!D30-$D$3</f>
        <v>18.799999999999272</v>
      </c>
      <c r="E30">
        <f>'20230309_RIF1-mCherry-BLM'!E30-$E$3</f>
        <v>420.49480368169696</v>
      </c>
      <c r="F30">
        <f>'20230309_RIF1-mCherry-BLM'!F30-$F$3</f>
        <v>1632.64817662822</v>
      </c>
      <c r="G30" s="5">
        <f>'20230309_RIF1-mCherry-BLM'!G30-$G$3</f>
        <v>10946.841850169001</v>
      </c>
      <c r="K30">
        <f>'20230309_RIF1-mCherry-BLM'!K30-$K$3</f>
        <v>733.65315482831306</v>
      </c>
      <c r="L30">
        <f>'20230309_RIF1-mCherry-BLM'!L30-$L$3</f>
        <v>2476.4106855088698</v>
      </c>
      <c r="M30" s="5">
        <f>'20230309_RIF1-mCherry-BLM'!M30-$M$3</f>
        <v>62.356514193699695</v>
      </c>
      <c r="N30">
        <f>'20230309_RIF1-mCherry-BLM'!N30-$N$3</f>
        <v>1759.3867003837695</v>
      </c>
      <c r="O30">
        <f>'20230309_RIF1-mCherry-BLM'!O30-$O$3</f>
        <v>2606.3878110148198</v>
      </c>
      <c r="P30" s="5">
        <f>'20230309_RIF1-mCherry-BLM'!P30-$P$3</f>
        <v>2669.1678018653984</v>
      </c>
      <c r="Q30">
        <f>'20230309_RIF1-mCherry-BLM'!Q30-$Q$3</f>
        <v>834.40000000000009</v>
      </c>
      <c r="R30">
        <f>'20230309_RIF1-mCherry-BLM'!R30-$R$3</f>
        <v>-39.800000000000182</v>
      </c>
      <c r="S30" s="5">
        <f>'20230309_RIF1-mCherry-BLM'!S30-$S$3</f>
        <v>-2443.6000000000022</v>
      </c>
      <c r="T30">
        <f>'20230309_RIF1-mCherry-BLM'!T30-$T$3</f>
        <v>576.69999999999982</v>
      </c>
      <c r="U30">
        <f>'20230309_RIF1-mCherry-BLM'!U30-$U$3</f>
        <v>-180.69999999999982</v>
      </c>
      <c r="V30" s="5">
        <f>'20230309_RIF1-mCherry-BLM'!V30-$V$3</f>
        <v>-1547</v>
      </c>
      <c r="W30">
        <f>'20230309_RIF1-mCherry-BLM'!W30-$W$3</f>
        <v>838.8</v>
      </c>
      <c r="X30">
        <f>'20230309_RIF1-mCherry-BLM'!X30-$X$3</f>
        <v>1556.3999999999996</v>
      </c>
      <c r="Y30" s="5">
        <f>'20230309_RIF1-mCherry-BLM'!Y30-$Y$3</f>
        <v>1898.6000000000022</v>
      </c>
      <c r="Z30">
        <f>'20230309_RIF1-mCherry-BLM'!Z30-$Z$3</f>
        <v>859.09999999999991</v>
      </c>
      <c r="AA30">
        <f>'20230309_RIF1-mCherry-BLM'!AA30-$AA$3</f>
        <v>1956.6</v>
      </c>
      <c r="AB30" s="5">
        <f>'20230309_RIF1-mCherry-BLM'!AB30-$AB$3</f>
        <v>4244.2999999999993</v>
      </c>
      <c r="AC30">
        <f>'20230309_RIF1-mCherry-BLM'!AC30-$AC$3</f>
        <v>785.09999999999991</v>
      </c>
      <c r="AD30">
        <f>'20230309_RIF1-mCherry-BLM'!AD30-$AD$3</f>
        <v>237.40000000000055</v>
      </c>
      <c r="AE30" s="5">
        <f>'20230309_RIF1-mCherry-BLM'!AE30-$AE$3</f>
        <v>-1278.2000000000007</v>
      </c>
      <c r="AF30">
        <f>'20230309_RIF1-mCherry-BLM'!AF30-$AF$3</f>
        <v>716.7</v>
      </c>
      <c r="AG30">
        <f>'20230309_RIF1-mCherry-BLM'!AG30-$AG$3</f>
        <v>4067</v>
      </c>
      <c r="AH30" s="5">
        <f>'20230309_RIF1-mCherry-BLM'!AH30-$AH$3</f>
        <v>1177.7000000000007</v>
      </c>
      <c r="AI30">
        <f>'20230309_RIF1-mCherry-BLM'!AI30-$AI$3</f>
        <v>1124.3540043178798</v>
      </c>
      <c r="AJ30">
        <f>'20230309_RIF1-mCherry-BLM'!AJ30-$AJ$3</f>
        <v>912.78712929646008</v>
      </c>
      <c r="AK30" s="5">
        <f>'20230309_RIF1-mCherry-BLM'!AK30-$AK$3</f>
        <v>7088.5317617628025</v>
      </c>
      <c r="AL30">
        <f>'20230309_RIF1-mCherry-BLM'!AL30-$AL$3</f>
        <v>1799.8156536669198</v>
      </c>
      <c r="AM30">
        <f>'20230309_RIF1-mCherry-BLM'!AM30-$AM$3</f>
        <v>3873.9806514594011</v>
      </c>
      <c r="AN30" s="5">
        <f>'20230309_RIF1-mCherry-BLM'!AN30-$AN$3</f>
        <v>-1241.9419200392003</v>
      </c>
      <c r="AO30">
        <f>'20230309_RIF1-mCherry-BLM'!AO30-$AO$3</f>
        <v>358.00735294117703</v>
      </c>
      <c r="AP30">
        <f>'20230309_RIF1-mCherry-BLM'!AP30-$AP$3</f>
        <v>360.00772058823986</v>
      </c>
      <c r="AQ30" s="5">
        <f>'20230309_RIF1-mCherry-BLM'!AQ30-$AQ$3</f>
        <v>794.27205882360067</v>
      </c>
      <c r="AR30">
        <f>'20230309_RIF1-mCherry-BLM'!AR30-$AR$3</f>
        <v>675.90043051726002</v>
      </c>
      <c r="AS30">
        <f>'20230309_RIF1-mCherry-BLM'!AS30-$AS$3</f>
        <v>8213.9571676178693</v>
      </c>
      <c r="AT30" s="5">
        <f>'20230309_RIF1-mCherry-BLM'!AT30-$AT$3</f>
        <v>12793.250512879</v>
      </c>
      <c r="AU30">
        <f>'20230309_RIF1-mCherry-BLM'!AU30-$AU$3</f>
        <v>1280.519609763805</v>
      </c>
      <c r="AV30">
        <f>'20230309_RIF1-mCherry-BLM'!AV30-$AV$3</f>
        <v>1935.5931471680299</v>
      </c>
      <c r="AW30" s="5">
        <f>'20230309_RIF1-mCherry-BLM'!AW30-$AW$3</f>
        <v>13360.85528556759</v>
      </c>
      <c r="AX30">
        <f>'20230309_RIF1-mCherry-BLM'!AX30-$AX$3</f>
        <v>466.67959245741986</v>
      </c>
      <c r="AY30">
        <f>'20230309_RIF1-mCherry-BLM'!AY30-$AY$3</f>
        <v>613.62408759124037</v>
      </c>
      <c r="AZ30" s="5">
        <f>'20230309_RIF1-mCherry-BLM'!AZ30-$AZ$3</f>
        <v>943.84154501209923</v>
      </c>
      <c r="BA30">
        <f>'20230309_RIF1-mCherry-BLM'!BA30-$BA$3</f>
        <v>868.48252348052506</v>
      </c>
      <c r="BB30">
        <f>'20230309_RIF1-mCherry-BLM'!BB30-$BB$3</f>
        <v>7114.2427369214993</v>
      </c>
      <c r="BC30">
        <f>'20230309_RIF1-mCherry-BLM'!BC30-$BC$3</f>
        <v>10749.108245634499</v>
      </c>
      <c r="BD30">
        <f>'20230309_RIF1-mCherry-BLM'!BD30-$BD$3</f>
        <v>149.38705219517408</v>
      </c>
      <c r="BE30">
        <f>'20230309_RIF1-mCherry-BLM'!BE30-$BE$3</f>
        <v>86.614774901669989</v>
      </c>
      <c r="BF30">
        <f>'20230309_RIF1-mCherry-BLM'!BF30-$BF$3</f>
        <v>-1010.392626501598</v>
      </c>
      <c r="BG30">
        <f>'20230309_RIF1-mCherry-BLM'!BG30-$BG$3</f>
        <v>317.76999323219195</v>
      </c>
      <c r="BH30">
        <f>'20230309_RIF1-mCherry-BLM'!BH30-$BH$3</f>
        <v>1678.4382719530795</v>
      </c>
      <c r="BI30">
        <f>'20230309_RIF1-mCherry-BLM'!BI30-$BI$3</f>
        <v>1649.2560769274023</v>
      </c>
      <c r="BJ30">
        <f>'20230309_RIF1-mCherry-BLM'!BJ30-$BJ$3</f>
        <v>545.93953136978803</v>
      </c>
      <c r="BK30">
        <f>'20230309_RIF1-mCherry-BLM'!BK30-$BK$3</f>
        <v>1110.9108916186801</v>
      </c>
      <c r="BL30">
        <f>'20230309_RIF1-mCherry-BLM'!BL30-$BL$3</f>
        <v>7690.4770483814209</v>
      </c>
      <c r="BP30">
        <f>'20230309_RIF1-mCherry-BLM'!BP30-$BP$3</f>
        <v>405.19321973056299</v>
      </c>
      <c r="BQ30">
        <f>'20230309_RIF1-mCherry-BLM'!BQ30-$BQ$3</f>
        <v>836.61845939439991</v>
      </c>
      <c r="BR30">
        <f>'20230309_RIF1-mCherry-BLM'!BR30-$BR$3</f>
        <v>2034.9156953417987</v>
      </c>
      <c r="BS30">
        <f>'20230309_RIF1-mCherry-BLM'!BS30-$BS$3</f>
        <v>879.92669104442086</v>
      </c>
      <c r="BT30">
        <f>'20230309_RIF1-mCherry-BLM'!BT30-$BT$3</f>
        <v>1193.83723290738</v>
      </c>
      <c r="BU30">
        <f>'20230309_RIF1-mCherry-BLM'!BU30-$BU$3</f>
        <v>3339.1141373656101</v>
      </c>
      <c r="BY30">
        <f>'20230309_RIF1-mCherry-BLM'!BY30-$BY$3</f>
        <v>1356.7170301977503</v>
      </c>
      <c r="BZ30">
        <f>'20230309_RIF1-mCherry-BLM'!BZ30-$BZ$3</f>
        <v>2446.6596577017199</v>
      </c>
      <c r="CA30">
        <f>'20230309_RIF1-mCherry-BLM'!CA30-$CA$3</f>
        <v>9096.1426253593017</v>
      </c>
      <c r="CE30">
        <f>'20230309_RIF1-mCherry-BLM'!CE30-$CE$3</f>
        <v>814.61038502514498</v>
      </c>
      <c r="CF30">
        <f>'20230309_RIF1-mCherry-BLM'!CF30-$CF$3</f>
        <v>2265.9234092419201</v>
      </c>
      <c r="CG30">
        <f>'20230309_RIF1-mCherry-BLM'!CG30-$CG$3</f>
        <v>9044.9548176712997</v>
      </c>
      <c r="CH30">
        <f>'20230309_RIF1-mCherry-BLM'!CH30-$CH$3</f>
        <v>1253.8428672816449</v>
      </c>
      <c r="CI30">
        <f>'20230309_RIF1-mCherry-BLM'!CI30-$CI$3</f>
        <v>4086.3644497416099</v>
      </c>
      <c r="CJ30">
        <f>'20230309_RIF1-mCherry-BLM'!CJ30-$CJ$3</f>
        <v>3276.6503945181012</v>
      </c>
      <c r="CK30">
        <f>'20230309_RIF1-mCherry-BLM'!CK30-$CK$3</f>
        <v>802.89680478716991</v>
      </c>
      <c r="CL30">
        <f>'20230309_RIF1-mCherry-BLM'!CL30-$CL$3</f>
        <v>175.47243235105998</v>
      </c>
      <c r="CM30">
        <f>'20230309_RIF1-mCherry-BLM'!CM30-$CM$3</f>
        <v>-3079.0789958978003</v>
      </c>
      <c r="CN30">
        <f>'20230309_RIF1-mCherry-BLM'!CN30-$CN$3</f>
        <v>325.49397834912099</v>
      </c>
      <c r="CO30">
        <f>'20230309_RIF1-mCherry-BLM'!CO30-$CO$3</f>
        <v>1136.5534714270802</v>
      </c>
      <c r="CP30">
        <f>'20230309_RIF1-mCherry-BLM'!CP30-$CP$3</f>
        <v>1505.1731758092992</v>
      </c>
      <c r="CQ30">
        <f>'20230309_RIF1-mCherry-BLM'!CQ30-$CQ$3</f>
        <v>947.53190186831989</v>
      </c>
      <c r="CR30">
        <f>'20230309_RIF1-mCherry-BLM'!CR30-$CR$3</f>
        <v>1772.9076500997699</v>
      </c>
      <c r="CS30">
        <f>'20230309_RIF1-mCherry-BLM'!CS30-$CS$3</f>
        <v>3265.4361055687004</v>
      </c>
      <c r="CW30">
        <f>'20230309_RIF1-mCherry-BLM'!CW30-$CW$3</f>
        <v>398.82568149211011</v>
      </c>
      <c r="CX30">
        <f>'20230309_RIF1-mCherry-BLM'!CX30-$CX$3</f>
        <v>-58.359038737439732</v>
      </c>
      <c r="CY30">
        <f>'20230309_RIF1-mCherry-BLM'!CY30-$CY$3</f>
        <v>-4055.6833572452979</v>
      </c>
      <c r="CZ30">
        <f>'20230309_RIF1-mCherry-BLM'!CZ30-$CZ$3</f>
        <v>807.64358564888494</v>
      </c>
      <c r="DA30">
        <f>'20230309_RIF1-mCherry-BLM'!DA30-$DA$3</f>
        <v>1944.2659799850908</v>
      </c>
      <c r="DB30">
        <f>'20230309_RIF1-mCherry-BLM'!DB30-$DB$3</f>
        <v>-3962.7410571701985</v>
      </c>
      <c r="DC30">
        <f>'20230309_RIF1-mCherry-BLM'!DC30-$DC$3</f>
        <v>1065.7752666517499</v>
      </c>
      <c r="DD30">
        <f>'20230309_RIF1-mCherry-BLM'!DD30-$DD$3</f>
        <v>562.40814499888984</v>
      </c>
      <c r="DE30">
        <f>'20230309_RIF1-mCherry-BLM'!DE30-$DE$3</f>
        <v>-664.70194674420054</v>
      </c>
      <c r="DF30">
        <f>'20230309_RIF1-mCherry-BLM'!DF30-$DF$3</f>
        <v>858.74590298441399</v>
      </c>
      <c r="DG30">
        <f>'20230309_RIF1-mCherry-BLM'!DG30-$DG$3</f>
        <v>2882.4625005470007</v>
      </c>
      <c r="DH30">
        <f>'20230309_RIF1-mCherry-BLM'!DH30-$DH$3</f>
        <v>2129.3546626115894</v>
      </c>
      <c r="DI30">
        <f>'20230309_RIF1-mCherry-BLM'!DI30-$DI$3</f>
        <v>1311.4550550277602</v>
      </c>
      <c r="DJ30">
        <f>'20230309_RIF1-mCherry-BLM'!DJ30-$DJ$3</f>
        <v>2163.8277570781502</v>
      </c>
      <c r="DK30">
        <f>'20230309_RIF1-mCherry-BLM'!DK30-$DK$3</f>
        <v>5079.4152170658981</v>
      </c>
      <c r="DO30">
        <f>'20230309_RIF1-mCherry-BLM'!DO30-$DO$3</f>
        <v>1385.4022419877797</v>
      </c>
      <c r="DP30">
        <f>'20230309_RIF1-mCherry-BLM'!DP30-$DP$3</f>
        <v>1931.5503985134496</v>
      </c>
      <c r="DQ30">
        <f>'20230309_RIF1-mCherry-BLM'!DQ30-$DQ$3</f>
        <v>6136.1541615895003</v>
      </c>
      <c r="DR30">
        <f>'20230309_RIF1-mCherry-BLM'!DR30-$DR$3</f>
        <v>947.11283690052005</v>
      </c>
      <c r="DS30">
        <f>'20230309_RIF1-mCherry-BLM'!DS30-$DS$3</f>
        <v>-347.95236325802034</v>
      </c>
      <c r="DT30">
        <f>'20230309_RIF1-mCherry-BLM'!DT30-$DT$3</f>
        <v>-4999.0138971462002</v>
      </c>
      <c r="DU30">
        <f>'20230309_RIF1-mCherry-BLM'!DU30-$DU$3</f>
        <v>367.05883131493596</v>
      </c>
      <c r="DV30">
        <f>'20230309_RIF1-mCherry-BLM'!DV30-$DV$3</f>
        <v>1346.02713255245</v>
      </c>
      <c r="DW30">
        <f>'20230309_RIF1-mCherry-BLM'!DW30-$DW$3</f>
        <v>304.80378532199757</v>
      </c>
      <c r="DX30">
        <f>'20230309_RIF1-mCherry-BLM'!DX30-$DX$3</f>
        <v>718.48489528947016</v>
      </c>
      <c r="DY30">
        <f>'20230309_RIF1-mCherry-BLM'!DY30-$DY$3</f>
        <v>1563.7662141779801</v>
      </c>
      <c r="DZ30">
        <f>'20230309_RIF1-mCherry-BLM'!DZ30-$DZ$3</f>
        <v>4175.8506714815994</v>
      </c>
      <c r="EA30">
        <f>'20230309_RIF1-mCherry-BLM'!EA30-$EA$3</f>
        <v>958.23836332927601</v>
      </c>
      <c r="EB30">
        <f>'20230309_RIF1-mCherry-BLM'!EB30-$EB$3</f>
        <v>761.40785403386008</v>
      </c>
      <c r="EC30">
        <f>'20230309_RIF1-mCherry-BLM'!EC30-$EC$3</f>
        <v>2005.7866322818008</v>
      </c>
      <c r="ED30">
        <f>'20230309_RIF1-mCherry-BLM'!ED30-$ED$3</f>
        <v>1645.5206382240799</v>
      </c>
      <c r="EE30">
        <f>'20230309_RIF1-mCherry-BLM'!EE30-$EE$3</f>
        <v>1892.7610128338601</v>
      </c>
      <c r="EF30">
        <f>'20230309_RIF1-mCherry-BLM'!EF30-$EF$3</f>
        <v>786.83766909470069</v>
      </c>
      <c r="EG30">
        <f>'20230309_RIF1-mCherry-BLM'!EG30-$EG$3</f>
        <v>315.64174964493986</v>
      </c>
      <c r="EH30">
        <f>'20230309_RIF1-mCherry-BLM'!EH30-$EH$3</f>
        <v>-1.7072730554000373</v>
      </c>
      <c r="EI30">
        <f>'20230309_RIF1-mCherry-BLM'!EI30-$EI$3</f>
        <v>-3182.2568167729987</v>
      </c>
      <c r="EJ30">
        <f>'20230309_RIF1-mCherry-BLM'!EJ30-$EJ$3</f>
        <v>1087.2338162713597</v>
      </c>
      <c r="EK30">
        <f>'20230309_RIF1-mCherry-BLM'!EK30-$EK$3</f>
        <v>1356.3396615469701</v>
      </c>
      <c r="EL30">
        <f>'20230309_RIF1-mCherry-BLM'!EL30-$EL$3</f>
        <v>195.60306972289982</v>
      </c>
      <c r="EM30">
        <f>'20230309_RIF1-mCherry-BLM'!EM30-$EM$3</f>
        <v>1096.87821691821</v>
      </c>
      <c r="EN30">
        <f>'20230309_RIF1-mCherry-BLM'!EN30-$EN$3</f>
        <v>3413.2255387855398</v>
      </c>
      <c r="EO30">
        <f>'20230309_RIF1-mCherry-BLM'!EO30-$EO$3</f>
        <v>2132.5842699191999</v>
      </c>
      <c r="EP30">
        <f>'20230309_RIF1-mCherry-BLM'!EP30-$EP$3</f>
        <v>1306.503072248247</v>
      </c>
      <c r="EQ30">
        <f>'20230309_RIF1-mCherry-BLM'!EQ30-$EQ$3</f>
        <v>2519.4366357200902</v>
      </c>
      <c r="ER30">
        <f>'20230309_RIF1-mCherry-BLM'!ER30-$ER$3</f>
        <v>3031.2910703121997</v>
      </c>
      <c r="ES30">
        <f>'20230309_RIF1-mCherry-BLM'!ES30-$ES$3</f>
        <v>1201.0920253687498</v>
      </c>
      <c r="ET30">
        <f>'20230309_RIF1-mCherry-BLM'!ET30-$ET$3</f>
        <v>4198.6170502579698</v>
      </c>
      <c r="EU30">
        <f>'20230309_RIF1-mCherry-BLM'!EU30-$EU$3</f>
        <v>871.46819770962975</v>
      </c>
      <c r="EV30">
        <f>'20230309_RIF1-mCherry-BLM'!EV30-$EV$3</f>
        <v>170.00439638994999</v>
      </c>
      <c r="EW30">
        <f>'20230309_RIF1-mCherry-BLM'!EW30-$EW$3</f>
        <v>315.30159949960034</v>
      </c>
      <c r="EX30">
        <f>'20230309_RIF1-mCherry-BLM'!EX30-$EX$3</f>
        <v>658.4861763916997</v>
      </c>
      <c r="EY30">
        <f>'20230309_RIF1-mCherry-BLM'!EY30-$EY$3</f>
        <v>944.03425141242997</v>
      </c>
      <c r="EZ30">
        <f>'20230309_RIF1-mCherry-BLM'!EZ30-$EZ$3</f>
        <v>469.2665960452</v>
      </c>
      <c r="FA30">
        <f>'20230309_RIF1-mCherry-BLM'!FA30-$FA$3</f>
        <v>-375.82344632770037</v>
      </c>
      <c r="FB30">
        <f>'20230309_RIF1-mCherry-BLM'!FB30-$FB$3</f>
        <v>1483.26018271003</v>
      </c>
      <c r="FC30">
        <f>'20230309_RIF1-mCherry-BLM'!FC30-$FC$3</f>
        <v>2761.8634190651696</v>
      </c>
      <c r="FD30">
        <f>'20230309_RIF1-mCherry-BLM'!FD30-$FD$3</f>
        <v>2404.2946277022984</v>
      </c>
      <c r="FE30">
        <f>'20230309_RIF1-mCherry-BLM'!FE30-$FE$3</f>
        <v>1061.13697873515</v>
      </c>
      <c r="FF30">
        <f>'20230309_RIF1-mCherry-BLM'!FF30-$FF$3</f>
        <v>2470.2519561815302</v>
      </c>
      <c r="FG30">
        <f>'20230309_RIF1-mCherry-BLM'!FG30-$FG$3</f>
        <v>4889.8428794991605</v>
      </c>
      <c r="FH30">
        <f>'20230309_RIF1-mCherry-BLM'!FH30-$FH$3</f>
        <v>664.38622107106016</v>
      </c>
      <c r="FI30">
        <f>'20230309_RIF1-mCherry-BLM'!FI30-$FI$3</f>
        <v>2482.8477921206304</v>
      </c>
      <c r="FJ30">
        <f>'20230309_RIF1-mCherry-BLM'!FJ30-$FJ$3</f>
        <v>8652.3088241770001</v>
      </c>
      <c r="FK30">
        <f>'20230309_RIF1-mCherry-BLM'!FK30-$FK$3</f>
        <v>885.61994263257498</v>
      </c>
      <c r="FL30">
        <f>'20230309_RIF1-mCherry-BLM'!FL30-$FL$3</f>
        <v>2143.7547365394303</v>
      </c>
      <c r="FM30">
        <f>'20230309_RIF1-mCherry-BLM'!FM30-$FM$3</f>
        <v>3544.93795372977</v>
      </c>
      <c r="FN30">
        <f>'20230309_RIF1-mCherry-BLM'!FN30-$FN$3</f>
        <v>931.92515057784692</v>
      </c>
      <c r="FO30">
        <f>'20230309_RIF1-mCherry-BLM'!FO30-$FO$3</f>
        <v>2268.8649951652005</v>
      </c>
      <c r="FP30">
        <f>'20230309_RIF1-mCherry-BLM'!FP30-$FP$3</f>
        <v>1672.888334148849</v>
      </c>
    </row>
    <row r="31" spans="2:172" x14ac:dyDescent="0.2">
      <c r="B31">
        <f>'20230309_RIF1-mCherry-BLM'!B31-$B$3</f>
        <v>-309</v>
      </c>
      <c r="C31">
        <f>'20230309_RIF1-mCherry-BLM'!C31-$C$3</f>
        <v>-1085.7999999999993</v>
      </c>
      <c r="D31" s="5">
        <f>'20230309_RIF1-mCherry-BLM'!D31-$D$3</f>
        <v>-3103.5</v>
      </c>
      <c r="E31">
        <f>'20230309_RIF1-mCherry-BLM'!E31-$E$3</f>
        <v>338.59480368169699</v>
      </c>
      <c r="F31">
        <f>'20230309_RIF1-mCherry-BLM'!F31-$F$3</f>
        <v>1902.2481766282199</v>
      </c>
      <c r="G31" s="5">
        <f>'20230309_RIF1-mCherry-BLM'!G31-$G$3</f>
        <v>9382.4418501689997</v>
      </c>
      <c r="K31">
        <f>'20230309_RIF1-mCherry-BLM'!K31-$K$3</f>
        <v>738.65315482831306</v>
      </c>
      <c r="L31">
        <f>'20230309_RIF1-mCherry-BLM'!L31-$L$3</f>
        <v>2231.4106855088698</v>
      </c>
      <c r="M31" s="5">
        <f>'20230309_RIF1-mCherry-BLM'!M31-$M$3</f>
        <v>-202.6434858063003</v>
      </c>
      <c r="N31">
        <f>'20230309_RIF1-mCherry-BLM'!N31-$N$3</f>
        <v>1692.3805533466402</v>
      </c>
      <c r="O31">
        <f>'20230309_RIF1-mCherry-BLM'!O31-$O$3</f>
        <v>2030.5889420696503</v>
      </c>
      <c r="P31" s="5">
        <f>'20230309_RIF1-mCherry-BLM'!P31-$P$3</f>
        <v>2643.7566880222985</v>
      </c>
      <c r="Q31">
        <f>'20230309_RIF1-mCherry-BLM'!Q31-$Q$3</f>
        <v>805.59999999999991</v>
      </c>
      <c r="R31">
        <f>'20230309_RIF1-mCherry-BLM'!R31-$R$3</f>
        <v>470.09999999999991</v>
      </c>
      <c r="S31" s="5">
        <f>'20230309_RIF1-mCherry-BLM'!S31-$S$3</f>
        <v>-1518.6000000000022</v>
      </c>
      <c r="T31">
        <f>'20230309_RIF1-mCherry-BLM'!T31-$T$3</f>
        <v>994.79999999999973</v>
      </c>
      <c r="U31">
        <f>'20230309_RIF1-mCherry-BLM'!U31-$U$3</f>
        <v>62.199999999999818</v>
      </c>
      <c r="V31" s="5">
        <f>'20230309_RIF1-mCherry-BLM'!V31-$V$3</f>
        <v>29.599999999998545</v>
      </c>
      <c r="W31">
        <f>'20230309_RIF1-mCherry-BLM'!W31-$W$3</f>
        <v>551.10000000000014</v>
      </c>
      <c r="X31">
        <f>'20230309_RIF1-mCherry-BLM'!X31-$X$3</f>
        <v>411.89999999999964</v>
      </c>
      <c r="Y31" s="5">
        <f>'20230309_RIF1-mCherry-BLM'!Y31-$Y$3</f>
        <v>-1201.2999999999993</v>
      </c>
      <c r="Z31">
        <f>'20230309_RIF1-mCherry-BLM'!Z31-$Z$3</f>
        <v>269.10000000000002</v>
      </c>
      <c r="AA31">
        <f>'20230309_RIF1-mCherry-BLM'!AA31-$AA$3</f>
        <v>315.29999999999973</v>
      </c>
      <c r="AB31" s="5">
        <f>'20230309_RIF1-mCherry-BLM'!AB31-$AB$3</f>
        <v>1977.2000000000007</v>
      </c>
      <c r="AC31">
        <f>'20230309_RIF1-mCherry-BLM'!AC31-$AC$3</f>
        <v>480.29999999999995</v>
      </c>
      <c r="AD31">
        <f>'20230309_RIF1-mCherry-BLM'!AD31-$AD$3</f>
        <v>-142.69999999999982</v>
      </c>
      <c r="AE31" s="5">
        <f>'20230309_RIF1-mCherry-BLM'!AE31-$AE$3</f>
        <v>-505.5</v>
      </c>
      <c r="AF31">
        <f>'20230309_RIF1-mCherry-BLM'!AF31-$AF$3</f>
        <v>392.60000000000014</v>
      </c>
      <c r="AG31">
        <f>'20230309_RIF1-mCherry-BLM'!AG31-$AG$3</f>
        <v>488.89999999999964</v>
      </c>
      <c r="AH31" s="5">
        <f>'20230309_RIF1-mCherry-BLM'!AH31-$AH$3</f>
        <v>-4993</v>
      </c>
      <c r="AI31">
        <f>'20230309_RIF1-mCherry-BLM'!AI31-$AI$3</f>
        <v>2421.6710983349703</v>
      </c>
      <c r="AJ31">
        <f>'20230309_RIF1-mCherry-BLM'!AJ31-$AJ$3</f>
        <v>2479.5346506639803</v>
      </c>
      <c r="AK31" s="5">
        <f>'20230309_RIF1-mCherry-BLM'!AK31-$AK$3</f>
        <v>11841.9387703098</v>
      </c>
      <c r="AL31">
        <f>'20230309_RIF1-mCherry-BLM'!AL31-$AL$3</f>
        <v>590.02658786446</v>
      </c>
      <c r="AM31">
        <f>'20230309_RIF1-mCherry-BLM'!AM31-$AM$3</f>
        <v>1276.2093396375103</v>
      </c>
      <c r="AN31" s="5">
        <f>'20230309_RIF1-mCherry-BLM'!AN31-$AN$3</f>
        <v>3614.7554168636998</v>
      </c>
      <c r="AO31">
        <f>'20230309_RIF1-mCherry-BLM'!AO31-$AO$3</f>
        <v>443.29826203207699</v>
      </c>
      <c r="AP31">
        <f>'20230309_RIF1-mCherry-BLM'!AP31-$AP$3</f>
        <v>636.69862967914014</v>
      </c>
      <c r="AQ31" s="5">
        <f>'20230309_RIF1-mCherry-BLM'!AQ31-$AQ$3</f>
        <v>1628.0538770054009</v>
      </c>
      <c r="AR31">
        <f>'20230309_RIF1-mCherry-BLM'!AR31-$AR$3</f>
        <v>273.88490378770592</v>
      </c>
      <c r="AS31">
        <f>'20230309_RIF1-mCherry-BLM'!AS31-$AS$3</f>
        <v>2760.3816959197702</v>
      </c>
      <c r="AT31" s="5">
        <f>'20230309_RIF1-mCherry-BLM'!AT31-$AT$3</f>
        <v>6086.0630128789999</v>
      </c>
      <c r="AU31">
        <f>'20230309_RIF1-mCherry-BLM'!AU31-$AU$3</f>
        <v>1077.8414279456151</v>
      </c>
      <c r="AV31">
        <f>'20230309_RIF1-mCherry-BLM'!AV31-$AV$3</f>
        <v>1288.4552683801501</v>
      </c>
      <c r="AW31" s="5">
        <f>'20230309_RIF1-mCherry-BLM'!AW31-$AW$3</f>
        <v>8368.505184557489</v>
      </c>
      <c r="AX31">
        <f>'20230309_RIF1-mCherry-BLM'!AX31-$AX$3</f>
        <v>669.82542579075994</v>
      </c>
      <c r="AY31">
        <f>'20230309_RIF1-mCherry-BLM'!AY31-$AY$3</f>
        <v>1185.7747286168806</v>
      </c>
      <c r="AZ31" s="5">
        <f>'20230309_RIF1-mCherry-BLM'!AZ31-$AZ$3</f>
        <v>4161.8864168069995</v>
      </c>
      <c r="BA31">
        <f>'20230309_RIF1-mCherry-BLM'!BA31-$BA$3</f>
        <v>482.741075739081</v>
      </c>
      <c r="BB31">
        <f>'20230309_RIF1-mCherry-BLM'!BB31-$BB$3</f>
        <v>4697.82759800638</v>
      </c>
      <c r="BC31">
        <f>'20230309_RIF1-mCherry-BLM'!BC31-$BC$3</f>
        <v>711.91040968670131</v>
      </c>
      <c r="BD31">
        <f>'20230309_RIF1-mCherry-BLM'!BD31-$BD$3</f>
        <v>231.34792176039207</v>
      </c>
      <c r="BE31">
        <f>'20230309_RIF1-mCherry-BLM'!BE31-$BE$3</f>
        <v>507.19086185820015</v>
      </c>
      <c r="BF31">
        <f>'20230309_RIF1-mCherry-BLM'!BF31-$BF$3</f>
        <v>-1458.4469743275986</v>
      </c>
      <c r="BG31">
        <f>'20230309_RIF1-mCherry-BLM'!BG31-$BG$3</f>
        <v>212.35515806735702</v>
      </c>
      <c r="BH31">
        <f>'20230309_RIF1-mCherry-BLM'!BH31-$BH$3</f>
        <v>-171.5342555194502</v>
      </c>
      <c r="BI31">
        <f>'20230309_RIF1-mCherry-BLM'!BI31-$BI$3</f>
        <v>-1634.7933736220984</v>
      </c>
      <c r="BJ31">
        <f>'20230309_RIF1-mCherry-BLM'!BJ31-$BJ$3</f>
        <v>741.21292188976895</v>
      </c>
      <c r="BK31">
        <f>'20230309_RIF1-mCherry-BLM'!BK31-$BK$3</f>
        <v>1345.5447791319498</v>
      </c>
      <c r="BL31">
        <f>'20230309_RIF1-mCherry-BLM'!BL31-$BL$3</f>
        <v>7574.38525496082</v>
      </c>
      <c r="BP31">
        <f>'20230309_RIF1-mCherry-BLM'!BP31-$BP$3</f>
        <v>340.93982901590402</v>
      </c>
      <c r="BQ31">
        <f>'20230309_RIF1-mCherry-BLM'!BQ31-$BQ$3</f>
        <v>643.36806815808995</v>
      </c>
      <c r="BR31">
        <f>'20230309_RIF1-mCherry-BLM'!BR31-$BR$3</f>
        <v>1195.147437647498</v>
      </c>
      <c r="BS31">
        <f>'20230309_RIF1-mCherry-BLM'!BS31-$BS$3</f>
        <v>772.696388014121</v>
      </c>
      <c r="BT31">
        <f>'20230309_RIF1-mCherry-BLM'!BT31-$BT$3</f>
        <v>1998.5281419982898</v>
      </c>
      <c r="BU31">
        <f>'20230309_RIF1-mCherry-BLM'!BU31-$BU$3</f>
        <v>3466.5838343353098</v>
      </c>
      <c r="BY31">
        <f>'20230309_RIF1-mCherry-BLM'!BY31-$BY$3</f>
        <v>1263.5653607014301</v>
      </c>
      <c r="BZ31">
        <f>'20230309_RIF1-mCherry-BLM'!BZ31-$BZ$3</f>
        <v>2225.0080447984901</v>
      </c>
      <c r="CA31">
        <f>'20230309_RIF1-mCherry-BLM'!CA31-$CA$3</f>
        <v>9690.0777696717014</v>
      </c>
      <c r="CE31">
        <f>'20230309_RIF1-mCherry-BLM'!CE31-$CE$3</f>
        <v>800.96783358482503</v>
      </c>
      <c r="CF31">
        <f>'20230309_RIF1-mCherry-BLM'!CF31-$CF$3</f>
        <v>2856.3236150032399</v>
      </c>
      <c r="CG31">
        <f>'20230309_RIF1-mCherry-BLM'!CG31-$CG$3</f>
        <v>13475.885764173399</v>
      </c>
      <c r="CH31">
        <f>'20230309_RIF1-mCherry-BLM'!CH31-$CH$3</f>
        <v>1417.7721055680049</v>
      </c>
      <c r="CI31">
        <f>'20230309_RIF1-mCherry-BLM'!CI31-$CI$3</f>
        <v>4883.0920040562396</v>
      </c>
      <c r="CJ31">
        <f>'20230309_RIF1-mCherry-BLM'!CJ31-$CJ$3</f>
        <v>5520.4480997794017</v>
      </c>
      <c r="CK31">
        <f>'20230309_RIF1-mCherry-BLM'!CK31-$CK$3</f>
        <v>666.12242398221997</v>
      </c>
      <c r="CL31">
        <f>'20230309_RIF1-mCherry-BLM'!CL31-$CL$3</f>
        <v>500.91709179378995</v>
      </c>
      <c r="CM31">
        <f>'20230309_RIF1-mCherry-BLM'!CM31-$CM$3</f>
        <v>-1239.990373606699</v>
      </c>
      <c r="CN31">
        <f>'20230309_RIF1-mCherry-BLM'!CN31-$CN$3</f>
        <v>249.34397834912102</v>
      </c>
      <c r="CO31">
        <f>'20230309_RIF1-mCherry-BLM'!CO31-$CO$3</f>
        <v>886.28338595699961</v>
      </c>
      <c r="CP31">
        <f>'20230309_RIF1-mCherry-BLM'!CP31-$CP$3</f>
        <v>3161.878304014399</v>
      </c>
      <c r="CQ31">
        <f>'20230309_RIF1-mCherry-BLM'!CQ31-$CQ$3</f>
        <v>1525.7283304397401</v>
      </c>
      <c r="CR31">
        <f>'20230309_RIF1-mCherry-BLM'!CR31-$CR$3</f>
        <v>1983.31836438548</v>
      </c>
      <c r="CS31">
        <f>'20230309_RIF1-mCherry-BLM'!CS31-$CS$3</f>
        <v>4428.0432484258017</v>
      </c>
      <c r="CW31">
        <f>'20230309_RIF1-mCherry-BLM'!CW31-$CW$3</f>
        <v>501.32568149211011</v>
      </c>
      <c r="CX31">
        <f>'20230309_RIF1-mCherry-BLM'!CX31-$CX$3</f>
        <v>306.84096126256009</v>
      </c>
      <c r="CY31">
        <f>'20230309_RIF1-mCherry-BLM'!CY31-$CY$3</f>
        <v>-401.4333572452997</v>
      </c>
      <c r="CZ31">
        <f>'20230309_RIF1-mCherry-BLM'!CZ31-$CZ$3</f>
        <v>1341.6025600078549</v>
      </c>
      <c r="DA31">
        <f>'20230309_RIF1-mCherry-BLM'!DA31-$DA$3</f>
        <v>2448.45700562612</v>
      </c>
      <c r="DB31">
        <f>'20230309_RIF1-mCherry-BLM'!DB31-$DB$3</f>
        <v>-6241.9833648625972</v>
      </c>
      <c r="DC31">
        <f>'20230309_RIF1-mCherry-BLM'!DC31-$DC$3</f>
        <v>1704.6085999850802</v>
      </c>
      <c r="DD31">
        <f>'20230309_RIF1-mCherry-BLM'!DD31-$DD$3</f>
        <v>1173.39532448606</v>
      </c>
      <c r="DE31">
        <f>'20230309_RIF1-mCherry-BLM'!DE31-$DE$3</f>
        <v>3314.4390788967994</v>
      </c>
      <c r="DF31">
        <f>'20230309_RIF1-mCherry-BLM'!DF31-$DF$3</f>
        <v>1537.0549984366942</v>
      </c>
      <c r="DG31">
        <f>'20230309_RIF1-mCherry-BLM'!DG31-$DG$3</f>
        <v>4274.5841897024202</v>
      </c>
      <c r="DH31">
        <f>'20230309_RIF1-mCherry-BLM'!DH31-$DH$3</f>
        <v>7119.9518640108909</v>
      </c>
      <c r="DI31">
        <f>'20230309_RIF1-mCherry-BLM'!DI31-$DI$3</f>
        <v>2187.4006023902102</v>
      </c>
      <c r="DJ31">
        <f>'20230309_RIF1-mCherry-BLM'!DJ31-$DJ$3</f>
        <v>3451.6022891258003</v>
      </c>
      <c r="DK31">
        <f>'20230309_RIF1-mCherry-BLM'!DK31-$DK$3</f>
        <v>8692.9197547856984</v>
      </c>
      <c r="DO31">
        <f>'20230309_RIF1-mCherry-BLM'!DO31-$DO$3</f>
        <v>715.20044987307995</v>
      </c>
      <c r="DP31">
        <f>'20230309_RIF1-mCherry-BLM'!DP31-$DP$3</f>
        <v>771.1041619543098</v>
      </c>
      <c r="DQ31">
        <f>'20230309_RIF1-mCherry-BLM'!DQ31-$DQ$3</f>
        <v>3760.1831938476025</v>
      </c>
      <c r="DR31">
        <f>'20230309_RIF1-mCherry-BLM'!DR31-$DR$3</f>
        <v>1020.2646226147999</v>
      </c>
      <c r="DS31">
        <f>'20230309_RIF1-mCherry-BLM'!DS31-$DS$3</f>
        <v>146.62799388482927</v>
      </c>
      <c r="DT31">
        <f>'20230309_RIF1-mCherry-BLM'!DT31-$DT$3</f>
        <v>-2126.8978257177005</v>
      </c>
      <c r="DU31">
        <f>'20230309_RIF1-mCherry-BLM'!DU31-$DU$3</f>
        <v>331.23404499015004</v>
      </c>
      <c r="DV31">
        <f>'20230309_RIF1-mCherry-BLM'!DV31-$DV$3</f>
        <v>163.03140605671979</v>
      </c>
      <c r="DW31">
        <f>'20230309_RIF1-mCherry-BLM'!DW31-$DW$3</f>
        <v>-3776.2688642507019</v>
      </c>
      <c r="DX31">
        <f>'20230309_RIF1-mCherry-BLM'!DX31-$DX$3</f>
        <v>508.24803254438007</v>
      </c>
      <c r="DY31">
        <f>'20230309_RIF1-mCherry-BLM'!DY31-$DY$3</f>
        <v>488.04307692307975</v>
      </c>
      <c r="DZ31">
        <f>'20230309_RIF1-mCherry-BLM'!DZ31-$DZ$3</f>
        <v>1870.0749852070985</v>
      </c>
      <c r="EA31">
        <f>'20230309_RIF1-mCherry-BLM'!EA31-$EA$3</f>
        <v>725.1351738358361</v>
      </c>
      <c r="EB31">
        <f>'20230309_RIF1-mCherry-BLM'!EB31-$EB$3</f>
        <v>998.32624052542042</v>
      </c>
      <c r="EC31">
        <f>'20230309_RIF1-mCherry-BLM'!EC31-$EC$3</f>
        <v>3420.3826297802007</v>
      </c>
      <c r="ED31">
        <f>'20230309_RIF1-mCherry-BLM'!ED31-$ED$3</f>
        <v>937.9280456314799</v>
      </c>
      <c r="EE31">
        <f>'20230309_RIF1-mCherry-BLM'!EE31-$EE$3</f>
        <v>1375.0573091301503</v>
      </c>
      <c r="EF31">
        <f>'20230309_RIF1-mCherry-BLM'!EF31-$EF$3</f>
        <v>3645.8747061317008</v>
      </c>
      <c r="EG31">
        <f>'20230309_RIF1-mCherry-BLM'!EG31-$EG$3</f>
        <v>668.19247428262997</v>
      </c>
      <c r="EH31">
        <f>'20230309_RIF1-mCherry-BLM'!EH31-$EH$3</f>
        <v>230.83593682113997</v>
      </c>
      <c r="EI31">
        <f>'20230309_RIF1-mCherry-BLM'!EI31-$EI$3</f>
        <v>-2704.8016369555007</v>
      </c>
      <c r="EJ31">
        <f>'20230309_RIF1-mCherry-BLM'!EJ31-$EJ$3</f>
        <v>754.33829388329991</v>
      </c>
      <c r="EK31">
        <f>'20230309_RIF1-mCherry-BLM'!EK31-$EK$3</f>
        <v>1395.7127958753299</v>
      </c>
      <c r="EL31">
        <f>'20230309_RIF1-mCherry-BLM'!EL31-$EL$3</f>
        <v>4528.3791891259007</v>
      </c>
      <c r="EM31">
        <f>'20230309_RIF1-mCherry-BLM'!EM31-$EM$3</f>
        <v>712.15913419912999</v>
      </c>
      <c r="EN31">
        <f>'20230309_RIF1-mCherry-BLM'!EN31-$EN$3</f>
        <v>2021.7148917748896</v>
      </c>
      <c r="EO31">
        <f>'20230309_RIF1-mCherry-BLM'!EO31-$EO$3</f>
        <v>5820.8836147185993</v>
      </c>
      <c r="EP31">
        <f>'20230309_RIF1-mCherry-BLM'!EP31-$EP$3</f>
        <v>1207.752909805107</v>
      </c>
      <c r="EQ31">
        <f>'20230309_RIF1-mCherry-BLM'!EQ31-$EQ$3</f>
        <v>2648.6452127181497</v>
      </c>
      <c r="ER31">
        <f>'20230309_RIF1-mCherry-BLM'!ER31-$ER$3</f>
        <v>5653.5880163809998</v>
      </c>
      <c r="ES31">
        <f>'20230309_RIF1-mCherry-BLM'!ES31-$ES$3</f>
        <v>305.95734245198992</v>
      </c>
      <c r="ET31">
        <f>'20230309_RIF1-mCherry-BLM'!ET31-$ET$3</f>
        <v>99.712898223270258</v>
      </c>
      <c r="EU31">
        <f>'20230309_RIF1-mCherry-BLM'!EU31-$EU$3</f>
        <v>1178.5827401595398</v>
      </c>
      <c r="EV31">
        <f>'20230309_RIF1-mCherry-BLM'!EV31-$EV$3</f>
        <v>116.58504155125001</v>
      </c>
      <c r="EW31">
        <f>'20230309_RIF1-mCherry-BLM'!EW31-$EW$3</f>
        <v>1142.3177285318602</v>
      </c>
      <c r="EX31">
        <f>'20230309_RIF1-mCherry-BLM'!EX31-$EX$3</f>
        <v>3358.3006925207992</v>
      </c>
      <c r="EY31">
        <f>'20230309_RIF1-mCherry-BLM'!EY31-$EY$3</f>
        <v>775.91634426430983</v>
      </c>
      <c r="EZ31">
        <f>'20230309_RIF1-mCherry-BLM'!EZ31-$EZ$3</f>
        <v>-177.27061839842008</v>
      </c>
      <c r="FA31">
        <f>'20230309_RIF1-mCherry-BLM'!FA31-$FA$3</f>
        <v>-2398.3363424219806</v>
      </c>
      <c r="FB31">
        <f>'20230309_RIF1-mCherry-BLM'!FB31-$FB$3</f>
        <v>997.49421754311993</v>
      </c>
      <c r="FC31">
        <f>'20230309_RIF1-mCherry-BLM'!FC31-$FC$3</f>
        <v>1872.4661041159602</v>
      </c>
      <c r="FD31">
        <f>'20230309_RIF1-mCherry-BLM'!FD31-$FD$3</f>
        <v>7175.6150195745995</v>
      </c>
      <c r="FE31">
        <f>'20230309_RIF1-mCherry-BLM'!FE31-$FE$3</f>
        <v>1023.34531206849</v>
      </c>
      <c r="FF31">
        <f>'20230309_RIF1-mCherry-BLM'!FF31-$FF$3</f>
        <v>2341.0852895148701</v>
      </c>
      <c r="FG31">
        <f>'20230309_RIF1-mCherry-BLM'!FG31-$FG$3</f>
        <v>2154.4637128325603</v>
      </c>
      <c r="FH31">
        <f>'20230309_RIF1-mCherry-BLM'!FH31-$FH$3</f>
        <v>897.69611931343002</v>
      </c>
      <c r="FI31">
        <f>'20230309_RIF1-mCherry-BLM'!FI31-$FI$3</f>
        <v>4775.5439068292299</v>
      </c>
      <c r="FJ31">
        <f>'20230309_RIF1-mCherry-BLM'!FJ31-$FJ$3</f>
        <v>10745.948509653501</v>
      </c>
      <c r="FK31">
        <f>'20230309_RIF1-mCherry-BLM'!FK31-$FK$3</f>
        <v>821.85366356281497</v>
      </c>
      <c r="FL31">
        <f>'20230309_RIF1-mCherry-BLM'!FL31-$FL$3</f>
        <v>1920.6027985549301</v>
      </c>
      <c r="FM31">
        <f>'20230309_RIF1-mCherry-BLM'!FM31-$FM$3</f>
        <v>4104.9356281483797</v>
      </c>
      <c r="FN31">
        <f>'20230309_RIF1-mCherry-BLM'!FN31-$FN$3</f>
        <v>1312.5273992292973</v>
      </c>
      <c r="FO31">
        <f>'20230309_RIF1-mCherry-BLM'!FO31-$FO$3</f>
        <v>3283.5330136223401</v>
      </c>
      <c r="FP31">
        <f>'20230309_RIF1-mCherry-BLM'!FP31-$FP$3</f>
        <v>2598.2941572462696</v>
      </c>
    </row>
    <row r="32" spans="2:172" x14ac:dyDescent="0.2">
      <c r="E32">
        <f>'20230309_RIF1-mCherry-BLM'!E32-$E$3</f>
        <v>562.19480368169707</v>
      </c>
      <c r="F32">
        <f>'20230309_RIF1-mCherry-BLM'!F32-$F$3</f>
        <v>2369.5481766282201</v>
      </c>
      <c r="G32" s="5">
        <f>'20230309_RIF1-mCherry-BLM'!G32-$G$3</f>
        <v>13603.641850169</v>
      </c>
      <c r="K32">
        <f>'20230309_RIF1-mCherry-BLM'!K32-$K$3</f>
        <v>855.65315482831306</v>
      </c>
      <c r="L32">
        <f>'20230309_RIF1-mCherry-BLM'!L32-$L$3</f>
        <v>2209.4106855088698</v>
      </c>
      <c r="M32" s="5">
        <f>'20230309_RIF1-mCherry-BLM'!M32-$M$3</f>
        <v>1145.3565141936997</v>
      </c>
      <c r="N32">
        <f>'20230309_RIF1-mCherry-BLM'!N32-$N$3</f>
        <v>-773.48645900656993</v>
      </c>
      <c r="O32">
        <f>'20230309_RIF1-mCherry-BLM'!O32-$O$3</f>
        <v>-463.37659094850005</v>
      </c>
      <c r="P32" s="5">
        <f>'20230309_RIF1-mCherry-BLM'!P32-$P$3</f>
        <v>-1510.4873260085005</v>
      </c>
      <c r="Q32">
        <f>'20230309_RIF1-mCherry-BLM'!Q32-$Q$3</f>
        <v>902.30000000000018</v>
      </c>
      <c r="R32">
        <f>'20230309_RIF1-mCherry-BLM'!R32-$R$3</f>
        <v>226</v>
      </c>
      <c r="S32" s="5">
        <f>'20230309_RIF1-mCherry-BLM'!S32-$S$3</f>
        <v>-4811.9000000000015</v>
      </c>
      <c r="T32">
        <f>'20230309_RIF1-mCherry-BLM'!T32-$T$3</f>
        <v>580.59999999999991</v>
      </c>
      <c r="U32">
        <f>'20230309_RIF1-mCherry-BLM'!U32-$U$3</f>
        <v>218.30000000000018</v>
      </c>
      <c r="V32" s="5">
        <f>'20230309_RIF1-mCherry-BLM'!V32-$V$3</f>
        <v>626</v>
      </c>
      <c r="W32">
        <f>'20230309_RIF1-mCherry-BLM'!W32-$W$3</f>
        <v>570.90000000000009</v>
      </c>
      <c r="X32">
        <f>'20230309_RIF1-mCherry-BLM'!X32-$X$3</f>
        <v>-368.30000000000018</v>
      </c>
      <c r="Y32" s="5">
        <f>'20230309_RIF1-mCherry-BLM'!Y32-$Y$3</f>
        <v>-4043.7999999999993</v>
      </c>
      <c r="Z32">
        <f>'20230309_RIF1-mCherry-BLM'!Z32-$Z$3</f>
        <v>270.39999999999998</v>
      </c>
      <c r="AA32">
        <f>'20230309_RIF1-mCherry-BLM'!AA32-$AA$3</f>
        <v>267.5</v>
      </c>
      <c r="AB32" s="5">
        <f>'20230309_RIF1-mCherry-BLM'!AB32-$AB$3</f>
        <v>3110.5</v>
      </c>
      <c r="AC32">
        <f>'20230309_RIF1-mCherry-BLM'!AC32-$AC$3</f>
        <v>305.29999999999995</v>
      </c>
      <c r="AD32">
        <f>'20230309_RIF1-mCherry-BLM'!AD32-$AD$3</f>
        <v>282.30000000000018</v>
      </c>
      <c r="AE32" s="5">
        <f>'20230309_RIF1-mCherry-BLM'!AE32-$AE$3</f>
        <v>1090.5</v>
      </c>
      <c r="AF32">
        <f>'20230309_RIF1-mCherry-BLM'!AF32-$AF$3</f>
        <v>222</v>
      </c>
      <c r="AG32">
        <f>'20230309_RIF1-mCherry-BLM'!AG32-$AG$3</f>
        <v>453</v>
      </c>
      <c r="AH32" s="5">
        <f>'20230309_RIF1-mCherry-BLM'!AH32-$AH$3</f>
        <v>-1933.2000000000007</v>
      </c>
      <c r="AI32">
        <f>'20230309_RIF1-mCherry-BLM'!AI32-$AI$3</f>
        <v>1017.15400431788</v>
      </c>
      <c r="AJ32">
        <f>'20230309_RIF1-mCherry-BLM'!AJ32-$AJ$3</f>
        <v>1198.5004626298</v>
      </c>
      <c r="AK32" s="5">
        <f>'20230309_RIF1-mCherry-BLM'!AK32-$AK$3</f>
        <v>6695.7250950962007</v>
      </c>
      <c r="AL32">
        <f>'20230309_RIF1-mCherry-BLM'!AL32-$AL$3</f>
        <v>509.94148148148997</v>
      </c>
      <c r="AM32">
        <f>'20230309_RIF1-mCherry-BLM'!AM32-$AM$3</f>
        <v>1114.6561481481504</v>
      </c>
      <c r="AN32" s="5">
        <f>'20230309_RIF1-mCherry-BLM'!AN32-$AN$3</f>
        <v>4270.925629629699</v>
      </c>
      <c r="AO32">
        <f>'20230309_RIF1-mCherry-BLM'!AO32-$AO$3</f>
        <v>333.08427601809694</v>
      </c>
      <c r="AP32">
        <f>'20230309_RIF1-mCherry-BLM'!AP32-$AP$3</f>
        <v>266.28977187028977</v>
      </c>
      <c r="AQ32" s="5">
        <f>'20230309_RIF1-mCherry-BLM'!AQ32-$AQ$3</f>
        <v>-1229.8048642533977</v>
      </c>
      <c r="AR32">
        <f>'20230309_RIF1-mCherry-BLM'!AR32-$AR$3</f>
        <v>221.08282045437301</v>
      </c>
      <c r="AS32">
        <f>'20230309_RIF1-mCherry-BLM'!AS32-$AS$3</f>
        <v>1625.0023855749405</v>
      </c>
      <c r="AT32" s="5">
        <f>'20230309_RIF1-mCherry-BLM'!AT32-$AT$3</f>
        <v>5740.6643059823982</v>
      </c>
      <c r="AU32">
        <f>'20230309_RIF1-mCherry-BLM'!AU32-$AU$3</f>
        <v>1174.8738954780852</v>
      </c>
      <c r="AV32">
        <f>'20230309_RIF1-mCherry-BLM'!AV32-$AV$3</f>
        <v>1249.5288614537401</v>
      </c>
      <c r="AW32" s="5">
        <f>'20230309_RIF1-mCherry-BLM'!AW32-$AW$3</f>
        <v>8519.8928365879892</v>
      </c>
      <c r="AX32">
        <f>'20230309_RIF1-mCherry-BLM'!AX32-$AX$3</f>
        <v>459.31011966830988</v>
      </c>
      <c r="AY32">
        <f>'20230309_RIF1-mCherry-BLM'!AY32-$AY$3</f>
        <v>480.66405357764006</v>
      </c>
      <c r="AZ32" s="5">
        <f>'20230309_RIF1-mCherry-BLM'!AZ32-$AZ$3</f>
        <v>-1122.5138971648012</v>
      </c>
      <c r="BA32">
        <f>'20230309_RIF1-mCherry-BLM'!BA32-$BA$3</f>
        <v>948.20483029438492</v>
      </c>
      <c r="BB32">
        <f>'20230309_RIF1-mCherry-BLM'!BB32-$BB$3</f>
        <v>7871.9269775001003</v>
      </c>
      <c r="BC32">
        <f>'20230309_RIF1-mCherry-BLM'!BC32-$BC$3</f>
        <v>8699.0438185314015</v>
      </c>
      <c r="BD32">
        <f>'20230309_RIF1-mCherry-BLM'!BD32-$BD$3</f>
        <v>423.37014398261397</v>
      </c>
      <c r="BE32">
        <f>'20230309_RIF1-mCherry-BLM'!BE32-$BE$3</f>
        <v>517.3297507470802</v>
      </c>
      <c r="BF32">
        <f>'20230309_RIF1-mCherry-BLM'!BF32-$BF$3</f>
        <v>-779.53030766099982</v>
      </c>
      <c r="BG32">
        <f>'20230309_RIF1-mCherry-BLM'!BG32-$BG$3</f>
        <v>215.82285037504994</v>
      </c>
      <c r="BH32">
        <f>'20230309_RIF1-mCherry-BLM'!BH32-$BH$3</f>
        <v>1282.8611290959398</v>
      </c>
      <c r="BI32">
        <f>'20230309_RIF1-mCherry-BLM'!BI32-$BI$3</f>
        <v>952.49893407029958</v>
      </c>
      <c r="BJ32">
        <f>'20230309_RIF1-mCherry-BLM'!BJ32-$BJ$3</f>
        <v>459.86897111608801</v>
      </c>
      <c r="BK32">
        <f>'20230309_RIF1-mCherry-BLM'!BK32-$BK$3</f>
        <v>1506.4521178343298</v>
      </c>
      <c r="BL32">
        <f>'20230309_RIF1-mCherry-BLM'!BL32-$BL$3</f>
        <v>3967.4717629691204</v>
      </c>
      <c r="BP32">
        <f>'20230309_RIF1-mCherry-BLM'!BP32-$BP$3</f>
        <v>620.53634142367707</v>
      </c>
      <c r="BQ32">
        <f>'20230309_RIF1-mCherry-BLM'!BQ32-$BQ$3</f>
        <v>1845.4629038388402</v>
      </c>
      <c r="BR32">
        <f>'20230309_RIF1-mCherry-BLM'!BR32-$BR$3</f>
        <v>4591.2334202095008</v>
      </c>
      <c r="BS32">
        <f>'20230309_RIF1-mCherry-BLM'!BS32-$BS$3</f>
        <v>965.62827207209091</v>
      </c>
      <c r="BT32">
        <f>'20230309_RIF1-mCherry-BLM'!BT32-$BT$3</f>
        <v>2899.2324898243696</v>
      </c>
      <c r="BU32">
        <f>'20230309_RIF1-mCherry-BLM'!BU32-$BU$3</f>
        <v>2247.2070227411405</v>
      </c>
      <c r="BY32">
        <f>'20230309_RIF1-mCherry-BLM'!BY32-$BY$3</f>
        <v>1229.9417047874499</v>
      </c>
      <c r="BZ32">
        <f>'20230309_RIF1-mCherry-BLM'!BZ32-$BZ$3</f>
        <v>2221.8575071640798</v>
      </c>
      <c r="CA32">
        <f>'20230309_RIF1-mCherry-BLM'!CA32-$CA$3</f>
        <v>7413.6691675211005</v>
      </c>
      <c r="CE32">
        <f>'20230309_RIF1-mCherry-BLM'!CE32-$CE$3</f>
        <v>641.94783358482505</v>
      </c>
      <c r="CF32">
        <f>'20230309_RIF1-mCherry-BLM'!CF32-$CF$3</f>
        <v>2002.5736150032399</v>
      </c>
      <c r="CG32">
        <f>'20230309_RIF1-mCherry-BLM'!CG32-$CG$3</f>
        <v>10149.345764173398</v>
      </c>
      <c r="CH32">
        <f>'20230309_RIF1-mCherry-BLM'!CH32-$CH$3</f>
        <v>1256.271408513815</v>
      </c>
      <c r="CI32">
        <f>'20230309_RIF1-mCherry-BLM'!CI32-$CI$3</f>
        <v>4228.2130490313903</v>
      </c>
      <c r="CJ32">
        <f>'20230309_RIF1-mCherry-BLM'!CJ32-$CJ$3</f>
        <v>4605.8925172845011</v>
      </c>
      <c r="CN32">
        <f>'20230309_RIF1-mCherry-BLM'!CN32-$CN$3</f>
        <v>216.26778787292994</v>
      </c>
      <c r="CO32">
        <f>'20230309_RIF1-mCherry-BLM'!CO32-$CO$3</f>
        <v>1874.5040208776295</v>
      </c>
      <c r="CP32">
        <f>'20230309_RIF1-mCherry-BLM'!CP32-$CP$3</f>
        <v>2161.2354468715985</v>
      </c>
      <c r="CQ32">
        <f>'20230309_RIF1-mCherry-BLM'!CQ32-$CQ$3</f>
        <v>939.35690186831971</v>
      </c>
      <c r="CR32">
        <f>'20230309_RIF1-mCherry-BLM'!CR32-$CR$3</f>
        <v>1585.4326500997695</v>
      </c>
      <c r="CS32">
        <f>'20230309_RIF1-mCherry-BLM'!CS32-$CS$3</f>
        <v>5056.3861055687012</v>
      </c>
      <c r="CW32">
        <f>'20230309_RIF1-mCherry-BLM'!CW32-$CW$3</f>
        <v>333.13450502152</v>
      </c>
      <c r="CX32">
        <f>'20230309_RIF1-mCherry-BLM'!CX32-$CX$3</f>
        <v>-130.72668579626952</v>
      </c>
      <c r="CY32">
        <f>'20230309_RIF1-mCherry-BLM'!CY32-$CY$3</f>
        <v>-3805.5333572452982</v>
      </c>
      <c r="CZ32">
        <f>'20230309_RIF1-mCherry-BLM'!CZ32-$CZ$3</f>
        <v>1095.0128164181151</v>
      </c>
      <c r="DA32">
        <f>'20230309_RIF1-mCherry-BLM'!DA32-$DA$3</f>
        <v>2329.4826466517607</v>
      </c>
      <c r="DB32">
        <f>'20230309_RIF1-mCherry-BLM'!DB32-$DB$3</f>
        <v>-5347.4910571701985</v>
      </c>
      <c r="DC32">
        <f>'20230309_RIF1-mCherry-BLM'!DC32-$DC$3</f>
        <v>1786.5824738589599</v>
      </c>
      <c r="DD32">
        <f>'20230309_RIF1-mCherry-BLM'!DD32-$DD$3</f>
        <v>765.72706391780002</v>
      </c>
      <c r="DE32">
        <f>'20230309_RIF1-mCherry-BLM'!DE32-$DE$3</f>
        <v>-1149.642487284751</v>
      </c>
      <c r="DF32">
        <f>'20230309_RIF1-mCherry-BLM'!DF32-$DF$3</f>
        <v>771.86659263959405</v>
      </c>
      <c r="DG32">
        <f>'20230309_RIF1-mCherry-BLM'!DG32-$DG$3</f>
        <v>1620.1349143401101</v>
      </c>
      <c r="DH32">
        <f>'20230309_RIF1-mCherry-BLM'!DH32-$DH$3</f>
        <v>2233.0098350253902</v>
      </c>
      <c r="DI32">
        <f>'20230309_RIF1-mCherry-BLM'!DI32-$DI$3</f>
        <v>2466.4417044679003</v>
      </c>
      <c r="DJ32">
        <f>'20230309_RIF1-mCherry-BLM'!DJ32-$DJ$3</f>
        <v>4070.5517019532604</v>
      </c>
      <c r="DK32">
        <f>'20230309_RIF1-mCherry-BLM'!DK32-$DK$3</f>
        <v>7393.4456506002007</v>
      </c>
      <c r="DO32">
        <f>'20230309_RIF1-mCherry-BLM'!DO32-$DO$3</f>
        <v>1304.81964179227</v>
      </c>
      <c r="DP32">
        <f>'20230309_RIF1-mCherry-BLM'!DP32-$DP$3</f>
        <v>1336.95643468158</v>
      </c>
      <c r="DQ32">
        <f>'20230309_RIF1-mCherry-BLM'!DQ32-$DQ$3</f>
        <v>3851.2491029385019</v>
      </c>
      <c r="DR32">
        <f>'20230309_RIF1-mCherry-BLM'!DR32-$DR$3</f>
        <v>605.2041830543601</v>
      </c>
      <c r="DS32">
        <f>'20230309_RIF1-mCherry-BLM'!DS32-$DS$3</f>
        <v>-478.05332479649041</v>
      </c>
      <c r="DT32">
        <f>'20230309_RIF1-mCherry-BLM'!DT32-$DT$3</f>
        <v>-3736.9033202232004</v>
      </c>
      <c r="DU32">
        <f>'20230309_RIF1-mCherry-BLM'!DU32-$DU$3</f>
        <v>303.23054848665294</v>
      </c>
      <c r="DV32">
        <f>'20230309_RIF1-mCherry-BLM'!DV32-$DV$3</f>
        <v>1117.5069305322395</v>
      </c>
      <c r="DW32">
        <f>'20230309_RIF1-mCherry-BLM'!DW32-$DW$3</f>
        <v>128.01085602899911</v>
      </c>
      <c r="DX32">
        <f>'20230309_RIF1-mCherry-BLM'!DX32-$DX$3</f>
        <v>755.47437400778995</v>
      </c>
      <c r="DY32">
        <f>'20230309_RIF1-mCherry-BLM'!DY32-$DY$3</f>
        <v>1037.2889305816097</v>
      </c>
      <c r="DZ32">
        <f>'20230309_RIF1-mCherry-BLM'!DZ32-$DZ$3</f>
        <v>-1347.3650147929002</v>
      </c>
      <c r="EA32">
        <f>'20230309_RIF1-mCherry-BLM'!EA32-$EA$3</f>
        <v>822.58686797503594</v>
      </c>
      <c r="EB32">
        <f>'20230309_RIF1-mCherry-BLM'!EB32-$EB$3</f>
        <v>1118.9963412580196</v>
      </c>
      <c r="EC32">
        <f>'20230309_RIF1-mCherry-BLM'!EC32-$EC$3</f>
        <v>3471.4146810623006</v>
      </c>
      <c r="ED32">
        <f>'20230309_RIF1-mCherry-BLM'!ED32-$ED$3</f>
        <v>2043.85257099718</v>
      </c>
      <c r="EE32">
        <f>'20230309_RIF1-mCherry-BLM'!EE32-$EE$3</f>
        <v>2509.0215170355405</v>
      </c>
      <c r="EF32">
        <f>'20230309_RIF1-mCherry-BLM'!EF32-$EF$3</f>
        <v>-483.87241493900001</v>
      </c>
      <c r="EG32">
        <f>'20230309_RIF1-mCherry-BLM'!EG32-$EG$3</f>
        <v>227.69247428262997</v>
      </c>
      <c r="EH32">
        <f>'20230309_RIF1-mCherry-BLM'!EH32-$EH$3</f>
        <v>-22.040606388729884</v>
      </c>
      <c r="EI32">
        <f>'20230309_RIF1-mCherry-BLM'!EI32-$EI$3</f>
        <v>-1470.184353004799</v>
      </c>
      <c r="EJ32">
        <f>'20230309_RIF1-mCherry-BLM'!EJ32-$EJ$3</f>
        <v>951.69040655935009</v>
      </c>
      <c r="EK32">
        <f>'20230309_RIF1-mCherry-BLM'!EK32-$EK$3</f>
        <v>1467.79026066406</v>
      </c>
      <c r="EL32">
        <f>'20230309_RIF1-mCherry-BLM'!EL32-$EL$3</f>
        <v>4116.3439778582015</v>
      </c>
      <c r="EM32">
        <f>'20230309_RIF1-mCherry-BLM'!EM32-$EM$3</f>
        <v>1031.02939935065</v>
      </c>
      <c r="EN32">
        <f>'20230309_RIF1-mCherry-BLM'!EN32-$EN$3</f>
        <v>3029.32900162338</v>
      </c>
      <c r="EO32">
        <f>'20230309_RIF1-mCherry-BLM'!EO32-$EO$3</f>
        <v>7715.3021753246994</v>
      </c>
      <c r="EP32">
        <f>'20230309_RIF1-mCherry-BLM'!EP32-$EP$3</f>
        <v>935.66072104313707</v>
      </c>
      <c r="EQ32">
        <f>'20230309_RIF1-mCherry-BLM'!EQ32-$EQ$3</f>
        <v>1646.41745224739</v>
      </c>
      <c r="ER32">
        <f>'20230309_RIF1-mCherry-BLM'!ER32-$ER$3</f>
        <v>385.61374616070134</v>
      </c>
      <c r="ES32">
        <f>'20230309_RIF1-mCherry-BLM'!ES32-$ES$3</f>
        <v>976.34100751719984</v>
      </c>
      <c r="ET32">
        <f>'20230309_RIF1-mCherry-BLM'!ET32-$ET$3</f>
        <v>2700.84536219032</v>
      </c>
      <c r="EU32">
        <f>'20230309_RIF1-mCherry-BLM'!EU32-$EU$3</f>
        <v>1396.1715070321097</v>
      </c>
      <c r="EY32">
        <f>'20230309_RIF1-mCherry-BLM'!EY32-$EY$3</f>
        <v>1017.0492635189698</v>
      </c>
      <c r="EZ32">
        <f>'20230309_RIF1-mCherry-BLM'!EZ32-$EZ$3</f>
        <v>129.03124495560996</v>
      </c>
      <c r="FA32">
        <f>'20230309_RIF1-mCherry-BLM'!FA32-$FA$3</f>
        <v>1040.5518563357</v>
      </c>
      <c r="FB32">
        <f>'20230309_RIF1-mCherry-BLM'!FB32-$FB$3</f>
        <v>1378.8454734300901</v>
      </c>
      <c r="FC32">
        <f>'20230309_RIF1-mCherry-BLM'!FC32-$FC$3</f>
        <v>2680.2584903012098</v>
      </c>
      <c r="FD32">
        <f>'20230309_RIF1-mCherry-BLM'!FD32-$FD$3</f>
        <v>5968.3689442213999</v>
      </c>
      <c r="FE32">
        <f>'20230309_RIF1-mCherry-BLM'!FE32-$FE$3</f>
        <v>1939.30667570485</v>
      </c>
      <c r="FF32">
        <f>'20230309_RIF1-mCherry-BLM'!FF32-$FF$3</f>
        <v>4808.9489258784997</v>
      </c>
      <c r="FG32">
        <f>'20230309_RIF1-mCherry-BLM'!FG32-$FG$3</f>
        <v>7018.2671219234608</v>
      </c>
      <c r="FH32">
        <f>'20230309_RIF1-mCherry-BLM'!FH32-$FH$3</f>
        <v>762.97872800907999</v>
      </c>
      <c r="FI32">
        <f>'20230309_RIF1-mCherry-BLM'!FI32-$FI$3</f>
        <v>4135.7612981335797</v>
      </c>
      <c r="FJ32">
        <f>'20230309_RIF1-mCherry-BLM'!FJ32-$FJ$3</f>
        <v>9232.6876400882011</v>
      </c>
      <c r="FK32">
        <f>'20230309_RIF1-mCherry-BLM'!FK32-$FK$3</f>
        <v>921.64652070566513</v>
      </c>
      <c r="FL32">
        <f>'20230309_RIF1-mCherry-BLM'!FL32-$FL$3</f>
        <v>2442.3055196433697</v>
      </c>
      <c r="FM32">
        <f>'20230309_RIF1-mCherry-BLM'!FM32-$FM$3</f>
        <v>3386.6866485565406</v>
      </c>
      <c r="FN32">
        <f>'20230309_RIF1-mCherry-BLM'!FN32-$FN$3</f>
        <v>1821.789068877757</v>
      </c>
      <c r="FO32">
        <f>'20230309_RIF1-mCherry-BLM'!FO32-$FO$3</f>
        <v>4130.3074972302302</v>
      </c>
      <c r="FP32">
        <f>'20230309_RIF1-mCherry-BLM'!FP32-$FP$3</f>
        <v>4310.5726023773404</v>
      </c>
    </row>
    <row r="33" spans="5:172" x14ac:dyDescent="0.2">
      <c r="E33">
        <f>'20230309_RIF1-mCherry-BLM'!E33-$E$3</f>
        <v>312.19480368169701</v>
      </c>
      <c r="F33">
        <f>'20230309_RIF1-mCherry-BLM'!F33-$F$3</f>
        <v>1507.5481766282201</v>
      </c>
      <c r="G33" s="5">
        <f>'20230309_RIF1-mCherry-BLM'!G33-$G$3</f>
        <v>11175.641850169</v>
      </c>
      <c r="K33">
        <f>'20230309_RIF1-mCherry-BLM'!K33-$K$3</f>
        <v>959.00098091526297</v>
      </c>
      <c r="L33">
        <f>'20230309_RIF1-mCherry-BLM'!L33-$L$3</f>
        <v>2708.8392569374396</v>
      </c>
      <c r="M33" s="5">
        <f>'20230309_RIF1-mCherry-BLM'!M33-$M$3</f>
        <v>1718.8906756842989</v>
      </c>
      <c r="N33">
        <f>'20230309_RIF1-mCherry-BLM'!N33-$N$3</f>
        <v>1917.0457139892096</v>
      </c>
      <c r="O33">
        <f>'20230309_RIF1-mCherry-BLM'!O33-$O$3</f>
        <v>2685.0540525114202</v>
      </c>
      <c r="P33" s="5">
        <f>'20230309_RIF1-mCherry-BLM'!P33-$P$3</f>
        <v>3917.6801317973986</v>
      </c>
      <c r="Q33">
        <f>'20230309_RIF1-mCherry-BLM'!Q33-$Q$3</f>
        <v>221.20000000000005</v>
      </c>
      <c r="R33">
        <f>'20230309_RIF1-mCherry-BLM'!R33-$R$3</f>
        <v>-473.59999999999991</v>
      </c>
      <c r="S33" s="5">
        <f>'20230309_RIF1-mCherry-BLM'!S33-$S$3</f>
        <v>-4079.2000000000007</v>
      </c>
      <c r="T33">
        <f>'20230309_RIF1-mCherry-BLM'!T33-$T$3</f>
        <v>1159.0999999999999</v>
      </c>
      <c r="U33">
        <f>'20230309_RIF1-mCherry-BLM'!U33-$U$3</f>
        <v>-44.899999999999636</v>
      </c>
      <c r="V33" s="5">
        <f>'20230309_RIF1-mCherry-BLM'!V33-$V$3</f>
        <v>-4423.8000000000029</v>
      </c>
      <c r="W33">
        <f>'20230309_RIF1-mCherry-BLM'!W33-$W$3</f>
        <v>445.29999999999995</v>
      </c>
      <c r="X33">
        <f>'20230309_RIF1-mCherry-BLM'!X33-$X$3</f>
        <v>560.09999999999945</v>
      </c>
      <c r="Y33" s="5">
        <f>'20230309_RIF1-mCherry-BLM'!Y33-$Y$3</f>
        <v>2066</v>
      </c>
      <c r="Z33">
        <f>'20230309_RIF1-mCherry-BLM'!Z33-$Z$3</f>
        <v>771.5</v>
      </c>
      <c r="AA33">
        <f>'20230309_RIF1-mCherry-BLM'!AA33-$AA$3</f>
        <v>1203.7000000000003</v>
      </c>
      <c r="AB33" s="5">
        <f>'20230309_RIF1-mCherry-BLM'!AB33-$AB$3</f>
        <v>2756.7999999999993</v>
      </c>
      <c r="AC33">
        <f>'20230309_RIF1-mCherry-BLM'!AC33-$AC$3</f>
        <v>400.59999999999991</v>
      </c>
      <c r="AD33">
        <f>'20230309_RIF1-mCherry-BLM'!AD33-$AD$3</f>
        <v>-176.39999999999964</v>
      </c>
      <c r="AE33" s="5">
        <f>'20230309_RIF1-mCherry-BLM'!AE33-$AE$3</f>
        <v>1162</v>
      </c>
      <c r="AF33">
        <f>'20230309_RIF1-mCherry-BLM'!AF33-$AF$3</f>
        <v>441.90000000000009</v>
      </c>
      <c r="AG33">
        <f>'20230309_RIF1-mCherry-BLM'!AG33-$AG$3</f>
        <v>279.5</v>
      </c>
      <c r="AH33" s="5">
        <f>'20230309_RIF1-mCherry-BLM'!AH33-$AH$3</f>
        <v>-3336.0999999999985</v>
      </c>
      <c r="AI33">
        <f>'20230309_RIF1-mCherry-BLM'!AI33-$AI$3</f>
        <v>1859.15400431788</v>
      </c>
      <c r="AJ33">
        <f>'20230309_RIF1-mCherry-BLM'!AJ33-$AJ$3</f>
        <v>1932.5004626298</v>
      </c>
      <c r="AK33" s="5">
        <f>'20230309_RIF1-mCherry-BLM'!AK33-$AK$3</f>
        <v>7243.7250950962007</v>
      </c>
      <c r="AL33">
        <f>'20230309_RIF1-mCherry-BLM'!AL33-$AL$3</f>
        <v>475.94148148148997</v>
      </c>
      <c r="AM33">
        <f>'20230309_RIF1-mCherry-BLM'!AM33-$AM$3</f>
        <v>961.65614814815035</v>
      </c>
      <c r="AN33" s="5">
        <f>'20230309_RIF1-mCherry-BLM'!AN33-$AN$3</f>
        <v>-269.07437037030104</v>
      </c>
      <c r="AO33">
        <f>'20230309_RIF1-mCherry-BLM'!AO33-$AO$3</f>
        <v>361.00735294117703</v>
      </c>
      <c r="AP33">
        <f>'20230309_RIF1-mCherry-BLM'!AP33-$AP$3</f>
        <v>503.00772058823986</v>
      </c>
      <c r="AQ33" s="5">
        <f>'20230309_RIF1-mCherry-BLM'!AQ33-$AQ$3</f>
        <v>1406.2720588236007</v>
      </c>
      <c r="AR33">
        <f>'20230309_RIF1-mCherry-BLM'!AR33-$AR$3</f>
        <v>375.32595770927497</v>
      </c>
      <c r="AS33">
        <f>'20230309_RIF1-mCherry-BLM'!AS33-$AS$3</f>
        <v>4973.0758135668293</v>
      </c>
      <c r="AT33" s="5">
        <f>'20230309_RIF1-mCherry-BLM'!AT33-$AT$3</f>
        <v>7476.2505128789999</v>
      </c>
      <c r="AU33">
        <f>'20230309_RIF1-mCherry-BLM'!AU33-$AU$3</f>
        <v>652.3366930971381</v>
      </c>
      <c r="AV33">
        <f>'20230309_RIF1-mCherry-BLM'!AV33-$AV$3</f>
        <v>977.85773050135981</v>
      </c>
      <c r="AW33" s="5">
        <f>'20230309_RIF1-mCherry-BLM'!AW33-$AW$3</f>
        <v>4655.4944522341902</v>
      </c>
      <c r="AX33">
        <f>'20230309_RIF1-mCherry-BLM'!AX33-$AX$3</f>
        <v>768.63424932016983</v>
      </c>
      <c r="AY33">
        <f>'20230309_RIF1-mCherry-BLM'!AY33-$AY$3</f>
        <v>705.7588915128099</v>
      </c>
      <c r="AZ33" s="5">
        <f>'20230309_RIF1-mCherry-BLM'!AZ33-$AZ$3</f>
        <v>4448.4542901101995</v>
      </c>
      <c r="BA33">
        <f>'20230309_RIF1-mCherry-BLM'!BA33-$BA$3</f>
        <v>447.261168322554</v>
      </c>
      <c r="BB33">
        <f>'20230309_RIF1-mCherry-BLM'!BB33-$BB$3</f>
        <v>3734.2509211621</v>
      </c>
      <c r="BC33">
        <f>'20230309_RIF1-mCherry-BLM'!BC33-$BC$3</f>
        <v>7272.6071988131007</v>
      </c>
      <c r="BG33">
        <f>'20230309_RIF1-mCherry-BLM'!BG33-$BG$3</f>
        <v>323.57589385330994</v>
      </c>
      <c r="BH33">
        <f>'20230309_RIF1-mCherry-BLM'!BH33-$BH$3</f>
        <v>632.45069431333013</v>
      </c>
      <c r="BI33">
        <f>'20230309_RIF1-mCherry-BLM'!BI33-$BI$3</f>
        <v>1603.1598036355026</v>
      </c>
      <c r="BJ33">
        <f>'20230309_RIF1-mCherry-BLM'!BJ33-$BJ$3</f>
        <v>744.65083746874893</v>
      </c>
      <c r="BK33">
        <f>'20230309_RIF1-mCherry-BLM'!BK33-$BK$3</f>
        <v>1810.4229744725399</v>
      </c>
      <c r="BL33">
        <f>'20230309_RIF1-mCherry-BLM'!BL33-$BL$3</f>
        <v>6996.3119160454207</v>
      </c>
      <c r="BP33">
        <f>'20230309_RIF1-mCherry-BLM'!BP33-$BP$3</f>
        <v>341.91801582629705</v>
      </c>
      <c r="BQ33">
        <f>'20230309_RIF1-mCherry-BLM'!BQ33-$BQ$3</f>
        <v>654.26266316495003</v>
      </c>
      <c r="BR33">
        <f>'20230309_RIF1-mCherry-BLM'!BR33-$BR$3</f>
        <v>1111.4595848992976</v>
      </c>
      <c r="BS33">
        <f>'20230309_RIF1-mCherry-BLM'!BS33-$BS$3</f>
        <v>2097.626161476901</v>
      </c>
      <c r="BT33">
        <f>'20230309_RIF1-mCherry-BLM'!BT33-$BT$3</f>
        <v>4145.5689186973095</v>
      </c>
      <c r="BU33">
        <f>'20230309_RIF1-mCherry-BLM'!BU33-$BU$3</f>
        <v>6328.182539836911</v>
      </c>
      <c r="BY33">
        <f>'20230309_RIF1-mCherry-BLM'!BY33-$BY$3</f>
        <v>1848.3474395544699</v>
      </c>
      <c r="BZ33">
        <f>'20230309_RIF1-mCherry-BLM'!BZ33-$BZ$3</f>
        <v>2532.70410214616</v>
      </c>
      <c r="CA33">
        <f>'20230309_RIF1-mCherry-BLM'!CA33-$CA$3</f>
        <v>5946.1250814996019</v>
      </c>
      <c r="CE33">
        <f>'20230309_RIF1-mCherry-BLM'!CE33-$CE$3</f>
        <v>592.29983358482514</v>
      </c>
      <c r="CF33">
        <f>'20230309_RIF1-mCherry-BLM'!CF33-$CF$3</f>
        <v>1703.9576150032399</v>
      </c>
      <c r="CG33">
        <f>'20230309_RIF1-mCherry-BLM'!CG33-$CG$3</f>
        <v>8290.5377641733976</v>
      </c>
      <c r="CH33">
        <f>'20230309_RIF1-mCherry-BLM'!CH33-$CH$3</f>
        <v>1699.2234608580047</v>
      </c>
      <c r="CI33">
        <f>'20230309_RIF1-mCherry-BLM'!CI33-$CI$3</f>
        <v>5664.5735837706106</v>
      </c>
      <c r="CJ33">
        <f>'20230309_RIF1-mCherry-BLM'!CJ33-$CJ$3</f>
        <v>5688.6386856143999</v>
      </c>
      <c r="CN33">
        <f>'20230309_RIF1-mCherry-BLM'!CN33-$CN$3</f>
        <v>315.52175612689803</v>
      </c>
      <c r="CO33">
        <f>'20230309_RIF1-mCherry-BLM'!CO33-$CO$3</f>
        <v>1257.4167192903301</v>
      </c>
      <c r="CP33">
        <f>'20230309_RIF1-mCherry-BLM'!CP33-$CP$3</f>
        <v>-162.95502931890042</v>
      </c>
      <c r="CW33">
        <f>'20230309_RIF1-mCherry-BLM'!CW33-$CW$3</f>
        <v>564.28996720638997</v>
      </c>
      <c r="CX33">
        <f>'20230309_RIF1-mCherry-BLM'!CX33-$CX$3</f>
        <v>734.6766755482704</v>
      </c>
      <c r="CY33">
        <f>'20230309_RIF1-mCherry-BLM'!CY33-$CY$3</f>
        <v>1708.6809284689007</v>
      </c>
      <c r="CZ33">
        <f>'20230309_RIF1-mCherry-BLM'!CZ33-$CZ$3</f>
        <v>581.21977612507499</v>
      </c>
      <c r="DA33">
        <f>'20230309_RIF1-mCherry-BLM'!DA33-$DA$3</f>
        <v>650.81597998509005</v>
      </c>
      <c r="DB33">
        <f>'20230309_RIF1-mCherry-BLM'!DB33-$DB$3</f>
        <v>-6609.086295265497</v>
      </c>
      <c r="DC33">
        <f>'20230309_RIF1-mCherry-BLM'!DC33-$DC$3</f>
        <v>1394.29378517027</v>
      </c>
      <c r="DD33">
        <f>'20230309_RIF1-mCherry-BLM'!DD33-$DD$3</f>
        <v>1027.50691043098</v>
      </c>
      <c r="DE33">
        <f>'20230309_RIF1-mCherry-BLM'!DE33-$DE$3</f>
        <v>991.55731251499856</v>
      </c>
      <c r="DF33">
        <f>'20230309_RIF1-mCherry-BLM'!DF33-$DF$3</f>
        <v>1399.116592639594</v>
      </c>
      <c r="DG33">
        <f>'20230309_RIF1-mCherry-BLM'!DG33-$DG$3</f>
        <v>4361.8167325219201</v>
      </c>
      <c r="DH33">
        <f>'20230309_RIF1-mCherry-BLM'!DH33-$DH$3</f>
        <v>5874.7030168434903</v>
      </c>
      <c r="DI33">
        <f>'20230309_RIF1-mCherry-BLM'!DI33-$DI$3</f>
        <v>2171.3338340975297</v>
      </c>
      <c r="DJ33">
        <f>'20230309_RIF1-mCherry-BLM'!DJ33-$DJ$3</f>
        <v>2980.7123501014098</v>
      </c>
      <c r="DK33">
        <f>'20230309_RIF1-mCherry-BLM'!DK33-$DK$3</f>
        <v>7042.0471938100982</v>
      </c>
      <c r="DO33">
        <f>'20230309_RIF1-mCherry-BLM'!DO33-$DO$3</f>
        <v>988.2932147309599</v>
      </c>
      <c r="DP33">
        <f>'20230309_RIF1-mCherry-BLM'!DP33-$DP$3</f>
        <v>1217.0692782333795</v>
      </c>
      <c r="DQ33">
        <f>'20230309_RIF1-mCherry-BLM'!DQ33-$DQ$3</f>
        <v>1633.1436589637997</v>
      </c>
      <c r="DR33">
        <f>'20230309_RIF1-mCherry-BLM'!DR33-$DR$3</f>
        <v>1300.7426445928199</v>
      </c>
      <c r="DS33">
        <f>'20230309_RIF1-mCherry-BLM'!DS33-$DS$3</f>
        <v>321.40821366504952</v>
      </c>
      <c r="DT33">
        <f>'20230309_RIF1-mCherry-BLM'!DT33-$DT$3</f>
        <v>-4160.4417817615995</v>
      </c>
      <c r="DU33">
        <f>'20230309_RIF1-mCherry-BLM'!DU33-$DU$3</f>
        <v>334.408037664142</v>
      </c>
      <c r="DV33">
        <f>'20230309_RIF1-mCherry-BLM'!DV33-$DV$3</f>
        <v>583.48745001275984</v>
      </c>
      <c r="DW33">
        <f>'20230309_RIF1-mCherry-BLM'!DW33-$DW$3</f>
        <v>-2125.6882781701024</v>
      </c>
      <c r="DX33">
        <f>'20230309_RIF1-mCherry-BLM'!DX33-$DX$3</f>
        <v>744.82803254437999</v>
      </c>
      <c r="DY33">
        <f>'20230309_RIF1-mCherry-BLM'!DY33-$DY$3</f>
        <v>1338.6730769230799</v>
      </c>
      <c r="DZ33">
        <f>'20230309_RIF1-mCherry-BLM'!DZ33-$DZ$3</f>
        <v>3043.6072074293006</v>
      </c>
      <c r="EA33">
        <f>'20230309_RIF1-mCherry-BLM'!EA33-$EA$3</f>
        <v>580.25166220398603</v>
      </c>
      <c r="EB33">
        <f>'20230309_RIF1-mCherry-BLM'!EB33-$EB$3</f>
        <v>1095.8663152409904</v>
      </c>
      <c r="EC33">
        <f>'20230309_RIF1-mCherry-BLM'!EC33-$EC$3</f>
        <v>3088.4064029166002</v>
      </c>
      <c r="ED33">
        <f>'20230309_RIF1-mCherry-BLM'!ED33-$ED$3</f>
        <v>809.63602283946</v>
      </c>
      <c r="EE33">
        <f>'20230309_RIF1-mCherry-BLM'!EE33-$EE$3</f>
        <v>1202.0174230902703</v>
      </c>
      <c r="EF33">
        <f>'20230309_RIF1-mCherry-BLM'!EF33-$EF$3</f>
        <v>3074.6966434536007</v>
      </c>
      <c r="EG33">
        <f>'20230309_RIF1-mCherry-BLM'!EG33-$EG$3</f>
        <v>435.19247428262997</v>
      </c>
      <c r="EH33">
        <f>'20230309_RIF1-mCherry-BLM'!EH33-$EH$3</f>
        <v>616.95939361127012</v>
      </c>
      <c r="EI33">
        <f>'20230309_RIF1-mCherry-BLM'!EI33-$EI$3</f>
        <v>2949.815646995201</v>
      </c>
      <c r="EJ33">
        <f>'20230309_RIF1-mCherry-BLM'!EJ33-$EJ$3</f>
        <v>1553.1954367404398</v>
      </c>
      <c r="EK33">
        <f>'20230309_RIF1-mCherry-BLM'!EK33-$EK$3</f>
        <v>2323.5223196848501</v>
      </c>
      <c r="EL33">
        <f>'20230309_RIF1-mCherry-BLM'!EL33-$EL$3</f>
        <v>3634.9863319830001</v>
      </c>
      <c r="EM33">
        <f>'20230309_RIF1-mCherry-BLM'!EM33-$EM$3</f>
        <v>1252.5773160173101</v>
      </c>
      <c r="EN33">
        <f>'20230309_RIF1-mCherry-BLM'!EN33-$EN$3</f>
        <v>3545.6967099567096</v>
      </c>
      <c r="EO33">
        <f>'20230309_RIF1-mCherry-BLM'!EO33-$EO$3</f>
        <v>8899.8063419912996</v>
      </c>
      <c r="EP33">
        <f>'20230309_RIF1-mCherry-BLM'!EP33-$EP$3</f>
        <v>795.57308217873697</v>
      </c>
      <c r="EQ33">
        <f>'20230309_RIF1-mCherry-BLM'!EQ33-$EQ$3</f>
        <v>1974.0721868620999</v>
      </c>
      <c r="ER33">
        <f>'20230309_RIF1-mCherry-BLM'!ER33-$ER$3</f>
        <v>4800.6148041751003</v>
      </c>
      <c r="ES33">
        <f>'20230309_RIF1-mCherry-BLM'!ES33-$ES$3</f>
        <v>1006.28825609405</v>
      </c>
      <c r="ET33">
        <f>'20230309_RIF1-mCherry-BLM'!ET33-$ET$3</f>
        <v>3596.6055139929804</v>
      </c>
      <c r="EU33">
        <f>'20230309_RIF1-mCherry-BLM'!EU33-$EU$3</f>
        <v>476.79212689296037</v>
      </c>
      <c r="EY33">
        <f>'20230309_RIF1-mCherry-BLM'!EY33-$EY$3</f>
        <v>1265.7441820232798</v>
      </c>
      <c r="EZ33">
        <f>'20230309_RIF1-mCherry-BLM'!EZ33-$EZ$3</f>
        <v>341.48397745800958</v>
      </c>
      <c r="FA33">
        <f>'20230309_RIF1-mCherry-BLM'!FA33-$FA$3</f>
        <v>-1572.1825636067006</v>
      </c>
      <c r="FB33">
        <f>'20230309_RIF1-mCherry-BLM'!FB33-$FB$3</f>
        <v>1265.9445380559403</v>
      </c>
      <c r="FC33">
        <f>'20230309_RIF1-mCherry-BLM'!FC33-$FC$3</f>
        <v>2958.6696297569902</v>
      </c>
      <c r="FD33">
        <f>'20230309_RIF1-mCherry-BLM'!FD33-$FD$3</f>
        <v>3986.7592503438991</v>
      </c>
      <c r="FE33">
        <f>'20230309_RIF1-mCherry-BLM'!FE33-$FE$3</f>
        <v>2377.9340801844301</v>
      </c>
      <c r="FF33">
        <f>'20230309_RIF1-mCherry-BLM'!FF33-$FF$3</f>
        <v>5110.8316663264604</v>
      </c>
      <c r="FG33">
        <f>'20230309_RIF1-mCherry-BLM'!FG33-$FG$3</f>
        <v>6960.9791113832607</v>
      </c>
      <c r="FH33">
        <f>'20230309_RIF1-mCherry-BLM'!FH33-$FH$3</f>
        <v>860.82655409604013</v>
      </c>
      <c r="FI33">
        <f>'20230309_RIF1-mCherry-BLM'!FI33-$FI$3</f>
        <v>4833.8482546553205</v>
      </c>
      <c r="FJ33">
        <f>'20230309_RIF1-mCherry-BLM'!FJ33-$FJ$3</f>
        <v>6890.7093792187006</v>
      </c>
      <c r="FK33">
        <f>'20230309_RIF1-mCherry-BLM'!FK33-$FK$3</f>
        <v>929.71794927709516</v>
      </c>
      <c r="FL33">
        <f>'20230309_RIF1-mCherry-BLM'!FL33-$FL$3</f>
        <v>1953.2408937930302</v>
      </c>
      <c r="FM33">
        <f>'20230309_RIF1-mCherry-BLM'!FM33-$FM$3</f>
        <v>3678.9451519578997</v>
      </c>
      <c r="FN33">
        <f>'20230309_RIF1-mCherry-BLM'!FN33-$FN$3</f>
        <v>1226.2662133797771</v>
      </c>
      <c r="FO33">
        <f>'20230309_RIF1-mCherry-BLM'!FO33-$FO$3</f>
        <v>2414.8505024115802</v>
      </c>
      <c r="FP33">
        <f>'20230309_RIF1-mCherry-BLM'!FP33-$FP$3</f>
        <v>4415.0139380135406</v>
      </c>
    </row>
    <row r="34" spans="5:172" x14ac:dyDescent="0.2">
      <c r="E34">
        <f>'20230309_RIF1-mCherry-BLM'!E34-$E$3</f>
        <v>793.99480368169702</v>
      </c>
      <c r="F34">
        <f>'20230309_RIF1-mCherry-BLM'!F34-$F$3</f>
        <v>3416.6481766282204</v>
      </c>
      <c r="G34" s="5">
        <f>'20230309_RIF1-mCherry-BLM'!G34-$G$3</f>
        <v>12406.741850168999</v>
      </c>
      <c r="K34">
        <f>'20230309_RIF1-mCherry-BLM'!K34-$K$3</f>
        <v>936.81982149497298</v>
      </c>
      <c r="L34">
        <f>'20230309_RIF1-mCherry-BLM'!L34-$L$3</f>
        <v>3105.6626234933597</v>
      </c>
      <c r="M34" s="5">
        <f>'20230309_RIF1-mCherry-BLM'!M34-$M$3</f>
        <v>771.53868473629882</v>
      </c>
      <c r="N34">
        <f>'20230309_RIF1-mCherry-BLM'!N34-$N$3</f>
        <v>2998.0873806558802</v>
      </c>
      <c r="O34">
        <f>'20230309_RIF1-mCherry-BLM'!O34-$O$3</f>
        <v>3023.5748858447496</v>
      </c>
      <c r="P34" s="5">
        <f>'20230309_RIF1-mCherry-BLM'!P34-$P$3</f>
        <v>8488.9092984640993</v>
      </c>
      <c r="Q34">
        <f>'20230309_RIF1-mCherry-BLM'!Q34-$Q$3</f>
        <v>1156.4000000000001</v>
      </c>
      <c r="R34">
        <f>'20230309_RIF1-mCherry-BLM'!R34-$R$3</f>
        <v>499.69999999999982</v>
      </c>
      <c r="S34" s="5">
        <f>'20230309_RIF1-mCherry-BLM'!S34-$S$3</f>
        <v>-3835.6000000000022</v>
      </c>
      <c r="T34">
        <f>'20230309_RIF1-mCherry-BLM'!T34-$T$3</f>
        <v>623</v>
      </c>
      <c r="U34">
        <f>'20230309_RIF1-mCherry-BLM'!U34-$U$3</f>
        <v>-293.09999999999991</v>
      </c>
      <c r="V34" s="5">
        <f>'20230309_RIF1-mCherry-BLM'!V34-$V$3</f>
        <v>-1696.5</v>
      </c>
      <c r="W34">
        <f>'20230309_RIF1-mCherry-BLM'!W34-$W$3</f>
        <v>915.10000000000014</v>
      </c>
      <c r="X34">
        <f>'20230309_RIF1-mCherry-BLM'!X34-$X$3</f>
        <v>1892.8999999999996</v>
      </c>
      <c r="Y34" s="5">
        <f>'20230309_RIF1-mCherry-BLM'!Y34-$Y$3</f>
        <v>1929.6000000000022</v>
      </c>
      <c r="Z34">
        <f>'20230309_RIF1-mCherry-BLM'!Z34-$Z$3</f>
        <v>50.600000000000023</v>
      </c>
      <c r="AA34">
        <f>'20230309_RIF1-mCherry-BLM'!AA34-$AA$3</f>
        <v>155</v>
      </c>
      <c r="AB34" s="5">
        <f>'20230309_RIF1-mCherry-BLM'!AB34-$AB$3</f>
        <v>1963.7000000000007</v>
      </c>
      <c r="AC34">
        <f>'20230309_RIF1-mCherry-BLM'!AC34-$AC$3</f>
        <v>489.79999999999995</v>
      </c>
      <c r="AD34">
        <f>'20230309_RIF1-mCherry-BLM'!AD34-$AD$3</f>
        <v>-188.5</v>
      </c>
      <c r="AE34" s="5">
        <f>'20230309_RIF1-mCherry-BLM'!AE34-$AE$3</f>
        <v>-1863.5</v>
      </c>
      <c r="AF34">
        <f>'20230309_RIF1-mCherry-BLM'!AF34-$AF$3</f>
        <v>535.40000000000009</v>
      </c>
      <c r="AG34">
        <f>'20230309_RIF1-mCherry-BLM'!AG34-$AG$3</f>
        <v>2549.6000000000004</v>
      </c>
      <c r="AH34" s="5">
        <f>'20230309_RIF1-mCherry-BLM'!AH34-$AH$3</f>
        <v>540.5</v>
      </c>
      <c r="AI34">
        <f>'20230309_RIF1-mCherry-BLM'!AI34-$AI$3</f>
        <v>1033.40400431788</v>
      </c>
      <c r="AJ34">
        <f>'20230309_RIF1-mCherry-BLM'!AJ34-$AJ$3</f>
        <v>1318.7504626298</v>
      </c>
      <c r="AK34" s="5">
        <f>'20230309_RIF1-mCherry-BLM'!AK34-$AK$3</f>
        <v>5736.4750950962007</v>
      </c>
      <c r="AL34">
        <f>'20230309_RIF1-mCherry-BLM'!AL34-$AL$3</f>
        <v>1608.1073693319499</v>
      </c>
      <c r="AM34">
        <f>'20230309_RIF1-mCherry-BLM'!AM34-$AM$3</f>
        <v>4251.9645593631003</v>
      </c>
      <c r="AN34" s="5">
        <f>'20230309_RIF1-mCherry-BLM'!AN34-$AN$3</f>
        <v>442.72703149879817</v>
      </c>
      <c r="AO34">
        <f>'20230309_RIF1-mCherry-BLM'!AO34-$AO$3</f>
        <v>769.37098930480693</v>
      </c>
      <c r="AP34">
        <f>'20230309_RIF1-mCherry-BLM'!AP34-$AP$3</f>
        <v>1245.6440842246002</v>
      </c>
      <c r="AQ34" s="5">
        <f>'20230309_RIF1-mCherry-BLM'!AQ34-$AQ$3</f>
        <v>1702.817513369002</v>
      </c>
      <c r="AR34">
        <f>'20230309_RIF1-mCherry-BLM'!AR34-$AR$3</f>
        <v>776.79767989211996</v>
      </c>
      <c r="AS34">
        <f>'20230309_RIF1-mCherry-BLM'!AS34-$AS$3</f>
        <v>8531.8395272450707</v>
      </c>
      <c r="AT34" s="5">
        <f>'20230309_RIF1-mCherry-BLM'!AT34-$AT$3</f>
        <v>9686.5276213126999</v>
      </c>
      <c r="AU34">
        <f>'20230309_RIF1-mCherry-BLM'!AU34-$AU$3</f>
        <v>790.29118871116498</v>
      </c>
      <c r="AV34">
        <f>'20230309_RIF1-mCherry-BLM'!AV34-$AV$3</f>
        <v>904.29577874696975</v>
      </c>
      <c r="AW34" s="5">
        <f>'20230309_RIF1-mCherry-BLM'!AW34-$AW$3</f>
        <v>8069.4521276727901</v>
      </c>
      <c r="AX34">
        <f>'20230309_RIF1-mCherry-BLM'!AX34-$AX$3</f>
        <v>723.15607095204996</v>
      </c>
      <c r="AY34">
        <f>'20230309_RIF1-mCherry-BLM'!AY34-$AY$3</f>
        <v>364.61467898909041</v>
      </c>
      <c r="AZ34" s="5">
        <f>'20230309_RIF1-mCherry-BLM'!AZ34-$AZ$3</f>
        <v>965.81197511959908</v>
      </c>
      <c r="BA34">
        <f>'20230309_RIF1-mCherry-BLM'!BA34-$BA$3</f>
        <v>758.380786028785</v>
      </c>
      <c r="BB34">
        <f>'20230309_RIF1-mCherry-BLM'!BB34-$BB$3</f>
        <v>5955.9442813230698</v>
      </c>
      <c r="BC34">
        <f>'20230309_RIF1-mCherry-BLM'!BC34-$BC$3</f>
        <v>7798.7377823140996</v>
      </c>
      <c r="BG34">
        <f>'20230309_RIF1-mCherry-BLM'!BG34-$BG$3</f>
        <v>184.47535037504997</v>
      </c>
      <c r="BH34">
        <f>'20230309_RIF1-mCherry-BLM'!BH34-$BH$3</f>
        <v>838.01862909594001</v>
      </c>
      <c r="BI34">
        <f>'20230309_RIF1-mCherry-BLM'!BI34-$BI$3</f>
        <v>2719.961434070301</v>
      </c>
      <c r="BJ34">
        <f>'20230309_RIF1-mCherry-BLM'!BJ34-$BJ$3</f>
        <v>939.36427834248911</v>
      </c>
      <c r="BK34">
        <f>'20230309_RIF1-mCherry-BLM'!BK34-$BK$3</f>
        <v>2321.21271702985</v>
      </c>
      <c r="BL34">
        <f>'20230309_RIF1-mCherry-BLM'!BL34-$BL$3</f>
        <v>8045.7222137528206</v>
      </c>
      <c r="BP34">
        <f>'20230309_RIF1-mCherry-BLM'!BP34-$BP$3</f>
        <v>169.59229380463705</v>
      </c>
      <c r="BQ34">
        <f>'20230309_RIF1-mCherry-BLM'!BQ34-$BQ$3</f>
        <v>575.1712371721801</v>
      </c>
      <c r="BR34">
        <f>'20230309_RIF1-mCherry-BLM'!BR34-$BR$3</f>
        <v>3927.3453249714985</v>
      </c>
      <c r="BS34">
        <f>'20230309_RIF1-mCherry-BLM'!BS34-$BS$3</f>
        <v>1171.543823911551</v>
      </c>
      <c r="BT34">
        <f>'20230309_RIF1-mCherry-BLM'!BT34-$BT$3</f>
        <v>2681.4473727675199</v>
      </c>
      <c r="BU34">
        <f>'20230309_RIF1-mCherry-BLM'!BU34-$BU$3</f>
        <v>4549.51973177121</v>
      </c>
      <c r="BY34">
        <f>'20230309_RIF1-mCherry-BLM'!BY34-$BY$3</f>
        <v>644.65201471787032</v>
      </c>
      <c r="BZ34">
        <f>'20230309_RIF1-mCherry-BLM'!BZ34-$BZ$3</f>
        <v>1204.6714224076004</v>
      </c>
      <c r="CA34">
        <f>'20230309_RIF1-mCherry-BLM'!CA34-$CA$3</f>
        <v>894.3642971859008</v>
      </c>
      <c r="CE34">
        <f>'20230309_RIF1-mCherry-BLM'!CE34-$CE$3</f>
        <v>412.95412289299497</v>
      </c>
      <c r="CF34">
        <f>'20230309_RIF1-mCherry-BLM'!CF34-$CF$3</f>
        <v>1119.2214137453702</v>
      </c>
      <c r="CG34">
        <f>'20230309_RIF1-mCherry-BLM'!CG34-$CG$3</f>
        <v>8600.2891603997996</v>
      </c>
      <c r="CH34">
        <f>'20230309_RIF1-mCherry-BLM'!CH34-$CH$3</f>
        <v>2802.5818639180147</v>
      </c>
      <c r="CI34">
        <f>'20230309_RIF1-mCherry-BLM'!CI34-$CI$3</f>
        <v>11071.683815661539</v>
      </c>
      <c r="CJ34">
        <f>'20230309_RIF1-mCherry-BLM'!CJ34-$CJ$3</f>
        <v>8421.6254893438017</v>
      </c>
      <c r="CW34">
        <f>'20230309_RIF1-mCherry-BLM'!CW34-$CW$3</f>
        <v>202.29790371433</v>
      </c>
      <c r="CX34">
        <f>'20230309_RIF1-mCherry-BLM'!CX34-$CX$3</f>
        <v>155.61318348478017</v>
      </c>
      <c r="CY34">
        <f>'20230309_RIF1-mCherry-BLM'!CY34-$CY$3</f>
        <v>-3138.0889128008985</v>
      </c>
      <c r="CZ34">
        <f>'20230309_RIF1-mCherry-BLM'!CZ34-$CZ$3</f>
        <v>1270.9365681050251</v>
      </c>
      <c r="DA34">
        <f>'20230309_RIF1-mCherry-BLM'!DA34-$DA$3</f>
        <v>2689.5440501605308</v>
      </c>
      <c r="DB34">
        <f>'20230309_RIF1-mCherry-BLM'!DB34-$DB$3</f>
        <v>-4498.4252676965989</v>
      </c>
      <c r="DC34">
        <f>'20230309_RIF1-mCherry-BLM'!DC34-$DC$3</f>
        <v>1115.9752666517502</v>
      </c>
      <c r="DD34">
        <f>'20230309_RIF1-mCherry-BLM'!DD34-$DD$3</f>
        <v>653.95258944333</v>
      </c>
      <c r="DE34">
        <f>'20230309_RIF1-mCherry-BLM'!DE34-$DE$3</f>
        <v>4062.7091643668991</v>
      </c>
      <c r="DF34">
        <f>'20230309_RIF1-mCherry-BLM'!DF34-$DF$3</f>
        <v>1560.3244239648941</v>
      </c>
      <c r="DG34">
        <f>'20230309_RIF1-mCherry-BLM'!DG34-$DG$3</f>
        <v>4110.3638300027606</v>
      </c>
      <c r="DH34">
        <f>'20230309_RIF1-mCherry-BLM'!DH34-$DH$3</f>
        <v>5993.9014012903899</v>
      </c>
      <c r="DI34">
        <f>'20230309_RIF1-mCherry-BLM'!DI34-$DI$3</f>
        <v>1742.17389820009</v>
      </c>
      <c r="DJ34">
        <f>'20230309_RIF1-mCherry-BLM'!DJ34-$DJ$3</f>
        <v>2165.43061933217</v>
      </c>
      <c r="DK34">
        <f>'20230309_RIF1-mCherry-BLM'!DK34-$DK$3</f>
        <v>5544.258091245998</v>
      </c>
      <c r="DO34">
        <f>'20230309_RIF1-mCherry-BLM'!DO34-$DO$3</f>
        <v>2111.4439572358597</v>
      </c>
      <c r="DP34">
        <f>'20230309_RIF1-mCherry-BLM'!DP34-$DP$3</f>
        <v>2716.2788607494899</v>
      </c>
      <c r="DQ34">
        <f>'20230309_RIF1-mCherry-BLM'!DQ34-$DQ$3</f>
        <v>3908.1386155343025</v>
      </c>
      <c r="DR34">
        <f>'20230309_RIF1-mCherry-BLM'!DR34-$DR$3</f>
        <v>720.58879843898012</v>
      </c>
      <c r="DS34">
        <f>'20230309_RIF1-mCherry-BLM'!DS34-$DS$3</f>
        <v>-94.361017104180064</v>
      </c>
      <c r="DT34">
        <f>'20230309_RIF1-mCherry-BLM'!DT34-$DT$3</f>
        <v>-4496.9033202232004</v>
      </c>
      <c r="DU34">
        <f>'20230309_RIF1-mCherry-BLM'!DU34-$DU$3</f>
        <v>644.55590733832105</v>
      </c>
      <c r="DV34">
        <f>'20230309_RIF1-mCherry-BLM'!DV34-$DV$3</f>
        <v>3205.1265477571296</v>
      </c>
      <c r="DW34">
        <f>'20230309_RIF1-mCherry-BLM'!DW34-$DW$3</f>
        <v>-598.67574684179999</v>
      </c>
      <c r="DX34">
        <f>'20230309_RIF1-mCherry-BLM'!DX34-$DX$3</f>
        <v>1017.4137468300898</v>
      </c>
      <c r="DY34">
        <f>'20230309_RIF1-mCherry-BLM'!DY34-$DY$3</f>
        <v>1263.0087912087902</v>
      </c>
      <c r="DZ34">
        <f>'20230309_RIF1-mCherry-BLM'!DZ34-$DZ$3</f>
        <v>-1021.850729078702</v>
      </c>
      <c r="EA34">
        <f>'20230309_RIF1-mCherry-BLM'!EA34-$EA$3</f>
        <v>851.41722511789601</v>
      </c>
      <c r="EB34">
        <f>'20230309_RIF1-mCherry-BLM'!EB34-$EB$3</f>
        <v>843.41598411516998</v>
      </c>
      <c r="EC34">
        <f>'20230309_RIF1-mCherry-BLM'!EC34-$EC$3</f>
        <v>1874.6646810623006</v>
      </c>
      <c r="ED34">
        <f>'20230309_RIF1-mCherry-BLM'!ED34-$ED$3</f>
        <v>849.51244150276</v>
      </c>
      <c r="EE34">
        <f>'20230309_RIF1-mCherry-BLM'!EE34-$EE$3</f>
        <v>614.0069144732006</v>
      </c>
      <c r="EF34">
        <f>'20230309_RIF1-mCherry-BLM'!EF34-$EF$3</f>
        <v>595.68193138969946</v>
      </c>
      <c r="EG34">
        <f>'20230309_RIF1-mCherry-BLM'!EG34-$EG$3</f>
        <v>877.14075014469017</v>
      </c>
      <c r="EH34">
        <f>'20230309_RIF1-mCherry-BLM'!EH34-$EH$3</f>
        <v>466.82146257678005</v>
      </c>
      <c r="EI34">
        <f>'20230309_RIF1-mCherry-BLM'!EI34-$EI$3</f>
        <v>-1067.3567667979987</v>
      </c>
      <c r="EJ34">
        <f>'20230309_RIF1-mCherry-BLM'!EJ34-$EJ$3</f>
        <v>829.33829388329991</v>
      </c>
      <c r="EK34">
        <f>'20230309_RIF1-mCherry-BLM'!EK34-$EK$3</f>
        <v>1248.7127958753299</v>
      </c>
      <c r="EL34">
        <f>'20230309_RIF1-mCherry-BLM'!EL34-$EL$3</f>
        <v>2749.3791891259007</v>
      </c>
      <c r="EM34">
        <f>'20230309_RIF1-mCherry-BLM'!EM34-$EM$3</f>
        <v>982.19953823953006</v>
      </c>
      <c r="EN34">
        <f>'20230309_RIF1-mCherry-BLM'!EN34-$EN$3</f>
        <v>2300.3781914381902</v>
      </c>
      <c r="EO34">
        <f>'20230309_RIF1-mCherry-BLM'!EO34-$EO$3</f>
        <v>4498.0205395222001</v>
      </c>
      <c r="EP34">
        <f>'20230309_RIF1-mCherry-BLM'!EP34-$EP$3</f>
        <v>1081.089329558187</v>
      </c>
      <c r="EQ34">
        <f>'20230309_RIF1-mCherry-BLM'!EQ34-$EQ$3</f>
        <v>1573.6822497551802</v>
      </c>
      <c r="ER34">
        <f>'20230309_RIF1-mCherry-BLM'!ER34-$ER$3</f>
        <v>3859.3627077390993</v>
      </c>
      <c r="ES34">
        <f>'20230309_RIF1-mCherry-BLM'!ES34-$ES$3</f>
        <v>237.95506281673988</v>
      </c>
      <c r="ET34">
        <f>'20230309_RIF1-mCherry-BLM'!ET34-$ET$3</f>
        <v>-206.90386976051991</v>
      </c>
      <c r="EU34">
        <f>'20230309_RIF1-mCherry-BLM'!EU34-$EU$3</f>
        <v>849.05361148680004</v>
      </c>
      <c r="EY34">
        <f>'20230309_RIF1-mCherry-BLM'!EY34-$EY$3</f>
        <v>1456.1287380674098</v>
      </c>
      <c r="EZ34">
        <f>'20230309_RIF1-mCherry-BLM'!EZ34-$EZ$3</f>
        <v>883.75636810831975</v>
      </c>
      <c r="FA34">
        <f>'20230309_RIF1-mCherry-BLM'!FA34-$FA$3</f>
        <v>1739.0444671731984</v>
      </c>
      <c r="FB34">
        <f>'20230309_RIF1-mCherry-BLM'!FB34-$FB$3</f>
        <v>962.7286692616201</v>
      </c>
      <c r="FC34">
        <f>'20230309_RIF1-mCherry-BLM'!FC34-$FC$3</f>
        <v>1835.7152857853603</v>
      </c>
      <c r="FD34">
        <f>'20230309_RIF1-mCherry-BLM'!FD34-$FD$3</f>
        <v>3730.5491439608995</v>
      </c>
      <c r="FE34">
        <f>'20230309_RIF1-mCherry-BLM'!FE34-$FE$3</f>
        <v>1475.87031206849</v>
      </c>
      <c r="FF34">
        <f>'20230309_RIF1-mCherry-BLM'!FF34-$FF$3</f>
        <v>3577.8519561815301</v>
      </c>
      <c r="FG34">
        <f>'20230309_RIF1-mCherry-BLM'!FG34-$FG$3</f>
        <v>5895.9428794991609</v>
      </c>
      <c r="FH34">
        <f>'20230309_RIF1-mCherry-BLM'!FH34-$FH$3</f>
        <v>785.8482932264701</v>
      </c>
      <c r="FI34">
        <f>'20230309_RIF1-mCherry-BLM'!FI34-$FI$3</f>
        <v>1996.1526024814102</v>
      </c>
      <c r="FJ34">
        <f>'20230309_RIF1-mCherry-BLM'!FJ34-$FJ$3</f>
        <v>11676.5572053056</v>
      </c>
      <c r="FK34">
        <f>'20230309_RIF1-mCherry-BLM'!FK34-$FK$3</f>
        <v>1447.2380385628151</v>
      </c>
      <c r="FL34">
        <f>'20230309_RIF1-mCherry-BLM'!FL34-$FL$3</f>
        <v>4839.9298818882698</v>
      </c>
      <c r="FM34">
        <f>'20230309_RIF1-mCherry-BLM'!FM34-$FM$3</f>
        <v>7183.3543781483804</v>
      </c>
      <c r="FN34">
        <f>'20230309_RIF1-mCherry-BLM'!FN34-$FN$3</f>
        <v>826.699546713107</v>
      </c>
      <c r="FO34">
        <f>'20230309_RIF1-mCherry-BLM'!FO34-$FO$3</f>
        <v>2231.77828018935</v>
      </c>
      <c r="FP34">
        <f>'20230309_RIF1-mCherry-BLM'!FP34-$FP$3</f>
        <v>733.01949356913974</v>
      </c>
    </row>
    <row r="35" spans="5:172" x14ac:dyDescent="0.2">
      <c r="E35">
        <f>'20230309_RIF1-mCherry-BLM'!E35-$E$3</f>
        <v>364.19480368169701</v>
      </c>
      <c r="F35">
        <f>'20230309_RIF1-mCherry-BLM'!F35-$F$3</f>
        <v>1598.5481766282201</v>
      </c>
      <c r="G35" s="5">
        <f>'20230309_RIF1-mCherry-BLM'!G35-$G$3</f>
        <v>10678.641850169</v>
      </c>
      <c r="K35">
        <f>'20230309_RIF1-mCherry-BLM'!K35-$K$3</f>
        <v>1093.3655558837131</v>
      </c>
      <c r="L35">
        <f>'20230309_RIF1-mCherry-BLM'!L35-$L$3</f>
        <v>3546.5162264059595</v>
      </c>
      <c r="M35" s="5">
        <f>'20230309_RIF1-mCherry-BLM'!M35-$M$3</f>
        <v>2428.2536118190001</v>
      </c>
      <c r="Q35">
        <f>'20230309_RIF1-mCherry-BLM'!Q35-$Q$3</f>
        <v>890.09999999999991</v>
      </c>
      <c r="R35">
        <f>'20230309_RIF1-mCherry-BLM'!R35-$R$3</f>
        <v>662.79999999999973</v>
      </c>
      <c r="S35" s="5">
        <f>'20230309_RIF1-mCherry-BLM'!S35-$S$3</f>
        <v>-3331.1000000000022</v>
      </c>
      <c r="T35">
        <f>'20230309_RIF1-mCherry-BLM'!T35-$T$3</f>
        <v>1017.0999999999999</v>
      </c>
      <c r="U35">
        <f>'20230309_RIF1-mCherry-BLM'!U35-$U$3</f>
        <v>302.69999999999982</v>
      </c>
      <c r="V35" s="5">
        <f>'20230309_RIF1-mCherry-BLM'!V35-$V$3</f>
        <v>979.09999999999854</v>
      </c>
      <c r="W35">
        <f>'20230309_RIF1-mCherry-BLM'!W35-$W$3</f>
        <v>485.60000000000014</v>
      </c>
      <c r="X35">
        <f>'20230309_RIF1-mCherry-BLM'!X35-$X$3</f>
        <v>1001.8999999999996</v>
      </c>
      <c r="Y35" s="5">
        <f>'20230309_RIF1-mCherry-BLM'!Y35-$Y$3</f>
        <v>3094.9000000000015</v>
      </c>
      <c r="Z35">
        <f>'20230309_RIF1-mCherry-BLM'!Z35-$Z$3</f>
        <v>368</v>
      </c>
      <c r="AA35">
        <f>'20230309_RIF1-mCherry-BLM'!AA35-$AA$3</f>
        <v>681.09999999999991</v>
      </c>
      <c r="AB35" s="5">
        <f>'20230309_RIF1-mCherry-BLM'!AB35-$AB$3</f>
        <v>1.7999999999992724</v>
      </c>
      <c r="AC35">
        <f>'20230309_RIF1-mCherry-BLM'!AC35-$AC$3</f>
        <v>218.5</v>
      </c>
      <c r="AD35">
        <f>'20230309_RIF1-mCherry-BLM'!AD35-$AD$3</f>
        <v>-611.99999999999955</v>
      </c>
      <c r="AE35" s="5">
        <f>'20230309_RIF1-mCherry-BLM'!AE35-$AE$3</f>
        <v>900.59999999999854</v>
      </c>
      <c r="AF35">
        <f>'20230309_RIF1-mCherry-BLM'!AF35-$AF$3</f>
        <v>364.20000000000005</v>
      </c>
      <c r="AG35">
        <f>'20230309_RIF1-mCherry-BLM'!AG35-$AG$3</f>
        <v>1389.2999999999993</v>
      </c>
      <c r="AH35" s="5">
        <f>'20230309_RIF1-mCherry-BLM'!AH35-$AH$3</f>
        <v>-5267.5999999999985</v>
      </c>
      <c r="AI35">
        <f>'20230309_RIF1-mCherry-BLM'!AI35-$AI$3</f>
        <v>987.15400431787998</v>
      </c>
      <c r="AJ35">
        <f>'20230309_RIF1-mCherry-BLM'!AJ35-$AJ$3</f>
        <v>1170.5004626298</v>
      </c>
      <c r="AK35" s="5">
        <f>'20230309_RIF1-mCherry-BLM'!AK35-$AK$3</f>
        <v>7032.7250950962007</v>
      </c>
      <c r="AL35">
        <f>'20230309_RIF1-mCherry-BLM'!AL35-$AL$3</f>
        <v>1208.08433862434</v>
      </c>
      <c r="AM35">
        <f>'20230309_RIF1-mCherry-BLM'!AM35-$AM$3</f>
        <v>3921.2275767195797</v>
      </c>
      <c r="AN35" s="5">
        <f>'20230309_RIF1-mCherry-BLM'!AN35-$AN$3</f>
        <v>-1138.2172275131998</v>
      </c>
      <c r="AO35">
        <f>'20230309_RIF1-mCherry-BLM'!AO35-$AO$3</f>
        <v>282.97345463609201</v>
      </c>
      <c r="AP35">
        <f>'20230309_RIF1-mCherry-BLM'!AP35-$AP$3</f>
        <v>308.14331380856947</v>
      </c>
      <c r="AQ35" s="5">
        <f>'20230309_RIF1-mCherry-BLM'!AQ35-$AQ$3</f>
        <v>843.05171984049957</v>
      </c>
      <c r="AR35">
        <f>'20230309_RIF1-mCherry-BLM'!AR35-$AR$3</f>
        <v>379.62448712103998</v>
      </c>
      <c r="AS35">
        <f>'20230309_RIF1-mCherry-BLM'!AS35-$AS$3</f>
        <v>4231.8191959197702</v>
      </c>
      <c r="AT35" s="5">
        <f>'20230309_RIF1-mCherry-BLM'!AT35-$AT$3</f>
        <v>10019.263012879001</v>
      </c>
      <c r="AU35">
        <f>'20230309_RIF1-mCherry-BLM'!AU35-$AU$3</f>
        <v>763.07719218138504</v>
      </c>
      <c r="AV35">
        <f>'20230309_RIF1-mCherry-BLM'!AV35-$AV$3</f>
        <v>776.27611420098992</v>
      </c>
      <c r="AW35" s="5">
        <f>'20230309_RIF1-mCherry-BLM'!AW35-$AW$3</f>
        <v>6794.3834174356889</v>
      </c>
      <c r="BA35">
        <f>'20230309_RIF1-mCherry-BLM'!BA35-$BA$3</f>
        <v>499.55946173264999</v>
      </c>
      <c r="BB35">
        <f>'20230309_RIF1-mCherry-BLM'!BB35-$BB$3</f>
        <v>3729.16826463902</v>
      </c>
      <c r="BC35">
        <f>'20230309_RIF1-mCherry-BLM'!BC35-$BC$3</f>
        <v>10049.5210982682</v>
      </c>
      <c r="BG35">
        <f>'20230309_RIF1-mCherry-BLM'!BG35-$BG$3</f>
        <v>268.03785037504997</v>
      </c>
      <c r="BH35">
        <f>'20230309_RIF1-mCherry-BLM'!BH35-$BH$3</f>
        <v>-833.73137090405999</v>
      </c>
      <c r="BI35">
        <f>'20230309_RIF1-mCherry-BLM'!BI35-$BI$3</f>
        <v>-5316.851065929699</v>
      </c>
      <c r="BJ35">
        <f>'20230309_RIF1-mCherry-BLM'!BJ35-$BJ$3</f>
        <v>736.62419046068908</v>
      </c>
      <c r="BK35">
        <f>'20230309_RIF1-mCherry-BLM'!BK35-$BK$3</f>
        <v>1802.5415734368598</v>
      </c>
      <c r="BL35">
        <f>'20230309_RIF1-mCherry-BLM'!BL35-$BL$3</f>
        <v>5575.9827301996211</v>
      </c>
      <c r="BP35">
        <f>'20230309_RIF1-mCherry-BLM'!BP35-$BP$3</f>
        <v>166.04360959410997</v>
      </c>
      <c r="BQ35">
        <f>'20230309_RIF1-mCherry-BLM'!BQ35-$BQ$3</f>
        <v>303.2383424353302</v>
      </c>
      <c r="BR35">
        <f>'20230309_RIF1-mCherry-BLM'!BR35-$BR$3</f>
        <v>4358.242693392498</v>
      </c>
      <c r="BS35">
        <f>'20230309_RIF1-mCherry-BLM'!BS35-$BS$3</f>
        <v>591.66305468079088</v>
      </c>
      <c r="BT35">
        <f>'20230309_RIF1-mCherry-BLM'!BT35-$BT$3</f>
        <v>1343.2281419982901</v>
      </c>
      <c r="BU35">
        <f>'20230309_RIF1-mCherry-BLM'!BU35-$BU$3</f>
        <v>3006.8505010020108</v>
      </c>
      <c r="BY35">
        <f>'20230309_RIF1-mCherry-BLM'!BY35-$BY$3</f>
        <v>1831.5407461140403</v>
      </c>
      <c r="BZ35">
        <f>'20230309_RIF1-mCherry-BLM'!BZ35-$BZ$3</f>
        <v>3069.8090552920803</v>
      </c>
      <c r="CA35">
        <f>'20230309_RIF1-mCherry-BLM'!CA35-$CA$3</f>
        <v>10197.092149772699</v>
      </c>
      <c r="CE35">
        <f>'20230309_RIF1-mCherry-BLM'!CE35-$CE$3</f>
        <v>828.7781584945651</v>
      </c>
      <c r="CF35">
        <f>'20230309_RIF1-mCherry-BLM'!CF35-$CF$3</f>
        <v>2610.7144092270601</v>
      </c>
      <c r="CG35">
        <f>'20230309_RIF1-mCherry-BLM'!CG35-$CG$3</f>
        <v>12407.862009660697</v>
      </c>
      <c r="CH35">
        <f>'20230309_RIF1-mCherry-BLM'!CH35-$CH$3</f>
        <v>1257.2058218737948</v>
      </c>
      <c r="CI35">
        <f>'20230309_RIF1-mCherry-BLM'!CI35-$CI$3</f>
        <v>4252.8416174013601</v>
      </c>
      <c r="CJ35">
        <f>'20230309_RIF1-mCherry-BLM'!CJ35-$CJ$3</f>
        <v>4411.5245469734</v>
      </c>
      <c r="CW35">
        <f>'20230309_RIF1-mCherry-BLM'!CW35-$CW$3</f>
        <v>1058.40901482544</v>
      </c>
      <c r="CX35">
        <f>'20230309_RIF1-mCherry-BLM'!CX35-$CX$3</f>
        <v>2029.55762792922</v>
      </c>
      <c r="CY35">
        <f>'20230309_RIF1-mCherry-BLM'!CY35-$CY$3</f>
        <v>3928.2999760880011</v>
      </c>
      <c r="CZ35">
        <f>'20230309_RIF1-mCherry-BLM'!CZ35-$CZ$3</f>
        <v>640.75235757870496</v>
      </c>
      <c r="DA35">
        <f>'20230309_RIF1-mCherry-BLM'!DA35-$DA$3</f>
        <v>1022.5177343710602</v>
      </c>
      <c r="DB35">
        <f>'20230309_RIF1-mCherry-BLM'!DB35-$DB$3</f>
        <v>-8228.4910571701985</v>
      </c>
      <c r="DC35">
        <f>'20230309_RIF1-mCherry-BLM'!DC35-$DC$3</f>
        <v>1914.68342991705</v>
      </c>
      <c r="DD35">
        <f>'20230309_RIF1-mCherry-BLM'!DD35-$DD$3</f>
        <v>906.24147833221969</v>
      </c>
      <c r="DE35">
        <f>'20230309_RIF1-mCherry-BLM'!DE35-$DE$3</f>
        <v>884.88988999039975</v>
      </c>
      <c r="DF35">
        <f>'20230309_RIF1-mCherry-BLM'!DF35-$DF$3</f>
        <v>1311.7919657739139</v>
      </c>
      <c r="DG35">
        <f>'20230309_RIF1-mCherry-BLM'!DG35-$DG$3</f>
        <v>3015.5677501610007</v>
      </c>
      <c r="DH35">
        <f>'20230309_RIF1-mCherry-BLM'!DH35-$DH$3</f>
        <v>5232.3083424879896</v>
      </c>
      <c r="DI35">
        <f>'20230309_RIF1-mCherry-BLM'!DI35-$DI$3</f>
        <v>2014.3405648667601</v>
      </c>
      <c r="DJ35">
        <f>'20230309_RIF1-mCherry-BLM'!DJ35-$DJ$3</f>
        <v>2334.52036292192</v>
      </c>
      <c r="DK35">
        <f>'20230309_RIF1-mCherry-BLM'!DK35-$DK$3</f>
        <v>5388.6427066306005</v>
      </c>
      <c r="DO35">
        <f>'20230309_RIF1-mCherry-BLM'!DO35-$DO$3</f>
        <v>540.07625859318989</v>
      </c>
      <c r="DP35">
        <f>'20230309_RIF1-mCherry-BLM'!DP35-$DP$3</f>
        <v>766.30036448595001</v>
      </c>
      <c r="DQ35">
        <f>'20230309_RIF1-mCherry-BLM'!DQ35-$DQ$3</f>
        <v>5293.0680039741019</v>
      </c>
      <c r="DR35">
        <f>'20230309_RIF1-mCherry-BLM'!DR35-$DR$3</f>
        <v>645.68670053688015</v>
      </c>
      <c r="DS35">
        <f>'20230309_RIF1-mCherry-BLM'!DS35-$DS$3</f>
        <v>239.39422765106974</v>
      </c>
      <c r="DT35">
        <f>'20230309_RIF1-mCherry-BLM'!DT35-$DT$3</f>
        <v>-2207.8263971462002</v>
      </c>
      <c r="DU35">
        <f>'20230309_RIF1-mCherry-BLM'!DU35-$DU$3</f>
        <v>605.33660909271111</v>
      </c>
      <c r="DV35">
        <f>'20230309_RIF1-mCherry-BLM'!DV35-$DV$3</f>
        <v>985.36046588577938</v>
      </c>
      <c r="DW35">
        <f>'20230309_RIF1-mCherry-BLM'!DW35-$DW$3</f>
        <v>-3504.7517702336008</v>
      </c>
      <c r="DX35">
        <f>'20230309_RIF1-mCherry-BLM'!DX35-$DX$3</f>
        <v>566.47954769589001</v>
      </c>
      <c r="DY35">
        <f>'20230309_RIF1-mCherry-BLM'!DY35-$DY$3</f>
        <v>408.13519813519997</v>
      </c>
      <c r="DZ35">
        <f>'20230309_RIF1-mCherry-BLM'!DZ35-$DZ$3</f>
        <v>-1711.4559238838992</v>
      </c>
      <c r="EA35">
        <f>'20230309_RIF1-mCherry-BLM'!EA35-$EA$3</f>
        <v>833.82107127173606</v>
      </c>
      <c r="EB35">
        <f>'20230309_RIF1-mCherry-BLM'!EB35-$EB$3</f>
        <v>1077.8198302690103</v>
      </c>
      <c r="EC35">
        <f>'20230309_RIF1-mCherry-BLM'!EC35-$EC$3</f>
        <v>3001.8377579853004</v>
      </c>
      <c r="ED35">
        <f>'20230309_RIF1-mCherry-BLM'!ED35-$ED$3</f>
        <v>1041.2289715574102</v>
      </c>
      <c r="EE35">
        <f>'20230309_RIF1-mCherry-BLM'!EE35-$EE$3</f>
        <v>1736.2818461671905</v>
      </c>
      <c r="EF35">
        <f>'20230309_RIF1-mCherry-BLM'!EF35-$EF$3</f>
        <v>415.50433576129944</v>
      </c>
      <c r="EG35">
        <f>'20230309_RIF1-mCherry-BLM'!EG35-$EG$3</f>
        <v>858.6819479668402</v>
      </c>
      <c r="EH35">
        <f>'20230309_RIF1-mCherry-BLM'!EH35-$EH$3</f>
        <v>482.73834097968984</v>
      </c>
      <c r="EI35">
        <f>'20230309_RIF1-mCherry-BLM'!EI35-$EI$3</f>
        <v>464.57354173199928</v>
      </c>
      <c r="EJ35">
        <f>'20230309_RIF1-mCherry-BLM'!EJ35-$EJ$3</f>
        <v>2065.3192462642501</v>
      </c>
      <c r="EK35">
        <f>'20230309_RIF1-mCherry-BLM'!EK35-$EK$3</f>
        <v>3821.0175577800901</v>
      </c>
      <c r="EL35">
        <f>'20230309_RIF1-mCherry-BLM'!EL35-$EL$3</f>
        <v>3669.4458557925009</v>
      </c>
      <c r="EM35">
        <f>'20230309_RIF1-mCherry-BLM'!EM35-$EM$3</f>
        <v>834.06278610277991</v>
      </c>
      <c r="EN35">
        <f>'20230309_RIF1-mCherry-BLM'!EN35-$EN$3</f>
        <v>2859.9052569652599</v>
      </c>
      <c r="EO35">
        <f>'20230309_RIF1-mCherry-BLM'!EO35-$EO$3</f>
        <v>8400.3956582306</v>
      </c>
      <c r="EP35">
        <f>'20230309_RIF1-mCherry-BLM'!EP35-$EP$3</f>
        <v>1491.2340227588568</v>
      </c>
      <c r="EQ35">
        <f>'20230309_RIF1-mCherry-BLM'!EQ35-$EQ$3</f>
        <v>3195.9260308497101</v>
      </c>
      <c r="ER35">
        <f>'20230309_RIF1-mCherry-BLM'!ER35-$ER$3</f>
        <v>8021.0389100608008</v>
      </c>
      <c r="ES35">
        <f>'20230309_RIF1-mCherry-BLM'!ES35-$ES$3</f>
        <v>599.39977905940009</v>
      </c>
      <c r="ET35">
        <f>'20230309_RIF1-mCherry-BLM'!ET35-$ET$3</f>
        <v>1143.4759410679198</v>
      </c>
      <c r="EU35">
        <f>'20230309_RIF1-mCherry-BLM'!EU35-$EU$3</f>
        <v>876.5945442982802</v>
      </c>
      <c r="EY35">
        <f>'20230309_RIF1-mCherry-BLM'!EY35-$EY$3</f>
        <v>444.87978299949009</v>
      </c>
      <c r="EZ35">
        <f>'20230309_RIF1-mCherry-BLM'!EZ35-$EZ$3</f>
        <v>690.97345274781992</v>
      </c>
      <c r="FA35">
        <f>'20230309_RIF1-mCherry-BLM'!FA35-$FA$3</f>
        <v>4164.0421160759997</v>
      </c>
      <c r="FB35">
        <f>'20230309_RIF1-mCherry-BLM'!FB35-$FB$3</f>
        <v>2164.8137756445904</v>
      </c>
      <c r="FC35">
        <f>'20230309_RIF1-mCherry-BLM'!FC35-$FC$3</f>
        <v>4398.9067751470593</v>
      </c>
      <c r="FD35">
        <f>'20230309_RIF1-mCherry-BLM'!FD35-$FD$3</f>
        <v>9171.7619099182975</v>
      </c>
      <c r="FE35">
        <f>'20230309_RIF1-mCherry-BLM'!FE35-$FE$3</f>
        <v>1024.8631692113399</v>
      </c>
      <c r="FF35">
        <f>'20230309_RIF1-mCherry-BLM'!FF35-$FF$3</f>
        <v>3110.7995752291499</v>
      </c>
      <c r="FG35">
        <f>'20230309_RIF1-mCherry-BLM'!FG35-$FG$3</f>
        <v>5023.4190699753608</v>
      </c>
      <c r="FH35">
        <f>'20230309_RIF1-mCherry-BLM'!FH35-$FH$3</f>
        <v>930.33544737667012</v>
      </c>
      <c r="FI35">
        <f>'20230309_RIF1-mCherry-BLM'!FI35-$FI$3</f>
        <v>4182.8946973430702</v>
      </c>
      <c r="FJ35">
        <f>'20230309_RIF1-mCherry-BLM'!FJ35-$FJ$3</f>
        <v>8920.5651104440021</v>
      </c>
      <c r="FK35">
        <f>'20230309_RIF1-mCherry-BLM'!FK35-$FK$3</f>
        <v>1488.6219538212551</v>
      </c>
      <c r="FL35">
        <f>'20230309_RIF1-mCherry-BLM'!FL35-$FL$3</f>
        <v>4034.9583982898603</v>
      </c>
      <c r="FM35">
        <f>'20230309_RIF1-mCherry-BLM'!FM35-$FM$3</f>
        <v>4941.9229044902804</v>
      </c>
      <c r="FN35">
        <f>'20230309_RIF1-mCherry-BLM'!FN35-$FN$3</f>
        <v>796.31541972897696</v>
      </c>
      <c r="FO35">
        <f>'20230309_RIF1-mCherry-BLM'!FO35-$FO$3</f>
        <v>1377.8076452687203</v>
      </c>
      <c r="FP35">
        <f>'20230309_RIF1-mCherry-BLM'!FP35-$FP$3</f>
        <v>3463.3837792833401</v>
      </c>
    </row>
    <row r="36" spans="5:172" x14ac:dyDescent="0.2">
      <c r="E36">
        <f>'20230309_RIF1-mCherry-BLM'!E36-$E$3</f>
        <v>710.19480368169707</v>
      </c>
      <c r="F36">
        <f>'20230309_RIF1-mCherry-BLM'!F36-$F$3</f>
        <v>3551.5481766282201</v>
      </c>
      <c r="G36" s="5">
        <f>'20230309_RIF1-mCherry-BLM'!G36-$G$3</f>
        <v>11512.641850169</v>
      </c>
      <c r="K36">
        <f>'20230309_RIF1-mCherry-BLM'!K36-$K$3</f>
        <v>708.49860937376297</v>
      </c>
      <c r="L36">
        <f>'20230309_RIF1-mCherry-BLM'!L36-$L$3</f>
        <v>2865.9470491452298</v>
      </c>
      <c r="M36" s="5">
        <f>'20230309_RIF1-mCherry-BLM'!M36-$M$3</f>
        <v>2799.8474232846002</v>
      </c>
      <c r="Q36">
        <f>'20230309_RIF1-mCherry-BLM'!Q36-$Q$3</f>
        <v>922</v>
      </c>
      <c r="R36">
        <f>'20230309_RIF1-mCherry-BLM'!R36-$R$3</f>
        <v>-331.20000000000027</v>
      </c>
      <c r="S36" s="5">
        <f>'20230309_RIF1-mCherry-BLM'!S36-$S$3</f>
        <v>-7349.2000000000007</v>
      </c>
      <c r="T36">
        <f>'20230309_RIF1-mCherry-BLM'!T36-$T$3</f>
        <v>774.59999999999991</v>
      </c>
      <c r="U36">
        <f>'20230309_RIF1-mCherry-BLM'!U36-$U$3</f>
        <v>195.10000000000036</v>
      </c>
      <c r="V36" s="5">
        <f>'20230309_RIF1-mCherry-BLM'!V36-$V$3</f>
        <v>-1746.1000000000022</v>
      </c>
      <c r="Z36">
        <f>'20230309_RIF1-mCherry-BLM'!Z36-$Z$3</f>
        <v>516.20000000000005</v>
      </c>
      <c r="AA36">
        <f>'20230309_RIF1-mCherry-BLM'!AA36-$AA$3</f>
        <v>1285.0999999999999</v>
      </c>
      <c r="AB36" s="5">
        <f>'20230309_RIF1-mCherry-BLM'!AB36-$AB$3</f>
        <v>3995.2000000000007</v>
      </c>
      <c r="AC36">
        <f>'20230309_RIF1-mCherry-BLM'!AC36-$AC$3</f>
        <v>239.79999999999995</v>
      </c>
      <c r="AD36">
        <f>'20230309_RIF1-mCherry-BLM'!AD36-$AD$3</f>
        <v>-369.89999999999964</v>
      </c>
      <c r="AE36" s="5">
        <f>'20230309_RIF1-mCherry-BLM'!AE36-$AE$3</f>
        <v>-2043.1000000000022</v>
      </c>
      <c r="AI36">
        <f>'20230309_RIF1-mCherry-BLM'!AI36-$AI$3</f>
        <v>1857.15400431788</v>
      </c>
      <c r="AJ36">
        <f>'20230309_RIF1-mCherry-BLM'!AJ36-$AJ$3</f>
        <v>1892.5004626298</v>
      </c>
      <c r="AK36" s="5">
        <f>'20230309_RIF1-mCherry-BLM'!AK36-$AK$3</f>
        <v>7164.7250950962007</v>
      </c>
      <c r="AL36">
        <f>'20230309_RIF1-mCherry-BLM'!AL36-$AL$3</f>
        <v>616.46096200097008</v>
      </c>
      <c r="AM36">
        <f>'20230309_RIF1-mCherry-BLM'!AM36-$AM$3</f>
        <v>2689.7730312650301</v>
      </c>
      <c r="AN36" s="5">
        <f>'20230309_RIF1-mCherry-BLM'!AN36-$AN$3</f>
        <v>1643.9126426166986</v>
      </c>
      <c r="AO36">
        <f>'20230309_RIF1-mCherry-BLM'!AO36-$AO$3</f>
        <v>474.47964209779707</v>
      </c>
      <c r="AP36">
        <f>'20230309_RIF1-mCherry-BLM'!AP36-$AP$3</f>
        <v>1520.1932627569095</v>
      </c>
      <c r="AQ36" s="5">
        <f>'20230309_RIF1-mCherry-BLM'!AQ36-$AQ$3</f>
        <v>3365.4913359320017</v>
      </c>
      <c r="AR36">
        <f>'20230309_RIF1-mCherry-BLM'!AR36-$AR$3</f>
        <v>704.76214534887981</v>
      </c>
      <c r="AS36">
        <f>'20230309_RIF1-mCherry-BLM'!AS36-$AS$3</f>
        <v>7566.40701237537</v>
      </c>
      <c r="AT36" s="5">
        <f>'20230309_RIF1-mCherry-BLM'!AT36-$AT$3</f>
        <v>9969.3011457903012</v>
      </c>
      <c r="AU36">
        <f>'20230309_RIF1-mCherry-BLM'!AU36-$AU$3</f>
        <v>1458.570720874915</v>
      </c>
      <c r="AV36">
        <f>'20230309_RIF1-mCherry-BLM'!AV36-$AV$3</f>
        <v>1752.8987027235801</v>
      </c>
      <c r="AW36" s="5">
        <f>'20230309_RIF1-mCherry-BLM'!AW36-$AW$3</f>
        <v>19575.393063345291</v>
      </c>
      <c r="BA36">
        <f>'20230309_RIF1-mCherry-BLM'!BA36-$BA$3</f>
        <v>556.43939947417005</v>
      </c>
      <c r="BB36">
        <f>'20230309_RIF1-mCherry-BLM'!BB36-$BB$3</f>
        <v>3776.0760040121395</v>
      </c>
      <c r="BC36">
        <f>'20230309_RIF1-mCherry-BLM'!BC36-$BC$3</f>
        <v>7458.8634125661993</v>
      </c>
      <c r="BG36">
        <f>'20230309_RIF1-mCherry-BLM'!BG36-$BG$3</f>
        <v>483.27823499042995</v>
      </c>
      <c r="BH36">
        <f>'20230309_RIF1-mCherry-BLM'!BH36-$BH$3</f>
        <v>542.9657444805498</v>
      </c>
      <c r="BI36">
        <f>'20230309_RIF1-mCherry-BLM'!BI36-$BI$3</f>
        <v>-3144.5626043912998</v>
      </c>
      <c r="BJ36">
        <f>'20230309_RIF1-mCherry-BLM'!BJ36-$BJ$3</f>
        <v>479.75695561221198</v>
      </c>
      <c r="BK36">
        <f>'20230309_RIF1-mCherry-BLM'!BK36-$BK$3</f>
        <v>1180.15483101262</v>
      </c>
      <c r="BL36">
        <f>'20230309_RIF1-mCherry-BLM'!BL36-$BL$3</f>
        <v>5726.6709877753201</v>
      </c>
      <c r="BP36">
        <f>'20230309_RIF1-mCherry-BLM'!BP36-$BP$3</f>
        <v>268.27919856654103</v>
      </c>
      <c r="BQ36">
        <f>'20230309_RIF1-mCherry-BLM'!BQ36-$BQ$3</f>
        <v>873.42004669598009</v>
      </c>
      <c r="BR36">
        <f>'20230309_RIF1-mCherry-BLM'!BR36-$BR$3</f>
        <v>231.15246782860049</v>
      </c>
      <c r="BS36">
        <f>'20230309_RIF1-mCherry-BLM'!BS36-$BS$3</f>
        <v>1106.0497213474509</v>
      </c>
      <c r="BT36">
        <f>'20230309_RIF1-mCherry-BLM'!BT36-$BT$3</f>
        <v>2275.9681419982899</v>
      </c>
      <c r="BU36">
        <f>'20230309_RIF1-mCherry-BLM'!BU36-$BU$3</f>
        <v>4100.4771676686105</v>
      </c>
      <c r="BY36">
        <f>'20230309_RIF1-mCherry-BLM'!BY36-$BY$3</f>
        <v>1466.9301556038599</v>
      </c>
      <c r="BZ36">
        <f>'20230309_RIF1-mCherry-BLM'!BZ36-$BZ$3</f>
        <v>2716.1510157264102</v>
      </c>
      <c r="CA36">
        <f>'20230309_RIF1-mCherry-BLM'!CA36-$CA$3</f>
        <v>15345.9917481663</v>
      </c>
      <c r="CE36">
        <f>'20230309_RIF1-mCherry-BLM'!CE36-$CE$3</f>
        <v>1044.769489635775</v>
      </c>
      <c r="CF36">
        <f>'20230309_RIF1-mCherry-BLM'!CF36-$CF$3</f>
        <v>3724.4525958949598</v>
      </c>
      <c r="CG36">
        <f>'20230309_RIF1-mCherry-BLM'!CG36-$CG$3</f>
        <v>26753.7342992052</v>
      </c>
      <c r="CW36">
        <f>'20230309_RIF1-mCherry-BLM'!CW36-$CW$3</f>
        <v>309.87568149211029</v>
      </c>
      <c r="CX36">
        <f>'20230309_RIF1-mCherry-BLM'!CX36-$CX$3</f>
        <v>642.39096126256027</v>
      </c>
      <c r="CY36">
        <f>'20230309_RIF1-mCherry-BLM'!CY36-$CY$3</f>
        <v>214.86664275470321</v>
      </c>
      <c r="CZ36">
        <f>'20230309_RIF1-mCherry-BLM'!CZ36-$CZ$3</f>
        <v>501.910252315555</v>
      </c>
      <c r="DA36">
        <f>'20230309_RIF1-mCherry-BLM'!DA36-$DA$3</f>
        <v>483.14931331843036</v>
      </c>
      <c r="DB36">
        <f>'20230309_RIF1-mCherry-BLM'!DB36-$DB$3</f>
        <v>-3194.4910571701985</v>
      </c>
      <c r="DC36">
        <f>'20230309_RIF1-mCherry-BLM'!DC36-$DC$3</f>
        <v>1534.9569333184199</v>
      </c>
      <c r="DD36">
        <f>'20230309_RIF1-mCherry-BLM'!DD36-$DD$3</f>
        <v>952.41314499888995</v>
      </c>
      <c r="DE36">
        <f>'20230309_RIF1-mCherry-BLM'!DE36-$DE$3</f>
        <v>214.77305325579982</v>
      </c>
      <c r="DF36">
        <f>'20230309_RIF1-mCherry-BLM'!DF36-$DF$3</f>
        <v>1313.094315411864</v>
      </c>
      <c r="DG36">
        <f>'20230309_RIF1-mCherry-BLM'!DG36-$DG$3</f>
        <v>4416.43194404308</v>
      </c>
      <c r="DH36">
        <f>'20230309_RIF1-mCherry-BLM'!DH36-$DH$3</f>
        <v>5086.2078548272893</v>
      </c>
      <c r="DI36">
        <f>'20230309_RIF1-mCherry-BLM'!DI36-$DI$3</f>
        <v>1137.00639903259</v>
      </c>
      <c r="DJ36">
        <f>'20230309_RIF1-mCherry-BLM'!DJ36-$DJ$3</f>
        <v>1538.8167332182902</v>
      </c>
      <c r="DK36">
        <f>'20230309_RIF1-mCherry-BLM'!DK36-$DK$3</f>
        <v>985.89362238149988</v>
      </c>
      <c r="DO36">
        <f>'20230309_RIF1-mCherry-BLM'!DO36-$DO$3</f>
        <v>1224.5952459349601</v>
      </c>
      <c r="DP36">
        <f>'20230309_RIF1-mCherry-BLM'!DP36-$DP$3</f>
        <v>1757.9585923340496</v>
      </c>
      <c r="DQ36">
        <f>'20230309_RIF1-mCherry-BLM'!DQ36-$DQ$3</f>
        <v>3982.384459670302</v>
      </c>
      <c r="DR36">
        <f>'20230309_RIF1-mCherry-BLM'!DR36-$DR$3</f>
        <v>723.32306417324003</v>
      </c>
      <c r="DS36">
        <f>'20230309_RIF1-mCherry-BLM'!DS36-$DS$3</f>
        <v>-156.51486325802034</v>
      </c>
      <c r="DT36">
        <f>'20230309_RIF1-mCherry-BLM'!DT36-$DT$3</f>
        <v>-2456.917306237201</v>
      </c>
      <c r="DU36">
        <f>'20230309_RIF1-mCherry-BLM'!DU36-$DU$3</f>
        <v>537.83660909271407</v>
      </c>
      <c r="DV36">
        <f>'20230309_RIF1-mCherry-BLM'!DV36-$DV$3</f>
        <v>1825.4160214413396</v>
      </c>
      <c r="DW36">
        <f>'20230309_RIF1-mCherry-BLM'!DW36-$DW$3</f>
        <v>500.08156309969854</v>
      </c>
      <c r="DX36">
        <f>'20230309_RIF1-mCherry-BLM'!DX36-$DX$3</f>
        <v>551.84416157662986</v>
      </c>
      <c r="DY36">
        <f>'20230309_RIF1-mCherry-BLM'!DY36-$DY$3</f>
        <v>756.18114143919956</v>
      </c>
      <c r="DZ36">
        <f>'20230309_RIF1-mCherry-BLM'!DZ36-$DZ$3</f>
        <v>-1264.6230793091017</v>
      </c>
      <c r="EA36">
        <f>'20230309_RIF1-mCherry-BLM'!EA36-$EA$3</f>
        <v>804.64152418331594</v>
      </c>
      <c r="EB36">
        <f>'20230309_RIF1-mCherry-BLM'!EB36-$EB$3</f>
        <v>1548.4066383207696</v>
      </c>
      <c r="EC36">
        <f>'20230309_RIF1-mCherry-BLM'!EC36-$EC$3</f>
        <v>1651.4871109688011</v>
      </c>
      <c r="ED36">
        <f>'20230309_RIF1-mCherry-BLM'!ED36-$ED$3</f>
        <v>947.18730489073994</v>
      </c>
      <c r="EE36">
        <f>'20230309_RIF1-mCherry-BLM'!EE36-$EE$3</f>
        <v>1008.5943461671905</v>
      </c>
      <c r="EF36">
        <f>'20230309_RIF1-mCherry-BLM'!EF36-$EF$3</f>
        <v>108.83766909470069</v>
      </c>
      <c r="EG36">
        <f>'20230309_RIF1-mCherry-BLM'!EG36-$EG$3</f>
        <v>1216.4488845390401</v>
      </c>
      <c r="EH36">
        <f>'20230309_RIF1-mCherry-BLM'!EH36-$EH$3</f>
        <v>540.15170130357046</v>
      </c>
      <c r="EI36">
        <f>'20230309_RIF1-mCherry-BLM'!EI36-$EI$3</f>
        <v>2325.5335957130992</v>
      </c>
      <c r="EJ36">
        <f>'20230309_RIF1-mCherry-BLM'!EJ36-$EJ$3</f>
        <v>751.33829388329991</v>
      </c>
      <c r="EK36">
        <f>'20230309_RIF1-mCherry-BLM'!EK36-$EK$3</f>
        <v>854.7127958753299</v>
      </c>
      <c r="EL36">
        <f>'20230309_RIF1-mCherry-BLM'!EL36-$EL$3</f>
        <v>5330.3791891259007</v>
      </c>
      <c r="EM36">
        <f>'20230309_RIF1-mCherry-BLM'!EM36-$EM$3</f>
        <v>1473.5091787624099</v>
      </c>
      <c r="EN36">
        <f>'20230309_RIF1-mCherry-BLM'!EN36-$EN$3</f>
        <v>3916.81337662338</v>
      </c>
      <c r="EO36">
        <f>'20230309_RIF1-mCherry-BLM'!EO36-$EO$3</f>
        <v>6503.3279106188002</v>
      </c>
      <c r="EP36">
        <f>'20230309_RIF1-mCherry-BLM'!EP36-$EP$3</f>
        <v>1397.0484798849868</v>
      </c>
      <c r="EQ36">
        <f>'20230309_RIF1-mCherry-BLM'!EQ36-$EQ$3</f>
        <v>2754.6430340689099</v>
      </c>
      <c r="ER36">
        <f>'20230309_RIF1-mCherry-BLM'!ER36-$ER$3</f>
        <v>7241.2859103533992</v>
      </c>
      <c r="ES36">
        <f>'20230309_RIF1-mCherry-BLM'!ES36-$ES$3</f>
        <v>312.17445057184</v>
      </c>
      <c r="ET36">
        <f>'20230309_RIF1-mCherry-BLM'!ET36-$ET$3</f>
        <v>1594.0468105115801</v>
      </c>
      <c r="EU36">
        <f>'20230309_RIF1-mCherry-BLM'!EU36-$EU$3</f>
        <v>-154.72359939756006</v>
      </c>
      <c r="EY36">
        <f>'20230309_RIF1-mCherry-BLM'!EY36-$EY$3</f>
        <v>435.04360875706016</v>
      </c>
      <c r="EZ36">
        <f>'20230309_RIF1-mCherry-BLM'!EZ36-$EZ$3</f>
        <v>781.88064971751965</v>
      </c>
      <c r="FA36">
        <f>'20230309_RIF1-mCherry-BLM'!FA36-$FA$3</f>
        <v>4122.5563206214993</v>
      </c>
      <c r="FB36">
        <f>'20230309_RIF1-mCherry-BLM'!FB36-$FB$3</f>
        <v>942.00341486754019</v>
      </c>
      <c r="FC36">
        <f>'20230309_RIF1-mCherry-BLM'!FC36-$FC$3</f>
        <v>2529.4151007714795</v>
      </c>
      <c r="FD36">
        <f>'20230309_RIF1-mCherry-BLM'!FD36-$FD$3</f>
        <v>4475.0472938220973</v>
      </c>
      <c r="FE36">
        <f>'20230309_RIF1-mCherry-BLM'!FE36-$FE$3</f>
        <v>1454.3566757048502</v>
      </c>
      <c r="FF36">
        <f>'20230309_RIF1-mCherry-BLM'!FF36-$FF$3</f>
        <v>3961.8125622421403</v>
      </c>
      <c r="FG36">
        <f>'20230309_RIF1-mCherry-BLM'!FG36-$FG$3</f>
        <v>5274.2080310143601</v>
      </c>
      <c r="FH36">
        <f>'20230309_RIF1-mCherry-BLM'!FH36-$FH$3</f>
        <v>901.23901003023002</v>
      </c>
      <c r="FI36">
        <f>'20230309_RIF1-mCherry-BLM'!FI36-$FI$3</f>
        <v>4081.2589479573198</v>
      </c>
      <c r="FJ36">
        <f>'20230309_RIF1-mCherry-BLM'!FJ36-$FJ$3</f>
        <v>10893.802211181099</v>
      </c>
      <c r="FK36">
        <f>'20230309_RIF1-mCherry-BLM'!FK36-$FK$3</f>
        <v>1072.1306476897951</v>
      </c>
      <c r="FL36">
        <f>'20230309_RIF1-mCherry-BLM'!FL36-$FL$3</f>
        <v>3374.9393064914402</v>
      </c>
      <c r="FM36">
        <f>'20230309_RIF1-mCherry-BLM'!FM36-$FM$3</f>
        <v>2862.6911837039297</v>
      </c>
      <c r="FN36">
        <f>'20230309_RIF1-mCherry-BLM'!FN36-$FN$3</f>
        <v>2116.6439911575571</v>
      </c>
      <c r="FO36">
        <f>'20230309_RIF1-mCherry-BLM'!FO36-$FO$3</f>
        <v>4930.8868660479402</v>
      </c>
      <c r="FP36">
        <f>'20230309_RIF1-mCherry-BLM'!FP36-$FP$3</f>
        <v>5025.6042043129401</v>
      </c>
    </row>
    <row r="37" spans="5:172" x14ac:dyDescent="0.2">
      <c r="E37">
        <f>'20230309_RIF1-mCherry-BLM'!E37-$E$3</f>
        <v>358.19480368169701</v>
      </c>
      <c r="F37">
        <f>'20230309_RIF1-mCherry-BLM'!F37-$F$3</f>
        <v>1978.5481766282201</v>
      </c>
      <c r="G37" s="5">
        <f>'20230309_RIF1-mCherry-BLM'!G37-$G$3</f>
        <v>11043.641850169</v>
      </c>
      <c r="K37">
        <f>'20230309_RIF1-mCherry-BLM'!K37-$K$3</f>
        <v>807.65315482831306</v>
      </c>
      <c r="L37">
        <f>'20230309_RIF1-mCherry-BLM'!L37-$L$3</f>
        <v>2580.4106855088698</v>
      </c>
      <c r="M37" s="5">
        <f>'20230309_RIF1-mCherry-BLM'!M37-$M$3</f>
        <v>689.3565141936997</v>
      </c>
      <c r="T37">
        <f>'20230309_RIF1-mCherry-BLM'!T37-$T$3</f>
        <v>631.09999999999991</v>
      </c>
      <c r="U37">
        <f>'20230309_RIF1-mCherry-BLM'!U37-$U$3</f>
        <v>-23.5</v>
      </c>
      <c r="V37" s="5">
        <f>'20230309_RIF1-mCherry-BLM'!V37-$V$3</f>
        <v>-850.10000000000218</v>
      </c>
      <c r="Z37">
        <f>'20230309_RIF1-mCherry-BLM'!Z37-$Z$3</f>
        <v>494.70000000000005</v>
      </c>
      <c r="AA37">
        <f>'20230309_RIF1-mCherry-BLM'!AA37-$AA$3</f>
        <v>1422.4</v>
      </c>
      <c r="AB37" s="5">
        <f>'20230309_RIF1-mCherry-BLM'!AB37-$AB$3</f>
        <v>2391.0999999999985</v>
      </c>
      <c r="AC37">
        <f>'20230309_RIF1-mCherry-BLM'!AC37-$AC$3</f>
        <v>276.70000000000005</v>
      </c>
      <c r="AD37">
        <f>'20230309_RIF1-mCherry-BLM'!AD37-$AD$3</f>
        <v>-402.09999999999945</v>
      </c>
      <c r="AE37" s="5">
        <f>'20230309_RIF1-mCherry-BLM'!AE37-$AE$3</f>
        <v>-971.20000000000073</v>
      </c>
      <c r="AI37">
        <f>'20230309_RIF1-mCherry-BLM'!AI37-$AI$3</f>
        <v>1413.3438777355998</v>
      </c>
      <c r="AJ37">
        <f>'20230309_RIF1-mCherry-BLM'!AJ37-$AJ$3</f>
        <v>1728.1840069335899</v>
      </c>
      <c r="AK37" s="5">
        <f>'20230309_RIF1-mCherry-BLM'!AK37-$AK$3</f>
        <v>8511.7250950962007</v>
      </c>
      <c r="AL37">
        <f>'20230309_RIF1-mCherry-BLM'!AL37-$AL$3</f>
        <v>508.94148148148997</v>
      </c>
      <c r="AM37">
        <f>'20230309_RIF1-mCherry-BLM'!AM37-$AM$3</f>
        <v>1816.6561481481504</v>
      </c>
      <c r="AN37" s="5">
        <f>'20230309_RIF1-mCherry-BLM'!AN37-$AN$3</f>
        <v>1705.925629629699</v>
      </c>
      <c r="AO37">
        <f>'20230309_RIF1-mCherry-BLM'!AO37-$AO$3</f>
        <v>752.57878151259706</v>
      </c>
      <c r="AP37">
        <f>'20230309_RIF1-mCherry-BLM'!AP37-$AP$3</f>
        <v>901.15057773108947</v>
      </c>
      <c r="AQ37" s="5">
        <f>'20230309_RIF1-mCherry-BLM'!AQ37-$AQ$3</f>
        <v>591.41491596640117</v>
      </c>
      <c r="AR37">
        <f>'20230309_RIF1-mCherry-BLM'!AR37-$AR$3</f>
        <v>256.92756931282003</v>
      </c>
      <c r="AS37">
        <f>'20230309_RIF1-mCherry-BLM'!AS37-$AS$3</f>
        <v>2558.9296411252499</v>
      </c>
      <c r="AT37" s="5">
        <f>'20230309_RIF1-mCherry-BLM'!AT37-$AT$3</f>
        <v>5973.9902389062991</v>
      </c>
      <c r="AU37">
        <f>'20230309_RIF1-mCherry-BLM'!AU37-$AU$3</f>
        <v>814.49869022357507</v>
      </c>
      <c r="AV37">
        <f>'20230309_RIF1-mCherry-BLM'!AV37-$AV$3</f>
        <v>1160.3580896967599</v>
      </c>
      <c r="AW37" s="5">
        <f>'20230309_RIF1-mCherry-BLM'!AW37-$AW$3</f>
        <v>9026.1129867169893</v>
      </c>
      <c r="BA37">
        <f>'20230309_RIF1-mCherry-BLM'!BA37-$BA$3</f>
        <v>579.02225724414302</v>
      </c>
      <c r="BB37">
        <f>'20230309_RIF1-mCherry-BLM'!BB37-$BB$3</f>
        <v>4905.5291427303191</v>
      </c>
      <c r="BC37">
        <f>'20230309_RIF1-mCherry-BLM'!BC37-$BC$3</f>
        <v>10831.1976970262</v>
      </c>
      <c r="BJ37">
        <f>'20230309_RIF1-mCherry-BLM'!BJ37-$BJ$3</f>
        <v>705.86100966625895</v>
      </c>
      <c r="BK37">
        <f>'20230309_RIF1-mCherry-BLM'!BK37-$BK$3</f>
        <v>1215.4850111927999</v>
      </c>
      <c r="BL37">
        <f>'20230309_RIF1-mCherry-BLM'!BL37-$BL$3</f>
        <v>7027.8574742618202</v>
      </c>
      <c r="BP37">
        <f>'20230309_RIF1-mCherry-BLM'!BP37-$BP$3</f>
        <v>310.52979380463705</v>
      </c>
      <c r="BQ37">
        <f>'20230309_RIF1-mCherry-BLM'!BQ37-$BQ$3</f>
        <v>690.40873717217983</v>
      </c>
      <c r="BR37">
        <f>'20230309_RIF1-mCherry-BLM'!BR37-$BR$3</f>
        <v>3477.9828249714992</v>
      </c>
      <c r="BS37">
        <f>'20230309_RIF1-mCherry-BLM'!BS37-$BS$3</f>
        <v>1073.914906532641</v>
      </c>
      <c r="BT37">
        <f>'20230309_RIF1-mCherry-BLM'!BT37-$BT$3</f>
        <v>2532.7614753316197</v>
      </c>
      <c r="BU37">
        <f>'20230309_RIF1-mCherry-BLM'!BU37-$BU$3</f>
        <v>2711.13938989089</v>
      </c>
      <c r="BY37">
        <f>'20230309_RIF1-mCherry-BLM'!BY37-$BY$3</f>
        <v>813.68746999587029</v>
      </c>
      <c r="BZ37">
        <f>'20230309_RIF1-mCherry-BLM'!BZ37-$BZ$3</f>
        <v>1700.9665070167803</v>
      </c>
      <c r="CA37">
        <f>'20230309_RIF1-mCherry-BLM'!CA37-$CA$3</f>
        <v>1582.6584148330003</v>
      </c>
      <c r="CE37">
        <f>'20230309_RIF1-mCherry-BLM'!CE37-$CE$3</f>
        <v>792.67954090189505</v>
      </c>
      <c r="CF37">
        <f>'20230309_RIF1-mCherry-BLM'!CF37-$CF$3</f>
        <v>2517.5492247593302</v>
      </c>
      <c r="CG37">
        <f>'20230309_RIF1-mCherry-BLM'!CG37-$CG$3</f>
        <v>20053.614056856299</v>
      </c>
      <c r="CW37">
        <f>'20230309_RIF1-mCherry-BLM'!CW37-$CW$3</f>
        <v>272.57568149211011</v>
      </c>
      <c r="CX37">
        <f>'20230309_RIF1-mCherry-BLM'!CX37-$CX$3</f>
        <v>747.14096126256027</v>
      </c>
      <c r="CY37">
        <f>'20230309_RIF1-mCherry-BLM'!CY37-$CY$3</f>
        <v>-92.033357245298248</v>
      </c>
      <c r="CZ37">
        <f>'20230309_RIF1-mCherry-BLM'!CZ37-$CZ$3</f>
        <v>494.12453802983509</v>
      </c>
      <c r="DA37">
        <f>'20230309_RIF1-mCherry-BLM'!DA37-$DA$3</f>
        <v>415.29217046127997</v>
      </c>
      <c r="DB37">
        <f>'20230309_RIF1-mCherry-BLM'!DB37-$DB$3</f>
        <v>-3742.9910571701985</v>
      </c>
      <c r="DC37">
        <f>'20230309_RIF1-mCherry-BLM'!DC37-$DC$3</f>
        <v>1331.05304442953</v>
      </c>
      <c r="DD37">
        <f>'20230309_RIF1-mCherry-BLM'!DD37-$DD$3</f>
        <v>789.22295981369962</v>
      </c>
      <c r="DE37">
        <f>'20230309_RIF1-mCherry-BLM'!DE37-$DE$3</f>
        <v>592.2610162186993</v>
      </c>
      <c r="DF37">
        <f>'20230309_RIF1-mCherry-BLM'!DF37-$DF$3</f>
        <v>951.38659263959403</v>
      </c>
      <c r="DG37">
        <f>'20230309_RIF1-mCherry-BLM'!DG37-$DG$3</f>
        <v>2891.5749143401099</v>
      </c>
      <c r="DH37">
        <f>'20230309_RIF1-mCherry-BLM'!DH37-$DH$3</f>
        <v>3191.7565016919907</v>
      </c>
      <c r="DI37">
        <f>'20230309_RIF1-mCherry-BLM'!DI37-$DI$3</f>
        <v>256.20291304489001</v>
      </c>
      <c r="DJ37">
        <f>'20230309_RIF1-mCherry-BLM'!DJ37-$DJ$3</f>
        <v>-75.089623582809963</v>
      </c>
      <c r="DK37">
        <f>'20230309_RIF1-mCherry-BLM'!DK37-$DK$3</f>
        <v>-44.99359566359999</v>
      </c>
      <c r="DO37">
        <f>'20230309_RIF1-mCherry-BLM'!DO37-$DO$3</f>
        <v>695.35074227073994</v>
      </c>
      <c r="DP37">
        <f>'20230309_RIF1-mCherry-BLM'!DP37-$DP$3</f>
        <v>1272.7488987964102</v>
      </c>
      <c r="DQ37">
        <f>'20230309_RIF1-mCherry-BLM'!DQ37-$DQ$3</f>
        <v>4421.9674043738996</v>
      </c>
      <c r="DR37">
        <f>'20230309_RIF1-mCherry-BLM'!DR37-$DR$3</f>
        <v>703.32306417324003</v>
      </c>
      <c r="DS37">
        <f>'20230309_RIF1-mCherry-BLM'!DS37-$DS$3</f>
        <v>271.21240946924991</v>
      </c>
      <c r="DT37">
        <f>'20230309_RIF1-mCherry-BLM'!DT37-$DT$3</f>
        <v>-1953.7354880552994</v>
      </c>
      <c r="DU37">
        <f>'20230309_RIF1-mCherry-BLM'!DU37-$DU$3</f>
        <v>406.61438687049196</v>
      </c>
      <c r="DV37">
        <f>'20230309_RIF1-mCherry-BLM'!DV37-$DV$3</f>
        <v>1771.1937992191097</v>
      </c>
      <c r="DW37">
        <f>'20230309_RIF1-mCherry-BLM'!DW37-$DW$3</f>
        <v>-722.86288134469942</v>
      </c>
      <c r="DX37">
        <f>'20230309_RIF1-mCherry-BLM'!DX37-$DX$3</f>
        <v>544.63238037046017</v>
      </c>
      <c r="DY37">
        <f>'20230309_RIF1-mCherry-BLM'!DY37-$DY$3</f>
        <v>468.79264214046998</v>
      </c>
      <c r="DZ37">
        <f>'20230309_RIF1-mCherry-BLM'!DZ37-$DZ$3</f>
        <v>24.852376511400507</v>
      </c>
      <c r="EA37">
        <f>'20230309_RIF1-mCherry-BLM'!EA37-$EA$3</f>
        <v>672.82184939534602</v>
      </c>
      <c r="EB37">
        <f>'20230309_RIF1-mCherry-BLM'!EB37-$EB$3</f>
        <v>767.02870087817018</v>
      </c>
      <c r="EC37">
        <f>'20230309_RIF1-mCherry-BLM'!EC37-$EC$3</f>
        <v>2791.9883804842011</v>
      </c>
      <c r="ED37">
        <f>'20230309_RIF1-mCherry-BLM'!ED37-$ED$3</f>
        <v>1214.79932674867</v>
      </c>
      <c r="EE37">
        <f>'20230309_RIF1-mCherry-BLM'!EE37-$EE$3</f>
        <v>3556.7774062764802</v>
      </c>
      <c r="EF37">
        <f>'20230309_RIF1-mCherry-BLM'!EF37-$EF$3</f>
        <v>3665.3950461437998</v>
      </c>
      <c r="EG37">
        <f>'20230309_RIF1-mCherry-BLM'!EG37-$EG$3</f>
        <v>680.61352691420007</v>
      </c>
      <c r="EH37">
        <f>'20230309_RIF1-mCherry-BLM'!EH37-$EH$3</f>
        <v>260.59097255863026</v>
      </c>
      <c r="EI37">
        <f>'20230309_RIF1-mCherry-BLM'!EI37-$EI$3</f>
        <v>296.58757681970019</v>
      </c>
      <c r="EJ37">
        <f>'20230309_RIF1-mCherry-BLM'!EJ37-$EJ$3</f>
        <v>1571.8159058235899</v>
      </c>
      <c r="EK37">
        <f>'20230309_RIF1-mCherry-BLM'!EK37-$EK$3</f>
        <v>2238.4889152783098</v>
      </c>
      <c r="EL37">
        <f>'20230309_RIF1-mCherry-BLM'!EL37-$EL$3</f>
        <v>1236.1254577826003</v>
      </c>
      <c r="EM37">
        <f>'20230309_RIF1-mCherry-BLM'!EM37-$EM$3</f>
        <v>1301.7721878121799</v>
      </c>
      <c r="EN37">
        <f>'20230309_RIF1-mCherry-BLM'!EN37-$EN$3</f>
        <v>4076.4095304695297</v>
      </c>
      <c r="EO37">
        <f>'20230309_RIF1-mCherry-BLM'!EO37-$EO$3</f>
        <v>4955.1973676322996</v>
      </c>
      <c r="EP37">
        <f>'20230309_RIF1-mCherry-BLM'!EP37-$EP$3</f>
        <v>1654.8586039346071</v>
      </c>
      <c r="EQ37">
        <f>'20230309_RIF1-mCherry-BLM'!EQ37-$EQ$3</f>
        <v>3688.2196647211699</v>
      </c>
      <c r="ER37">
        <f>'20230309_RIF1-mCherry-BLM'!ER37-$ER$3</f>
        <v>7018.583229281001</v>
      </c>
      <c r="ES37">
        <f>'20230309_RIF1-mCherry-BLM'!ES37-$ES$3</f>
        <v>655.77649138816992</v>
      </c>
      <c r="ET37">
        <f>'20230309_RIF1-mCherry-BLM'!ET37-$ET$3</f>
        <v>3159.8710220143703</v>
      </c>
      <c r="EU37">
        <f>'20230309_RIF1-mCherry-BLM'!EU37-$EU$3</f>
        <v>401.78196646514971</v>
      </c>
      <c r="EY37">
        <f>'20230309_RIF1-mCherry-BLM'!EY37-$EY$3</f>
        <v>390.58432845403013</v>
      </c>
      <c r="EZ37">
        <f>'20230309_RIF1-mCherry-BLM'!EZ37-$EZ$3</f>
        <v>200.25375577811974</v>
      </c>
      <c r="FA37">
        <f>'20230309_RIF1-mCherry-BLM'!FA37-$FA$3</f>
        <v>684.98908577299881</v>
      </c>
      <c r="FB37">
        <f>'20230309_RIF1-mCherry-BLM'!FB37-$FB$3</f>
        <v>1608.1125936115002</v>
      </c>
      <c r="FC37">
        <f>'20230309_RIF1-mCherry-BLM'!FC37-$FC$3</f>
        <v>3269.7015742014296</v>
      </c>
      <c r="FD37">
        <f>'20230309_RIF1-mCherry-BLM'!FD37-$FD$3</f>
        <v>6030.5009170104986</v>
      </c>
      <c r="FE37">
        <f>'20230309_RIF1-mCherry-BLM'!FE37-$FE$3</f>
        <v>1126.0417406399101</v>
      </c>
      <c r="FF37">
        <f>'20230309_RIF1-mCherry-BLM'!FF37-$FF$3</f>
        <v>1965.5852895148701</v>
      </c>
      <c r="FG37">
        <f>'20230309_RIF1-mCherry-BLM'!FG37-$FG$3</f>
        <v>6415.6333556896598</v>
      </c>
      <c r="FH37">
        <f>'20230309_RIF1-mCherry-BLM'!FH37-$FH$3</f>
        <v>802.94171273294</v>
      </c>
      <c r="FI37">
        <f>'20230309_RIF1-mCherry-BLM'!FI37-$FI$3</f>
        <v>3067.0697587681298</v>
      </c>
      <c r="FJ37">
        <f>'20230309_RIF1-mCherry-BLM'!FJ37-$FJ$3</f>
        <v>8428.8292382080999</v>
      </c>
      <c r="FK37">
        <f>'20230309_RIF1-mCherry-BLM'!FK37-$FK$3</f>
        <v>1493.094572653715</v>
      </c>
      <c r="FL37">
        <f>'20230309_RIF1-mCherry-BLM'!FL37-$FL$3</f>
        <v>4440.7603743125101</v>
      </c>
      <c r="FM37">
        <f>'20230309_RIF1-mCherry-BLM'!FM37-$FM$3</f>
        <v>5828.2265372392812</v>
      </c>
      <c r="FN37">
        <f>'20230309_RIF1-mCherry-BLM'!FN37-$FN$3</f>
        <v>1235.7926398061968</v>
      </c>
      <c r="FO37">
        <f>'20230309_RIF1-mCherry-BLM'!FO37-$FO$3</f>
        <v>2829.2640159250896</v>
      </c>
      <c r="FP37">
        <f>'20230309_RIF1-mCherry-BLM'!FP37-$FP$3</f>
        <v>3024.2424665421095</v>
      </c>
    </row>
    <row r="38" spans="5:172" x14ac:dyDescent="0.2">
      <c r="E38">
        <f>'20230309_RIF1-mCherry-BLM'!E38-$E$3</f>
        <v>719.19480368169707</v>
      </c>
      <c r="F38">
        <f>'20230309_RIF1-mCherry-BLM'!F38-$F$3</f>
        <v>3642.5481766282201</v>
      </c>
      <c r="G38" s="5">
        <f>'20230309_RIF1-mCherry-BLM'!G38-$G$3</f>
        <v>12600.641850169</v>
      </c>
      <c r="K38">
        <f>'20230309_RIF1-mCherry-BLM'!K38-$K$3</f>
        <v>790.81982149497298</v>
      </c>
      <c r="L38">
        <f>'20230309_RIF1-mCherry-BLM'!L38-$L$3</f>
        <v>3085.4773521755301</v>
      </c>
      <c r="M38" s="5">
        <f>'20230309_RIF1-mCherry-BLM'!M38-$M$3</f>
        <v>4188.8231808603014</v>
      </c>
      <c r="T38">
        <f>'20230309_RIF1-mCherry-BLM'!T38-$T$3</f>
        <v>611.90000000000009</v>
      </c>
      <c r="U38">
        <f>'20230309_RIF1-mCherry-BLM'!U38-$U$3</f>
        <v>-197.39999999999964</v>
      </c>
      <c r="V38" s="5">
        <f>'20230309_RIF1-mCherry-BLM'!V38-$V$3</f>
        <v>-597</v>
      </c>
      <c r="Z38">
        <f>'20230309_RIF1-mCherry-BLM'!Z38-$Z$3</f>
        <v>525</v>
      </c>
      <c r="AA38">
        <f>'20230309_RIF1-mCherry-BLM'!AA38-$AA$3</f>
        <v>1402.1</v>
      </c>
      <c r="AB38" s="5">
        <f>'20230309_RIF1-mCherry-BLM'!AB38-$AB$3</f>
        <v>1713.7999999999993</v>
      </c>
      <c r="AC38">
        <f>'20230309_RIF1-mCherry-BLM'!AC38-$AC$3</f>
        <v>294.20000000000005</v>
      </c>
      <c r="AD38">
        <f>'20230309_RIF1-mCherry-BLM'!AD38-$AD$3</f>
        <v>-181.29999999999927</v>
      </c>
      <c r="AE38" s="5">
        <f>'20230309_RIF1-mCherry-BLM'!AE38-$AE$3</f>
        <v>88</v>
      </c>
      <c r="AI38">
        <f>'20230309_RIF1-mCherry-BLM'!AI38-$AI$3</f>
        <v>944.28303657593983</v>
      </c>
      <c r="AJ38">
        <f>'20230309_RIF1-mCherry-BLM'!AJ38-$AJ$3</f>
        <v>686.5165916620499</v>
      </c>
      <c r="AK38" s="5">
        <f>'20230309_RIF1-mCherry-BLM'!AK38-$AK$3</f>
        <v>5612.2250950962007</v>
      </c>
      <c r="AL38">
        <f>'20230309_RIF1-mCherry-BLM'!AL38-$AL$3</f>
        <v>489.94148148148997</v>
      </c>
      <c r="AM38">
        <f>'20230309_RIF1-mCherry-BLM'!AM38-$AM$3</f>
        <v>1114.6561481481504</v>
      </c>
      <c r="AN38" s="5">
        <f>'20230309_RIF1-mCherry-BLM'!AN38-$AN$3</f>
        <v>3345.925629629699</v>
      </c>
      <c r="AO38">
        <f>'20230309_RIF1-mCherry-BLM'!AO38-$AO$3</f>
        <v>571.00735294117703</v>
      </c>
      <c r="AP38">
        <f>'20230309_RIF1-mCherry-BLM'!AP38-$AP$3</f>
        <v>401.00772058823986</v>
      </c>
      <c r="AQ38" s="5">
        <f>'20230309_RIF1-mCherry-BLM'!AQ38-$AQ$3</f>
        <v>-4635.7279411763993</v>
      </c>
      <c r="AR38">
        <f>'20230309_RIF1-mCherry-BLM'!AR38-$AR$3</f>
        <v>1182.8453775319899</v>
      </c>
      <c r="AS38">
        <f>'20230309_RIF1-mCherry-BLM'!AS38-$AS$3</f>
        <v>15064.285805508769</v>
      </c>
      <c r="AT38" s="5">
        <f>'20230309_RIF1-mCherry-BLM'!AT38-$AT$3</f>
        <v>22701.551882742002</v>
      </c>
      <c r="AU38">
        <f>'20230309_RIF1-mCherry-BLM'!AU38-$AU$3</f>
        <v>689.02546342233518</v>
      </c>
      <c r="AV38">
        <f>'20230309_RIF1-mCherry-BLM'!AV38-$AV$3</f>
        <v>912.24314716802996</v>
      </c>
      <c r="AW38" s="5">
        <f>'20230309_RIF1-mCherry-BLM'!AW38-$AW$3</f>
        <v>6707.1860172748893</v>
      </c>
      <c r="BA38">
        <f>'20230309_RIF1-mCherry-BLM'!BA38-$BA$3</f>
        <v>521.83324138593503</v>
      </c>
      <c r="BB38">
        <f>'20230309_RIF1-mCherry-BLM'!BB38-$BB$3</f>
        <v>4709.4969598944999</v>
      </c>
      <c r="BC38">
        <f>'20230309_RIF1-mCherry-BLM'!BC38-$BC$3</f>
        <v>10590.3179162427</v>
      </c>
      <c r="BJ38">
        <f>'20230309_RIF1-mCherry-BLM'!BJ38-$BJ$3</f>
        <v>763.05100323125907</v>
      </c>
      <c r="BK38">
        <f>'20230309_RIF1-mCherry-BLM'!BK38-$BK$3</f>
        <v>2071.3732833935701</v>
      </c>
      <c r="BL38">
        <f>'20230309_RIF1-mCherry-BLM'!BL38-$BL$3</f>
        <v>8562.8918211087203</v>
      </c>
      <c r="BP38">
        <f>'20230309_RIF1-mCherry-BLM'!BP38-$BP$3</f>
        <v>464.35657951892199</v>
      </c>
      <c r="BQ38">
        <f>'20230309_RIF1-mCherry-BLM'!BQ38-$BQ$3</f>
        <v>1579.6105228864599</v>
      </c>
      <c r="BR38">
        <f>'20230309_RIF1-mCherry-BLM'!BR38-$BR$3</f>
        <v>-220.95467502850079</v>
      </c>
      <c r="BS38">
        <f>'20230309_RIF1-mCherry-BLM'!BS38-$BS$3</f>
        <v>1263.1560779366009</v>
      </c>
      <c r="BT38">
        <f>'20230309_RIF1-mCherry-BLM'!BT38-$BT$3</f>
        <v>2348.2769792075901</v>
      </c>
      <c r="BU38">
        <f>'20230309_RIF1-mCherry-BLM'!BU38-$BU$3</f>
        <v>458.87840797875015</v>
      </c>
      <c r="BY38">
        <f>'20230309_RIF1-mCherry-BLM'!BY38-$BY$3</f>
        <v>1187.86688399892</v>
      </c>
      <c r="BZ38">
        <f>'20230309_RIF1-mCherry-BLM'!BZ38-$BZ$3</f>
        <v>2207.0846577017201</v>
      </c>
      <c r="CA38">
        <f>'20230309_RIF1-mCherry-BLM'!CA38-$CA$3</f>
        <v>8610.7834148330003</v>
      </c>
      <c r="CZ38">
        <f>'20230309_RIF1-mCherry-BLM'!CZ38-$CZ$3</f>
        <v>673.36858564888507</v>
      </c>
      <c r="DA38">
        <f>'20230309_RIF1-mCherry-BLM'!DA38-$DA$3</f>
        <v>817.35764665176066</v>
      </c>
      <c r="DB38">
        <f>'20230309_RIF1-mCherry-BLM'!DB38-$DB$3</f>
        <v>-8444.9493905035979</v>
      </c>
      <c r="DC38">
        <f>'20230309_RIF1-mCherry-BLM'!DC38-$DC$3</f>
        <v>1413.9393952473501</v>
      </c>
      <c r="DD38">
        <f>'20230309_RIF1-mCherry-BLM'!DD38-$DD$3</f>
        <v>1012.9715967755396</v>
      </c>
      <c r="DE38">
        <f>'20230309_RIF1-mCherry-BLM'!DE38-$DE$3</f>
        <v>-690.76286044980043</v>
      </c>
      <c r="DF38">
        <f>'20230309_RIF1-mCherry-BLM'!DF38-$DF$3</f>
        <v>840.86659263959405</v>
      </c>
      <c r="DG38">
        <f>'20230309_RIF1-mCherry-BLM'!DG38-$DG$3</f>
        <v>1229.4797419263102</v>
      </c>
      <c r="DH38">
        <f>'20230309_RIF1-mCherry-BLM'!DH38-$DH$3</f>
        <v>4223.4063867494897</v>
      </c>
      <c r="DI38">
        <f>'20230309_RIF1-mCherry-BLM'!DI38-$DI$3</f>
        <v>1624.2494162893101</v>
      </c>
      <c r="DJ38">
        <f>'20230309_RIF1-mCherry-BLM'!DJ38-$DJ$3</f>
        <v>1957.8231377726402</v>
      </c>
      <c r="DK38">
        <f>'20230309_RIF1-mCherry-BLM'!DK38-$DK$3</f>
        <v>6718.5687691525</v>
      </c>
      <c r="DO38">
        <f>'20230309_RIF1-mCherry-BLM'!DO38-$DO$3</f>
        <v>679.96285474369995</v>
      </c>
      <c r="DP38">
        <f>'20230309_RIF1-mCherry-BLM'!DP38-$DP$3</f>
        <v>1436.0014222282794</v>
      </c>
      <c r="DQ38">
        <f>'20230309_RIF1-mCherry-BLM'!DQ38-$DQ$3</f>
        <v>2232.2010020667003</v>
      </c>
      <c r="DR38">
        <f>'20230309_RIF1-mCherry-BLM'!DR38-$DR$3</f>
        <v>580.95942780961013</v>
      </c>
      <c r="DS38">
        <f>'20230309_RIF1-mCherry-BLM'!DS38-$DS$3</f>
        <v>-382.33304507621051</v>
      </c>
      <c r="DT38">
        <f>'20230309_RIF1-mCherry-BLM'!DT38-$DT$3</f>
        <v>-3946.5536698734995</v>
      </c>
      <c r="DU38">
        <f>'20230309_RIF1-mCherry-BLM'!DU38-$DU$3</f>
        <v>353.32145757756194</v>
      </c>
      <c r="DV38">
        <f>'20230309_RIF1-mCherry-BLM'!DV38-$DV$3</f>
        <v>1277.5523850776999</v>
      </c>
      <c r="DW38">
        <f>'20230309_RIF1-mCherry-BLM'!DW38-$DW$3</f>
        <v>-666.03459851640218</v>
      </c>
      <c r="EA38">
        <f>'20230309_RIF1-mCherry-BLM'!EA38-$EA$3</f>
        <v>877.46722511789596</v>
      </c>
      <c r="EB38">
        <f>'20230309_RIF1-mCherry-BLM'!EB38-$EB$3</f>
        <v>987.24098411516979</v>
      </c>
      <c r="EC38">
        <f>'20230309_RIF1-mCherry-BLM'!EC38-$EC$3</f>
        <v>3314.9396810623002</v>
      </c>
      <c r="ED38">
        <f>'20230309_RIF1-mCherry-BLM'!ED38-$ED$3</f>
        <v>1057.1360228394601</v>
      </c>
      <c r="EE38">
        <f>'20230309_RIF1-mCherry-BLM'!EE38-$EE$3</f>
        <v>2743.3507564235997</v>
      </c>
      <c r="EF38">
        <f>'20230309_RIF1-mCherry-BLM'!EF38-$EF$3</f>
        <v>3930.7479255049002</v>
      </c>
      <c r="EG38">
        <f>'20230309_RIF1-mCherry-BLM'!EG38-$EG$3</f>
        <v>590.93466178262997</v>
      </c>
      <c r="EH38">
        <f>'20230309_RIF1-mCherry-BLM'!EH38-$EH$3</f>
        <v>627.42814361127012</v>
      </c>
      <c r="EI38">
        <f>'20230309_RIF1-mCherry-BLM'!EI38-$EI$3</f>
        <v>2687.565646995201</v>
      </c>
      <c r="EJ38">
        <f>'20230309_RIF1-mCherry-BLM'!EJ38-$EJ$3</f>
        <v>1969.85496054996</v>
      </c>
      <c r="EK38">
        <f>'20230309_RIF1-mCherry-BLM'!EK38-$EK$3</f>
        <v>2778.5794625419903</v>
      </c>
      <c r="EL38">
        <f>'20230309_RIF1-mCherry-BLM'!EL38-$EL$3</f>
        <v>2138.8458557925005</v>
      </c>
      <c r="EM38">
        <f>'20230309_RIF1-mCherry-BLM'!EM38-$EM$3</f>
        <v>1433.2859579926201</v>
      </c>
      <c r="EN38">
        <f>'20230309_RIF1-mCherry-BLM'!EN38-$EN$3</f>
        <v>4591.1127593394194</v>
      </c>
      <c r="EO38">
        <f>'20230309_RIF1-mCherry-BLM'!EO38-$EO$3</f>
        <v>6188.6563419913</v>
      </c>
      <c r="EP38">
        <f>'20230309_RIF1-mCherry-BLM'!EP38-$EP$3</f>
        <v>773.450440669307</v>
      </c>
      <c r="EQ38">
        <f>'20230309_RIF1-mCherry-BLM'!EQ38-$EQ$3</f>
        <v>1088.2883103612403</v>
      </c>
      <c r="ER38">
        <f>'20230309_RIF1-mCherry-BLM'!ER38-$ER$3</f>
        <v>3121.6606875370016</v>
      </c>
      <c r="ES38">
        <f>'20230309_RIF1-mCherry-BLM'!ES38-$ES$3</f>
        <v>483.74160766723003</v>
      </c>
      <c r="ET38">
        <f>'20230309_RIF1-mCherry-BLM'!ET38-$ET$3</f>
        <v>228.39374928710004</v>
      </c>
      <c r="EU38">
        <f>'20230309_RIF1-mCherry-BLM'!EU38-$EU$3</f>
        <v>2115.9669558943297</v>
      </c>
      <c r="EY38">
        <f>'20230309_RIF1-mCherry-BLM'!EY38-$EY$3</f>
        <v>463.57069209039992</v>
      </c>
      <c r="EZ38">
        <f>'20230309_RIF1-mCherry-BLM'!EZ38-$EZ$3</f>
        <v>403.6098163841898</v>
      </c>
      <c r="FA38">
        <f>'20230309_RIF1-mCherry-BLM'!FA38-$FA$3</f>
        <v>3865.1875706214996</v>
      </c>
      <c r="FB38">
        <f>'20230309_RIF1-mCherry-BLM'!FB38-$FB$3</f>
        <v>1105.93128048018</v>
      </c>
      <c r="FC38">
        <f>'20230309_RIF1-mCherry-BLM'!FC38-$FC$3</f>
        <v>2330.3192509691103</v>
      </c>
      <c r="FD38">
        <f>'20230309_RIF1-mCherry-BLM'!FD38-$FD$3</f>
        <v>5589.6115230710984</v>
      </c>
      <c r="FE38">
        <f>'20230309_RIF1-mCherry-BLM'!FE38-$FE$3</f>
        <v>1089.1173708920101</v>
      </c>
      <c r="FF38">
        <f>'20230309_RIF1-mCherry-BLM'!FF38-$FF$3</f>
        <v>3027.6441130442799</v>
      </c>
      <c r="FG38">
        <f>'20230309_RIF1-mCherry-BLM'!FG38-$FG$3</f>
        <v>4916.8350363619602</v>
      </c>
      <c r="FH38">
        <f>'20230309_RIF1-mCherry-BLM'!FH38-$FH$3</f>
        <v>716.04518763640999</v>
      </c>
      <c r="FI38">
        <f>'20230309_RIF1-mCherry-BLM'!FI38-$FI$3</f>
        <v>3470.1122298106002</v>
      </c>
      <c r="FJ38">
        <f>'20230309_RIF1-mCherry-BLM'!FJ38-$FJ$3</f>
        <v>7019.1690065478997</v>
      </c>
      <c r="FK38">
        <f>'20230309_RIF1-mCherry-BLM'!FK38-$FK$3</f>
        <v>877.13481110379507</v>
      </c>
      <c r="FL38">
        <f>'20230309_RIF1-mCherry-BLM'!FL38-$FL$3</f>
        <v>2076.1885909046605</v>
      </c>
      <c r="FM38">
        <f>'20230309_RIF1-mCherry-BLM'!FM38-$FM$3</f>
        <v>3961.1028412631313</v>
      </c>
      <c r="FN38">
        <f>'20230309_RIF1-mCherry-BLM'!FN38-$FN$3</f>
        <v>1014.531087931747</v>
      </c>
      <c r="FO38">
        <f>'20230309_RIF1-mCherry-BLM'!FO38-$FO$3</f>
        <v>2550.62147015351</v>
      </c>
      <c r="FP38">
        <f>'20230309_RIF1-mCherry-BLM'!FP38-$FP$3</f>
        <v>2844.8340096981701</v>
      </c>
    </row>
    <row r="39" spans="5:172" x14ac:dyDescent="0.2">
      <c r="E39">
        <f>'20230309_RIF1-mCherry-BLM'!E39-$E$3</f>
        <v>710.19480368169707</v>
      </c>
      <c r="F39">
        <f>'20230309_RIF1-mCherry-BLM'!F39-$F$3</f>
        <v>3589.5481766282201</v>
      </c>
      <c r="G39" s="5">
        <f>'20230309_RIF1-mCherry-BLM'!G39-$G$3</f>
        <v>11765.641850169</v>
      </c>
      <c r="K39">
        <f>'20230309_RIF1-mCherry-BLM'!K39-$K$3</f>
        <v>959.58753803040304</v>
      </c>
      <c r="L39">
        <f>'20230309_RIF1-mCherry-BLM'!L39-$L$3</f>
        <v>3234.4999243540101</v>
      </c>
      <c r="M39" s="5">
        <f>'20230309_RIF1-mCherry-BLM'!M39-$M$3</f>
        <v>3463.5717372908002</v>
      </c>
      <c r="Z39">
        <f>'20230309_RIF1-mCherry-BLM'!Z39-$Z$3</f>
        <v>81</v>
      </c>
      <c r="AA39">
        <f>'20230309_RIF1-mCherry-BLM'!AA39-$AA$3</f>
        <v>-16.900000000000091</v>
      </c>
      <c r="AB39" s="5">
        <f>'20230309_RIF1-mCherry-BLM'!AB39-$AB$3</f>
        <v>1690.7999999999993</v>
      </c>
      <c r="AC39">
        <f>'20230309_RIF1-mCherry-BLM'!AC39-$AC$3</f>
        <v>187.70000000000005</v>
      </c>
      <c r="AD39">
        <f>'20230309_RIF1-mCherry-BLM'!AD39-$AD$3</f>
        <v>-450.59999999999945</v>
      </c>
      <c r="AE39" s="5">
        <f>'20230309_RIF1-mCherry-BLM'!AE39-$AE$3</f>
        <v>-1895.9000000000015</v>
      </c>
      <c r="AI39">
        <f>'20230309_RIF1-mCherry-BLM'!AI39-$AI$3</f>
        <v>1684.8235507541601</v>
      </c>
      <c r="AJ39">
        <f>'20230309_RIF1-mCherry-BLM'!AJ39-$AJ$3</f>
        <v>2165.4767045304402</v>
      </c>
      <c r="AK39" s="5">
        <f>'20230309_RIF1-mCherry-BLM'!AK39-$AK$3</f>
        <v>8478.1160238219018</v>
      </c>
      <c r="AL39">
        <f>'20230309_RIF1-mCherry-BLM'!AL39-$AL$3</f>
        <v>486.94148148148997</v>
      </c>
      <c r="AM39">
        <f>'20230309_RIF1-mCherry-BLM'!AM39-$AM$3</f>
        <v>1038.6561481481504</v>
      </c>
      <c r="AN39" s="5">
        <f>'20230309_RIF1-mCherry-BLM'!AN39-$AN$3</f>
        <v>-46.07437037030104</v>
      </c>
      <c r="AO39">
        <f>'20230309_RIF1-mCherry-BLM'!AO39-$AO$3</f>
        <v>580.40735294117712</v>
      </c>
      <c r="AP39">
        <f>'20230309_RIF1-mCherry-BLM'!AP39-$AP$3</f>
        <v>434.20772058823968</v>
      </c>
      <c r="AQ39" s="5">
        <f>'20230309_RIF1-mCherry-BLM'!AQ39-$AQ$3</f>
        <v>-4159.5279411763986</v>
      </c>
      <c r="AR39">
        <f>'20230309_RIF1-mCherry-BLM'!AR39-$AR$3</f>
        <v>709.28469838863998</v>
      </c>
      <c r="AS39">
        <f>'20230309_RIF1-mCherry-BLM'!AS39-$AS$3</f>
        <v>6987.5366254971705</v>
      </c>
      <c r="AT39" s="5">
        <f>'20230309_RIF1-mCherry-BLM'!AT39-$AT$3</f>
        <v>10816.1800903437</v>
      </c>
      <c r="AU39">
        <f>'20230309_RIF1-mCherry-BLM'!AU39-$AU$3</f>
        <v>1254.140622422025</v>
      </c>
      <c r="AV39">
        <f>'20230309_RIF1-mCherry-BLM'!AV39-$AV$3</f>
        <v>1417.0912484338498</v>
      </c>
      <c r="AW39" s="5">
        <f>'20230309_RIF1-mCherry-BLM'!AW39-$AW$3</f>
        <v>12902.591234934591</v>
      </c>
      <c r="BA39">
        <f>'20230309_RIF1-mCherry-BLM'!BA39-$BA$3</f>
        <v>667.79036791032502</v>
      </c>
      <c r="BB39">
        <f>'20230309_RIF1-mCherry-BLM'!BB39-$BB$3</f>
        <v>8108.2766855042</v>
      </c>
      <c r="BC39">
        <f>'20230309_RIF1-mCherry-BLM'!BC39-$BC$3</f>
        <v>8559.7631017101012</v>
      </c>
      <c r="BJ39">
        <f>'20230309_RIF1-mCherry-BLM'!BJ39-$BJ$3</f>
        <v>721.59797461047901</v>
      </c>
      <c r="BK39">
        <f>'20230309_RIF1-mCherry-BLM'!BK39-$BK$3</f>
        <v>1669.0397187500998</v>
      </c>
      <c r="BL39">
        <f>'20230309_RIF1-mCherry-BLM'!BL39-$BL$3</f>
        <v>7175.1291915750207</v>
      </c>
      <c r="BP39">
        <f>'20230309_RIF1-mCherry-BLM'!BP39-$BP$3</f>
        <v>462.56233884968196</v>
      </c>
      <c r="BQ39">
        <f>'20230309_RIF1-mCherry-BLM'!BQ39-$BQ$3</f>
        <v>1081.9187596946999</v>
      </c>
      <c r="BR39">
        <f>'20230309_RIF1-mCherry-BLM'!BR39-$BR$3</f>
        <v>166.5340637101981</v>
      </c>
      <c r="BS39">
        <f>'20230309_RIF1-mCherry-BLM'!BS39-$BS$3</f>
        <v>1166.8438765985911</v>
      </c>
      <c r="BT39">
        <f>'20230309_RIF1-mCherry-BLM'!BT39-$BT$3</f>
        <v>2666.4486899434901</v>
      </c>
      <c r="BU39">
        <f>'20230309_RIF1-mCherry-BLM'!BU39-$BU$3</f>
        <v>3380.6340626458095</v>
      </c>
      <c r="BY39">
        <f>'20230309_RIF1-mCherry-BLM'!BY39-$BY$3</f>
        <v>1158.5553760624102</v>
      </c>
      <c r="BZ39">
        <f>'20230309_RIF1-mCherry-BLM'!BZ39-$BZ$3</f>
        <v>1516.94537198743</v>
      </c>
      <c r="CA39">
        <f>'20230309_RIF1-mCherry-BLM'!CA39-$CA$3</f>
        <v>1441.8441291187009</v>
      </c>
      <c r="CZ39">
        <f>'20230309_RIF1-mCherry-BLM'!CZ39-$CZ$3</f>
        <v>1086.910252315555</v>
      </c>
      <c r="DA39">
        <f>'20230309_RIF1-mCherry-BLM'!DA39-$DA$3</f>
        <v>2215.1493133184304</v>
      </c>
      <c r="DB39">
        <f>'20230309_RIF1-mCherry-BLM'!DB39-$DB$3</f>
        <v>-3969.4910571701985</v>
      </c>
      <c r="DC39">
        <f>'20230309_RIF1-mCherry-BLM'!DC39-$DC$3</f>
        <v>1275.8466952231802</v>
      </c>
      <c r="DD39">
        <f>'20230309_RIF1-mCherry-BLM'!DD39-$DD$3</f>
        <v>110.50338309411973</v>
      </c>
      <c r="DE39">
        <f>'20230309_RIF1-mCherry-BLM'!DE39-$DE$3</f>
        <v>-960.15432769660038</v>
      </c>
      <c r="DF39">
        <f>'20230309_RIF1-mCherry-BLM'!DF39-$DF$3</f>
        <v>1165.653826682144</v>
      </c>
      <c r="DG39">
        <f>'20230309_RIF1-mCherry-BLM'!DG39-$DG$3</f>
        <v>3378.2625739145706</v>
      </c>
      <c r="DH39">
        <f>'20230309_RIF1-mCherry-BLM'!DH39-$DH$3</f>
        <v>5548.5417499189898</v>
      </c>
      <c r="DI39">
        <f>'20230309_RIF1-mCherry-BLM'!DI39-$DI$3</f>
        <v>1575.43244520864</v>
      </c>
      <c r="DJ39">
        <f>'20230309_RIF1-mCherry-BLM'!DJ39-$DJ$3</f>
        <v>2134.6026278791801</v>
      </c>
      <c r="DK39">
        <f>'20230309_RIF1-mCherry-BLM'!DK39-$DK$3</f>
        <v>5041.5999715878006</v>
      </c>
      <c r="DO39">
        <f>'20230309_RIF1-mCherry-BLM'!DO39-$DO$3</f>
        <v>1181.0560054286398</v>
      </c>
      <c r="DP39">
        <f>'20230309_RIF1-mCherry-BLM'!DP39-$DP$3</f>
        <v>1542.4898762400194</v>
      </c>
      <c r="DQ39">
        <f>'20230309_RIF1-mCherry-BLM'!DQ39-$DQ$3</f>
        <v>1662.7260509904008</v>
      </c>
      <c r="DR39">
        <f>'20230309_RIF1-mCherry-BLM'!DR39-$DR$3</f>
        <v>475.05033690052005</v>
      </c>
      <c r="DS39">
        <f>'20230309_RIF1-mCherry-BLM'!DS39-$DS$3</f>
        <v>-779.51486325802034</v>
      </c>
      <c r="DT39">
        <f>'20230309_RIF1-mCherry-BLM'!DT39-$DT$3</f>
        <v>-4029.6445789644004</v>
      </c>
      <c r="DU39">
        <f>'20230309_RIF1-mCherry-BLM'!DU39-$DU$3</f>
        <v>415.23054848665294</v>
      </c>
      <c r="DV39">
        <f>'20230309_RIF1-mCherry-BLM'!DV39-$DV$3</f>
        <v>1194.6432941686098</v>
      </c>
      <c r="DW39">
        <f>'20230309_RIF1-mCherry-BLM'!DW39-$DW$3</f>
        <v>-1740.9436894255014</v>
      </c>
      <c r="EA39">
        <f>'20230309_RIF1-mCherry-BLM'!EA39-$EA$3</f>
        <v>534.63561592248595</v>
      </c>
      <c r="EB39">
        <f>'20230309_RIF1-mCherry-BLM'!EB39-$EB$3</f>
        <v>1072.6860990576902</v>
      </c>
      <c r="EC39">
        <f>'20230309_RIF1-mCherry-BLM'!EC39-$EC$3</f>
        <v>2472.9118074990001</v>
      </c>
      <c r="ED39">
        <f>'20230309_RIF1-mCherry-BLM'!ED39-$ED$3</f>
        <v>1541.7081382240799</v>
      </c>
      <c r="EE39">
        <f>'20230309_RIF1-mCherry-BLM'!EE39-$EE$3</f>
        <v>2888.8860128338601</v>
      </c>
      <c r="EF39">
        <f>'20230309_RIF1-mCherry-BLM'!EF39-$EF$3</f>
        <v>3389.0564190947007</v>
      </c>
      <c r="EG39">
        <f>'20230309_RIF1-mCherry-BLM'!EG39-$EG$3</f>
        <v>700.46719955734989</v>
      </c>
      <c r="EH39">
        <f>'20230309_RIF1-mCherry-BLM'!EH39-$EH$3</f>
        <v>224.24510789698024</v>
      </c>
      <c r="EI39">
        <f>'20230309_RIF1-mCherry-BLM'!EI39-$EI$3</f>
        <v>3074.8376250171023</v>
      </c>
      <c r="EJ39">
        <f>'20230309_RIF1-mCherry-BLM'!EJ39-$EJ$3</f>
        <v>1488.1282938832999</v>
      </c>
      <c r="EK39">
        <f>'20230309_RIF1-mCherry-BLM'!EK39-$EK$3</f>
        <v>2127.9127958753297</v>
      </c>
      <c r="EL39">
        <f>'20230309_RIF1-mCherry-BLM'!EL39-$EL$3</f>
        <v>5464.059189125901</v>
      </c>
      <c r="EM39">
        <f>'20230309_RIF1-mCherry-BLM'!EM39-$EM$3</f>
        <v>1110.0448265658399</v>
      </c>
      <c r="EN39">
        <f>'20230309_RIF1-mCherry-BLM'!EN39-$EN$3</f>
        <v>3667.6140095347696</v>
      </c>
      <c r="EO39">
        <f>'20230309_RIF1-mCherry-BLM'!EO39-$EO$3</f>
        <v>4823.654232286699</v>
      </c>
      <c r="EP39">
        <f>'20230309_RIF1-mCherry-BLM'!EP39-$EP$3</f>
        <v>1526.0490322185972</v>
      </c>
      <c r="EQ39">
        <f>'20230309_RIF1-mCherry-BLM'!EQ39-$EQ$3</f>
        <v>3199.5507943561202</v>
      </c>
      <c r="ER39">
        <f>'20230309_RIF1-mCherry-BLM'!ER39-$ER$3</f>
        <v>9205.9100473321996</v>
      </c>
      <c r="ES39">
        <f>'20230309_RIF1-mCherry-BLM'!ES39-$ES$3</f>
        <v>414.40149138816992</v>
      </c>
      <c r="ET39">
        <f>'20230309_RIF1-mCherry-BLM'!ET39-$ET$3</f>
        <v>-39.006250712900055</v>
      </c>
      <c r="EU39">
        <f>'20230309_RIF1-mCherry-BLM'!EU39-$EU$3</f>
        <v>394.45242101061012</v>
      </c>
      <c r="FB39">
        <f>'20230309_RIF1-mCherry-BLM'!FB39-$FB$3</f>
        <v>1349.9440299258601</v>
      </c>
      <c r="FC39">
        <f>'20230309_RIF1-mCherry-BLM'!FC39-$FC$3</f>
        <v>3220.3774549602399</v>
      </c>
      <c r="FD39">
        <f>'20230309_RIF1-mCherry-BLM'!FD39-$FD$3</f>
        <v>6706.6098600998976</v>
      </c>
      <c r="FE39">
        <f>'20230309_RIF1-mCherry-BLM'!FE39-$FE$3</f>
        <v>1377.7043546216801</v>
      </c>
      <c r="FF39">
        <f>'20230309_RIF1-mCherry-BLM'!FF39-$FF$3</f>
        <v>3410.0320980255001</v>
      </c>
      <c r="FG39">
        <f>'20230309_RIF1-mCherry-BLM'!FG39-$FG$3</f>
        <v>5415.09536176866</v>
      </c>
      <c r="FH39">
        <f>'20230309_RIF1-mCherry-BLM'!FH39-$FH$3</f>
        <v>712.95947335070014</v>
      </c>
      <c r="FI39">
        <f>'20230309_RIF1-mCherry-BLM'!FI39-$FI$3</f>
        <v>3073.2836583820299</v>
      </c>
      <c r="FJ39">
        <f>'20230309_RIF1-mCherry-BLM'!FJ39-$FJ$3</f>
        <v>7156.9118636907006</v>
      </c>
      <c r="FK39">
        <f>'20230309_RIF1-mCherry-BLM'!FK39-$FK$3</f>
        <v>895.91135587050508</v>
      </c>
      <c r="FL39">
        <f>'20230309_RIF1-mCherry-BLM'!FL39-$FL$3</f>
        <v>2007.3515165036499</v>
      </c>
      <c r="FM39">
        <f>'20230309_RIF1-mCherry-BLM'!FM39-$FM$3</f>
        <v>3365.2433204560712</v>
      </c>
      <c r="FN39">
        <f>'20230309_RIF1-mCherry-BLM'!FN39-$FN$3</f>
        <v>1238.9851676281369</v>
      </c>
      <c r="FO39">
        <f>'20230309_RIF1-mCherry-BLM'!FO39-$FO$3</f>
        <v>3061.7446200586301</v>
      </c>
      <c r="FP39">
        <f>'20230309_RIF1-mCherry-BLM'!FP39-$FP$3</f>
        <v>2754.4871406279599</v>
      </c>
    </row>
    <row r="40" spans="5:172" x14ac:dyDescent="0.2">
      <c r="E40">
        <f>'20230309_RIF1-mCherry-BLM'!E40-$E$3</f>
        <v>767.09480368169716</v>
      </c>
      <c r="F40">
        <f>'20230309_RIF1-mCherry-BLM'!F40-$F$3</f>
        <v>3308.9481766282197</v>
      </c>
      <c r="G40" s="5">
        <f>'20230309_RIF1-mCherry-BLM'!G40-$G$3</f>
        <v>12470.041850169002</v>
      </c>
      <c r="Z40">
        <f>'20230309_RIF1-mCherry-BLM'!Z40-$Z$3</f>
        <v>410</v>
      </c>
      <c r="AA40">
        <f>'20230309_RIF1-mCherry-BLM'!AA40-$AA$3</f>
        <v>651.09999999999991</v>
      </c>
      <c r="AB40" s="5">
        <f>'20230309_RIF1-mCherry-BLM'!AB40-$AB$3</f>
        <v>717.79999999999927</v>
      </c>
      <c r="AC40">
        <f>'20230309_RIF1-mCherry-BLM'!AC40-$AC$3</f>
        <v>240</v>
      </c>
      <c r="AD40">
        <f>'20230309_RIF1-mCherry-BLM'!AD40-$AD$3</f>
        <v>-538.19999999999982</v>
      </c>
      <c r="AE40" s="5">
        <f>'20230309_RIF1-mCherry-BLM'!AE40-$AE$3</f>
        <v>-2979.6000000000022</v>
      </c>
      <c r="AI40">
        <f>'20230309_RIF1-mCherry-BLM'!AI40-$AI$3</f>
        <v>2522.9593140523903</v>
      </c>
      <c r="AJ40">
        <f>'20230309_RIF1-mCherry-BLM'!AJ40-$AJ$3</f>
        <v>2262.1464803289105</v>
      </c>
      <c r="AK40" s="5">
        <f>'20230309_RIF1-mCherry-BLM'!AK40-$AK$3</f>
        <v>13030.654298636</v>
      </c>
      <c r="AL40">
        <f>'20230309_RIF1-mCherry-BLM'!AL40-$AL$3</f>
        <v>709.58433862434003</v>
      </c>
      <c r="AM40">
        <f>'20230309_RIF1-mCherry-BLM'!AM40-$AM$3</f>
        <v>3723.4418624338605</v>
      </c>
      <c r="AN40" s="5">
        <f>'20230309_RIF1-mCherry-BLM'!AN40-$AN$3</f>
        <v>3213.3780105820006</v>
      </c>
      <c r="AO40">
        <f>'20230309_RIF1-mCherry-BLM'!AO40-$AO$3</f>
        <v>206.00735294117703</v>
      </c>
      <c r="AP40">
        <f>'20230309_RIF1-mCherry-BLM'!AP40-$AP$3</f>
        <v>-521.99227941176014</v>
      </c>
      <c r="AQ40" s="5">
        <f>'20230309_RIF1-mCherry-BLM'!AQ40-$AQ$3</f>
        <v>-3724.7279411763993</v>
      </c>
      <c r="AR40">
        <f>'20230309_RIF1-mCherry-BLM'!AR40-$AR$3</f>
        <v>247.13658389523295</v>
      </c>
      <c r="AS40">
        <f>'20230309_RIF1-mCherry-BLM'!AS40-$AS$3</f>
        <v>1416.3978249520205</v>
      </c>
      <c r="AT40" s="5">
        <f>'20230309_RIF1-mCherry-BLM'!AT40-$AT$3</f>
        <v>7132.4924483627983</v>
      </c>
      <c r="AU40">
        <f>'20230309_RIF1-mCherry-BLM'!AU40-$AU$3</f>
        <v>1403.023246127435</v>
      </c>
      <c r="AV40">
        <f>'20230309_RIF1-mCherry-BLM'!AV40-$AV$3</f>
        <v>1642.4119783368599</v>
      </c>
      <c r="AW40" s="5">
        <f>'20230309_RIF1-mCherry-BLM'!AW40-$AW$3</f>
        <v>10875.26853232079</v>
      </c>
      <c r="BA40">
        <f>'20230309_RIF1-mCherry-BLM'!BA40-$BA$3</f>
        <v>396.08465019741004</v>
      </c>
      <c r="BB40">
        <f>'20230309_RIF1-mCherry-BLM'!BB40-$BB$3</f>
        <v>2569.1255459600698</v>
      </c>
      <c r="BC40">
        <f>'20230309_RIF1-mCherry-BLM'!BC40-$BC$3</f>
        <v>8261.4007799722021</v>
      </c>
      <c r="BJ40">
        <f>'20230309_RIF1-mCherry-BLM'!BJ40-$BJ$3</f>
        <v>513.01140005665604</v>
      </c>
      <c r="BK40">
        <f>'20230309_RIF1-mCherry-BLM'!BK40-$BK$3</f>
        <v>1293.7537199015101</v>
      </c>
      <c r="BL40">
        <f>'20230309_RIF1-mCherry-BLM'!BL40-$BL$3</f>
        <v>6233.9398766642207</v>
      </c>
      <c r="BP40">
        <f>'20230309_RIF1-mCherry-BLM'!BP40-$BP$3</f>
        <v>336.47183925918205</v>
      </c>
      <c r="BQ40">
        <f>'20230309_RIF1-mCherry-BLM'!BQ40-$BQ$3</f>
        <v>473.32047959642023</v>
      </c>
      <c r="BR40">
        <f>'20230309_RIF1-mCherry-BLM'!BR40-$BR$3</f>
        <v>3677.5529007289988</v>
      </c>
      <c r="BS40">
        <f>'20230309_RIF1-mCherry-BLM'!BS40-$BS$3</f>
        <v>614.72972134745089</v>
      </c>
      <c r="BT40">
        <f>'20230309_RIF1-mCherry-BLM'!BT40-$BT$3</f>
        <v>1847.9281419982899</v>
      </c>
      <c r="BU40">
        <f>'20230309_RIF1-mCherry-BLM'!BU40-$BU$3</f>
        <v>3421.917167668611</v>
      </c>
      <c r="BY40">
        <f>'20230309_RIF1-mCherry-BLM'!BY40-$BY$3</f>
        <v>1932.32848530611</v>
      </c>
      <c r="BZ40">
        <f>'20230309_RIF1-mCherry-BLM'!BZ40-$BZ$3</f>
        <v>3077.4743635840705</v>
      </c>
      <c r="CA40">
        <f>'20230309_RIF1-mCherry-BLM'!CA40-$CA$3</f>
        <v>11690.379003068199</v>
      </c>
      <c r="CZ40">
        <f>'20230309_RIF1-mCherry-BLM'!CZ40-$CZ$3</f>
        <v>1232.0423277872449</v>
      </c>
      <c r="DA40">
        <f>'20230309_RIF1-mCherry-BLM'!DA40-$DA$3</f>
        <v>2193.0927095448405</v>
      </c>
      <c r="DB40">
        <f>'20230309_RIF1-mCherry-BLM'!DB40-$DB$3</f>
        <v>-5597.8872835852999</v>
      </c>
      <c r="DC40">
        <f>'20230309_RIF1-mCherry-BLM'!DC40-$DC$3</f>
        <v>410.29041816690005</v>
      </c>
      <c r="DD40">
        <f>'20230309_RIF1-mCherry-BLM'!DD40-$DD$3</f>
        <v>157.40814499888984</v>
      </c>
      <c r="DE40">
        <f>'20230309_RIF1-mCherry-BLM'!DE40-$DE$3</f>
        <v>-2486.0049770472306</v>
      </c>
      <c r="DF40">
        <f>'20230309_RIF1-mCherry-BLM'!DF40-$DF$3</f>
        <v>1346.9408500653342</v>
      </c>
      <c r="DG40">
        <f>'20230309_RIF1-mCherry-BLM'!DG40-$DG$3</f>
        <v>4021.0804588945603</v>
      </c>
      <c r="DH40">
        <f>'20230309_RIF1-mCherry-BLM'!DH40-$DH$3</f>
        <v>6405.5791419559901</v>
      </c>
      <c r="DI40">
        <f>'20230309_RIF1-mCherry-BLM'!DI40-$DI$3</f>
        <v>1258.1284769546703</v>
      </c>
      <c r="DJ40">
        <f>'20230309_RIF1-mCherry-BLM'!DJ40-$DJ$3</f>
        <v>2190.0569929585499</v>
      </c>
      <c r="DK40">
        <f>'20230309_RIF1-mCherry-BLM'!DK40-$DK$3</f>
        <v>3439.7079080957992</v>
      </c>
      <c r="DO40">
        <f>'20230309_RIF1-mCherry-BLM'!DO40-$DO$3</f>
        <v>606.22071131098994</v>
      </c>
      <c r="DP40">
        <f>'20230309_RIF1-mCherry-BLM'!DP40-$DP$3</f>
        <v>903.20710313077961</v>
      </c>
      <c r="DQ40">
        <f>'20230309_RIF1-mCherry-BLM'!DQ40-$DQ$3</f>
        <v>3528.7537820828002</v>
      </c>
      <c r="DR40">
        <f>'20230309_RIF1-mCherry-BLM'!DR40-$DR$3</f>
        <v>609.2503369005201</v>
      </c>
      <c r="DS40">
        <f>'20230309_RIF1-mCherry-BLM'!DS40-$DS$3</f>
        <v>-122.91486325801998</v>
      </c>
      <c r="DT40">
        <f>'20230309_RIF1-mCherry-BLM'!DT40-$DT$3</f>
        <v>-1925.0263971462009</v>
      </c>
      <c r="DU40">
        <f>'20230309_RIF1-mCherry-BLM'!DU40-$DU$3</f>
        <v>344.59418485028999</v>
      </c>
      <c r="DV40">
        <f>'20230309_RIF1-mCherry-BLM'!DV40-$DV$3</f>
        <v>651.73420325951975</v>
      </c>
      <c r="DW40">
        <f>'20230309_RIF1-mCherry-BLM'!DW40-$DW$3</f>
        <v>-4153.8527803346005</v>
      </c>
      <c r="EA40">
        <f>'20230309_RIF1-mCherry-BLM'!EA40-$EA$3</f>
        <v>488.37876357942594</v>
      </c>
      <c r="EB40">
        <f>'20230309_RIF1-mCherry-BLM'!EB40-$EB$3</f>
        <v>458.95444565363005</v>
      </c>
      <c r="EC40">
        <f>'20230309_RIF1-mCherry-BLM'!EC40-$EC$3</f>
        <v>1741.2223733699011</v>
      </c>
      <c r="ED40">
        <f>'20230309_RIF1-mCherry-BLM'!ED40-$ED$3</f>
        <v>934.57996025797013</v>
      </c>
      <c r="EE40">
        <f>'20230309_RIF1-mCherry-BLM'!EE40-$EE$3</f>
        <v>2369.5576230033503</v>
      </c>
      <c r="EF40">
        <f>'20230309_RIF1-mCherry-BLM'!EF40-$EF$3</f>
        <v>4491.8291945183992</v>
      </c>
      <c r="EG40">
        <f>'20230309_RIF1-mCherry-BLM'!EG40-$EG$3</f>
        <v>488.19247428262997</v>
      </c>
      <c r="EH40">
        <f>'20230309_RIF1-mCherry-BLM'!EH40-$EH$3</f>
        <v>230.95939361127012</v>
      </c>
      <c r="EI40">
        <f>'20230309_RIF1-mCherry-BLM'!EI40-$EI$3</f>
        <v>2782.815646995201</v>
      </c>
      <c r="EJ40">
        <f>'20230309_RIF1-mCherry-BLM'!EJ40-$EJ$3</f>
        <v>2052.6406194646897</v>
      </c>
      <c r="EK40">
        <f>'20230309_RIF1-mCherry-BLM'!EK40-$EK$3</f>
        <v>2560.27868734819</v>
      </c>
      <c r="EL40">
        <f>'20230309_RIF1-mCherry-BLM'!EL40-$EL$3</f>
        <v>5580.5264759475995</v>
      </c>
      <c r="EM40">
        <f>'20230309_RIF1-mCherry-BLM'!EM40-$EM$3</f>
        <v>1026.6497797854299</v>
      </c>
      <c r="EN40">
        <f>'20230309_RIF1-mCherry-BLM'!EN40-$EN$3</f>
        <v>2939.7459853190298</v>
      </c>
      <c r="EO40">
        <f>'20230309_RIF1-mCherry-BLM'!EO40-$EO$3</f>
        <v>8141.5331535854984</v>
      </c>
      <c r="EP40">
        <f>'20230309_RIF1-mCherry-BLM'!EP40-$EP$3</f>
        <v>1549.328218447077</v>
      </c>
      <c r="EQ40">
        <f>'20230309_RIF1-mCherry-BLM'!EQ40-$EQ$3</f>
        <v>2882.7711386440701</v>
      </c>
      <c r="ER40">
        <f>'20230309_RIF1-mCherry-BLM'!ER40-$ER$3</f>
        <v>7599.5238188502008</v>
      </c>
      <c r="ES40">
        <f>'20230309_RIF1-mCherry-BLM'!ES40-$ES$3</f>
        <v>223.30774138816992</v>
      </c>
      <c r="ET40">
        <f>'20230309_RIF1-mCherry-BLM'!ET40-$ET$3</f>
        <v>-28.262500712899964</v>
      </c>
      <c r="EU40">
        <f>'20230309_RIF1-mCherry-BLM'!EU40-$EU$3</f>
        <v>84.514921010610124</v>
      </c>
      <c r="FB40">
        <f>'20230309_RIF1-mCherry-BLM'!FB40-$FB$3</f>
        <v>1359.3211406200401</v>
      </c>
      <c r="FC40">
        <f>'20230309_RIF1-mCherry-BLM'!FC40-$FC$3</f>
        <v>2997.1648220646798</v>
      </c>
      <c r="FD40">
        <f>'20230309_RIF1-mCherry-BLM'!FD40-$FD$3</f>
        <v>4795.916301625899</v>
      </c>
      <c r="FE40">
        <f>'20230309_RIF1-mCherry-BLM'!FE40-$FE$3</f>
        <v>1203.0703120684898</v>
      </c>
      <c r="FF40">
        <f>'20230309_RIF1-mCherry-BLM'!FF40-$FF$3</f>
        <v>3234.3452895148703</v>
      </c>
      <c r="FG40">
        <f>'20230309_RIF1-mCherry-BLM'!FG40-$FG$3</f>
        <v>4645.6562128325595</v>
      </c>
      <c r="FH40">
        <f>'20230309_RIF1-mCherry-BLM'!FH40-$FH$3</f>
        <v>605.13090192213008</v>
      </c>
      <c r="FI40">
        <f>'20230309_RIF1-mCherry-BLM'!FI40-$FI$3</f>
        <v>3099.2136122990796</v>
      </c>
      <c r="FJ40">
        <f>'20230309_RIF1-mCherry-BLM'!FJ40-$FJ$3</f>
        <v>6751.5607116170013</v>
      </c>
      <c r="FK40">
        <f>'20230309_RIF1-mCherry-BLM'!FK40-$FK$3</f>
        <v>952.33699689614514</v>
      </c>
      <c r="FL40">
        <f>'20230309_RIF1-mCherry-BLM'!FL40-$FL$3</f>
        <v>2236.0729739935305</v>
      </c>
      <c r="FM40">
        <f>'20230309_RIF1-mCherry-BLM'!FM40-$FM$3</f>
        <v>4020.3461544641705</v>
      </c>
      <c r="FN40">
        <f>'20230309_RIF1-mCherry-BLM'!FN40-$FN$3</f>
        <v>1556.8133900646571</v>
      </c>
      <c r="FO40">
        <f>'20230309_RIF1-mCherry-BLM'!FO40-$FO$3</f>
        <v>4355.8789177121198</v>
      </c>
      <c r="FP40">
        <f>'20230309_RIF1-mCherry-BLM'!FP40-$FP$3</f>
        <v>3244.9662148806092</v>
      </c>
    </row>
    <row r="41" spans="5:172" x14ac:dyDescent="0.2">
      <c r="E41">
        <f>'20230309_RIF1-mCherry-BLM'!E41-$E$3</f>
        <v>708.19480368169707</v>
      </c>
      <c r="F41">
        <f>'20230309_RIF1-mCherry-BLM'!F41-$F$3</f>
        <v>2620.5481766282201</v>
      </c>
      <c r="G41" s="5">
        <f>'20230309_RIF1-mCherry-BLM'!G41-$G$3</f>
        <v>12147.641850169</v>
      </c>
      <c r="Z41">
        <f>'20230309_RIF1-mCherry-BLM'!Z41-$Z$3</f>
        <v>852.8</v>
      </c>
      <c r="AA41">
        <f>'20230309_RIF1-mCherry-BLM'!AA41-$AA$3</f>
        <v>2159.7000000000003</v>
      </c>
      <c r="AB41" s="5">
        <f>'20230309_RIF1-mCherry-BLM'!AB41-$AB$3</f>
        <v>13343.8</v>
      </c>
      <c r="AC41">
        <f>'20230309_RIF1-mCherry-BLM'!AC41-$AC$3</f>
        <v>156</v>
      </c>
      <c r="AD41">
        <f>'20230309_RIF1-mCherry-BLM'!AD41-$AD$3</f>
        <v>-419.59999999999945</v>
      </c>
      <c r="AE41" s="5">
        <f>'20230309_RIF1-mCherry-BLM'!AE41-$AE$3</f>
        <v>121.59999999999854</v>
      </c>
      <c r="AI41">
        <f>'20230309_RIF1-mCherry-BLM'!AI41-$AI$3</f>
        <v>844.49546773251018</v>
      </c>
      <c r="AJ41">
        <f>'20230309_RIF1-mCherry-BLM'!AJ41-$AJ$3</f>
        <v>938.99639758914009</v>
      </c>
      <c r="AK41" s="5">
        <f>'20230309_RIF1-mCherry-BLM'!AK41-$AK$3</f>
        <v>7025.903956884802</v>
      </c>
      <c r="AL41">
        <f>'20230309_RIF1-mCherry-BLM'!AL41-$AL$3</f>
        <v>1167.94148148149</v>
      </c>
      <c r="AM41">
        <f>'20230309_RIF1-mCherry-BLM'!AM41-$AM$3</f>
        <v>3154.6561481481504</v>
      </c>
      <c r="AN41" s="5">
        <f>'20230309_RIF1-mCherry-BLM'!AN41-$AN$3</f>
        <v>1323.925629629699</v>
      </c>
      <c r="AO41">
        <f>'20230309_RIF1-mCherry-BLM'!AO41-$AO$3</f>
        <v>268.00735294117703</v>
      </c>
      <c r="AP41">
        <f>'20230309_RIF1-mCherry-BLM'!AP41-$AP$3</f>
        <v>390.00772058823986</v>
      </c>
      <c r="AQ41" s="5">
        <f>'20230309_RIF1-mCherry-BLM'!AQ41-$AQ$3</f>
        <v>-71.727941176399327</v>
      </c>
      <c r="AR41">
        <f>'20230309_RIF1-mCherry-BLM'!AR41-$AR$3</f>
        <v>547.85857803013005</v>
      </c>
      <c r="AS41">
        <f>'20230309_RIF1-mCherry-BLM'!AS41-$AS$3</f>
        <v>6280.9089686470397</v>
      </c>
      <c r="AT41" s="5">
        <f>'20230309_RIF1-mCherry-BLM'!AT41-$AT$3</f>
        <v>8859.0686946971</v>
      </c>
      <c r="AU41">
        <f>'20230309_RIF1-mCherry-BLM'!AU41-$AU$3</f>
        <v>659.53960976380495</v>
      </c>
      <c r="AV41">
        <f>'20230309_RIF1-mCherry-BLM'!AV41-$AV$3</f>
        <v>1136.1898138346899</v>
      </c>
      <c r="AW41" s="5">
        <f>'20230309_RIF1-mCherry-BLM'!AW41-$AW$3</f>
        <v>7572.4752855675888</v>
      </c>
      <c r="BA41">
        <f>'20230309_RIF1-mCherry-BLM'!BA41-$BA$3</f>
        <v>818.74879845114492</v>
      </c>
      <c r="BB41">
        <f>'20230309_RIF1-mCherry-BLM'!BB41-$BB$3</f>
        <v>6442.4896229379001</v>
      </c>
      <c r="BC41">
        <f>'20230309_RIF1-mCherry-BLM'!BC41-$BC$3</f>
        <v>17749.2793972209</v>
      </c>
      <c r="BJ41">
        <f>'20230309_RIF1-mCherry-BLM'!BJ41-$BJ$3</f>
        <v>604.01125668748102</v>
      </c>
      <c r="BK41">
        <f>'20230309_RIF1-mCherry-BLM'!BK41-$BK$3</f>
        <v>1107.0360138083197</v>
      </c>
      <c r="BL41">
        <f>'20230309_RIF1-mCherry-BLM'!BL41-$BL$3</f>
        <v>7665.9623856248199</v>
      </c>
      <c r="BP41">
        <f>'20230309_RIF1-mCherry-BLM'!BP41-$BP$3</f>
        <v>398.46274835009103</v>
      </c>
      <c r="BQ41">
        <f>'20230309_RIF1-mCherry-BLM'!BQ41-$BQ$3</f>
        <v>1629.6871462630802</v>
      </c>
      <c r="BR41">
        <f>'20230309_RIF1-mCherry-BLM'!BR41-$BR$3</f>
        <v>3003.7225976986992</v>
      </c>
      <c r="BS41">
        <f>'20230309_RIF1-mCherry-BLM'!BS41-$BS$3</f>
        <v>864.5445361622709</v>
      </c>
      <c r="BT41">
        <f>'20230309_RIF1-mCherry-BLM'!BT41-$BT$3</f>
        <v>2244.70591977606</v>
      </c>
      <c r="BU41">
        <f>'20230309_RIF1-mCherry-BLM'!BU41-$BU$3</f>
        <v>2679.88013063164</v>
      </c>
      <c r="BY41">
        <f>'20230309_RIF1-mCherry-BLM'!BY41-$BY$3</f>
        <v>485.09319118845997</v>
      </c>
      <c r="BZ41">
        <f>'20230309_RIF1-mCherry-BLM'!BZ41-$BZ$3</f>
        <v>-167.43740112181013</v>
      </c>
      <c r="CA41">
        <f>'20230309_RIF1-mCherry-BLM'!CA41-$CA$3</f>
        <v>-3070.5915851669997</v>
      </c>
      <c r="CZ41">
        <f>'20230309_RIF1-mCherry-BLM'!CZ41-$CZ$3</f>
        <v>1084.910252315555</v>
      </c>
      <c r="DA41">
        <f>'20230309_RIF1-mCherry-BLM'!DA41-$DA$3</f>
        <v>1917.1493133184304</v>
      </c>
      <c r="DB41">
        <f>'20230309_RIF1-mCherry-BLM'!DB41-$DB$3</f>
        <v>-4848.4910571701985</v>
      </c>
      <c r="DC41">
        <f>'20230309_RIF1-mCherry-BLM'!DC41-$DC$3</f>
        <v>865.6812495577301</v>
      </c>
      <c r="DD41">
        <f>'20230309_RIF1-mCherry-BLM'!DD41-$DD$3</f>
        <v>1367.83549542624</v>
      </c>
      <c r="DE41">
        <f>'20230309_RIF1-mCherry-BLM'!DE41-$DE$3</f>
        <v>-953.65066469300109</v>
      </c>
      <c r="DF41">
        <f>'20230309_RIF1-mCherry-BLM'!DF41-$DF$3</f>
        <v>1203.033259306254</v>
      </c>
      <c r="DG41">
        <f>'20230309_RIF1-mCherry-BLM'!DG41-$DG$3</f>
        <v>4150.9682476734406</v>
      </c>
      <c r="DH41">
        <f>'20230309_RIF1-mCherry-BLM'!DH41-$DH$3</f>
        <v>3236.1765016919908</v>
      </c>
      <c r="DI41">
        <f>'20230309_RIF1-mCherry-BLM'!DI41-$DI$3</f>
        <v>832.56408772070995</v>
      </c>
      <c r="DJ41">
        <f>'20230309_RIF1-mCherry-BLM'!DJ41-$DJ$3</f>
        <v>1477.06216894198</v>
      </c>
      <c r="DK41">
        <f>'20230309_RIF1-mCherry-BLM'!DK41-$DK$3</f>
        <v>2083.4961068534994</v>
      </c>
      <c r="DO41">
        <f>'20230309_RIF1-mCherry-BLM'!DO41-$DO$3</f>
        <v>1341.29182632416</v>
      </c>
      <c r="DP41">
        <f>'20230309_RIF1-mCherry-BLM'!DP41-$DP$3</f>
        <v>2314.5593858348998</v>
      </c>
      <c r="DQ41">
        <f>'20230309_RIF1-mCherry-BLM'!DQ41-$DQ$3</f>
        <v>6908.2384177281019</v>
      </c>
      <c r="DR41">
        <f>'20230309_RIF1-mCherry-BLM'!DR41-$DR$3</f>
        <v>555.7503369005201</v>
      </c>
      <c r="DS41">
        <f>'20230309_RIF1-mCherry-BLM'!DS41-$DS$3</f>
        <v>-404.81486325802052</v>
      </c>
      <c r="DT41">
        <f>'20230309_RIF1-mCherry-BLM'!DT41-$DT$3</f>
        <v>-3436.8263971462002</v>
      </c>
      <c r="DU41">
        <f>'20230309_RIF1-mCherry-BLM'!DU41-$DU$3</f>
        <v>358.60327575938101</v>
      </c>
      <c r="DV41">
        <f>'20230309_RIF1-mCherry-BLM'!DV41-$DV$3</f>
        <v>-76.283978558660237</v>
      </c>
      <c r="DW41">
        <f>'20230309_RIF1-mCherry-BLM'!DW41-$DW$3</f>
        <v>-4834.307325789101</v>
      </c>
      <c r="EA41">
        <f>'20230309_RIF1-mCherry-BLM'!EA41-$EA$3</f>
        <v>976.41722511789601</v>
      </c>
      <c r="EB41">
        <f>'20230309_RIF1-mCherry-BLM'!EB41-$EB$3</f>
        <v>1014.41598411517</v>
      </c>
      <c r="EC41">
        <f>'20230309_RIF1-mCherry-BLM'!EC41-$EC$3</f>
        <v>2769.6646810623006</v>
      </c>
      <c r="ED41">
        <f>'20230309_RIF1-mCherry-BLM'!ED41-$ED$3</f>
        <v>1603.4949971984297</v>
      </c>
      <c r="EE41">
        <f>'20230309_RIF1-mCherry-BLM'!EE41-$EE$3</f>
        <v>1968.8828077056505</v>
      </c>
      <c r="EF41">
        <f>'20230309_RIF1-mCherry-BLM'!EF41-$EF$3</f>
        <v>-640.83540782839918</v>
      </c>
      <c r="EG41">
        <f>'20230309_RIF1-mCherry-BLM'!EG41-$EG$3</f>
        <v>1805.44247428263</v>
      </c>
      <c r="EH41">
        <f>'20230309_RIF1-mCherry-BLM'!EH41-$EH$3</f>
        <v>737.11415551602977</v>
      </c>
      <c r="EI41">
        <f>'20230309_RIF1-mCherry-BLM'!EI41-$EI$3</f>
        <v>-154.07721014769777</v>
      </c>
      <c r="EJ41">
        <f>'20230309_RIF1-mCherry-BLM'!EJ41-$EJ$3</f>
        <v>1720.0514412936498</v>
      </c>
      <c r="EK41">
        <f>'20230309_RIF1-mCherry-BLM'!EK41-$EK$3</f>
        <v>2480.2108038434499</v>
      </c>
      <c r="EL41">
        <f>'20230309_RIF1-mCherry-BLM'!EL41-$EL$3</f>
        <v>3103.4389500819998</v>
      </c>
      <c r="EM41">
        <f>'20230309_RIF1-mCherry-BLM'!EM41-$EM$3</f>
        <v>1134.24308178308</v>
      </c>
      <c r="EN41">
        <f>'20230309_RIF1-mCherry-BLM'!EN41-$EN$3</f>
        <v>3756.3066198666197</v>
      </c>
      <c r="EO41">
        <f>'20230309_RIF1-mCherry-BLM'!EO41-$EO$3</f>
        <v>5686.4356212705989</v>
      </c>
      <c r="EP41">
        <f>'20230309_RIF1-mCherry-BLM'!EP41-$EP$3</f>
        <v>1746.1921989110572</v>
      </c>
      <c r="EQ41">
        <f>'20230309_RIF1-mCherry-BLM'!EQ41-$EQ$3</f>
        <v>3313.5870116599403</v>
      </c>
      <c r="ER41">
        <f>'20230309_RIF1-mCherry-BLM'!ER41-$ER$3</f>
        <v>7172.9081900345009</v>
      </c>
      <c r="FB41">
        <f>'20230309_RIF1-mCherry-BLM'!FB41-$FB$3</f>
        <v>1077.91390080104</v>
      </c>
      <c r="FC41">
        <f>'20230309_RIF1-mCherry-BLM'!FC41-$FC$3</f>
        <v>2824.2002670118895</v>
      </c>
      <c r="FD41">
        <f>'20230309_RIF1-mCherry-BLM'!FD41-$FD$3</f>
        <v>1965.5754268143992</v>
      </c>
      <c r="FE41">
        <f>'20230309_RIF1-mCherry-BLM'!FE41-$FE$3</f>
        <v>1558.5437065638998</v>
      </c>
      <c r="FF41">
        <f>'20230309_RIF1-mCherry-BLM'!FF41-$FF$3</f>
        <v>4461.0348307992699</v>
      </c>
      <c r="FG41">
        <f>'20230309_RIF1-mCherry-BLM'!FG41-$FG$3</f>
        <v>5586.8037357682597</v>
      </c>
      <c r="FH41">
        <f>'20230309_RIF1-mCherry-BLM'!FH41-$FH$3</f>
        <v>583.63090192213008</v>
      </c>
      <c r="FI41">
        <f>'20230309_RIF1-mCherry-BLM'!FI41-$FI$3</f>
        <v>2196.3931821915503</v>
      </c>
      <c r="FJ41">
        <f>'20230309_RIF1-mCherry-BLM'!FJ41-$FJ$3</f>
        <v>5268.6832922621998</v>
      </c>
      <c r="FK41">
        <f>'20230309_RIF1-mCherry-BLM'!FK41-$FK$3</f>
        <v>866.72459379536508</v>
      </c>
      <c r="FL41">
        <f>'20230309_RIF1-mCherry-BLM'!FL41-$FL$3</f>
        <v>2298.5454342138501</v>
      </c>
      <c r="FM41">
        <f>'20230309_RIF1-mCherry-BLM'!FM41-$FM$3</f>
        <v>4119.1123723344208</v>
      </c>
      <c r="FN41">
        <f>'20230309_RIF1-mCherry-BLM'!FN41-$FN$3</f>
        <v>1119.5425418821869</v>
      </c>
      <c r="FO41">
        <f>'20230309_RIF1-mCherry-BLM'!FO41-$FO$3</f>
        <v>2293.9026763246202</v>
      </c>
      <c r="FP41">
        <f>'20230309_RIF1-mCherry-BLM'!FP41-$FP$3</f>
        <v>2612.4941312502997</v>
      </c>
    </row>
    <row r="42" spans="5:172" x14ac:dyDescent="0.2">
      <c r="E42">
        <f>'20230309_RIF1-mCherry-BLM'!E42-$E$3</f>
        <v>782.39480368169711</v>
      </c>
      <c r="F42">
        <f>'20230309_RIF1-mCherry-BLM'!F42-$F$3</f>
        <v>3172.6481766282204</v>
      </c>
      <c r="G42" s="5">
        <f>'20230309_RIF1-mCherry-BLM'!G42-$G$3</f>
        <v>11726.941850169</v>
      </c>
      <c r="Z42">
        <f>'20230309_RIF1-mCherry-BLM'!Z42-$Z$3</f>
        <v>807.09999999999991</v>
      </c>
      <c r="AA42">
        <f>'20230309_RIF1-mCherry-BLM'!AA42-$AA$3</f>
        <v>1599.9999999999995</v>
      </c>
      <c r="AB42" s="5">
        <f>'20230309_RIF1-mCherry-BLM'!AB42-$AB$3</f>
        <v>3261.2000000000007</v>
      </c>
      <c r="AC42">
        <f>'20230309_RIF1-mCherry-BLM'!AC42-$AC$3</f>
        <v>155</v>
      </c>
      <c r="AD42">
        <f>'20230309_RIF1-mCherry-BLM'!AD42-$AD$3</f>
        <v>-319.29999999999927</v>
      </c>
      <c r="AE42" s="5">
        <f>'20230309_RIF1-mCherry-BLM'!AE42-$AE$3</f>
        <v>-2</v>
      </c>
      <c r="AI42">
        <f>'20230309_RIF1-mCherry-BLM'!AI42-$AI$3</f>
        <v>3192.2585698554303</v>
      </c>
      <c r="AJ42">
        <f>'20230309_RIF1-mCherry-BLM'!AJ42-$AJ$3</f>
        <v>3836.5711548242002</v>
      </c>
      <c r="AK42" s="5">
        <f>'20230309_RIF1-mCherry-BLM'!AK42-$AK$3</f>
        <v>13602.3024146838</v>
      </c>
      <c r="AL42">
        <f>'20230309_RIF1-mCherry-BLM'!AL42-$AL$3</f>
        <v>465.46529100529006</v>
      </c>
      <c r="AM42">
        <f>'20230309_RIF1-mCherry-BLM'!AM42-$AM$3</f>
        <v>1038.6085291005302</v>
      </c>
      <c r="AN42" s="5">
        <f>'20230309_RIF1-mCherry-BLM'!AN42-$AN$3</f>
        <v>-5170.074370370301</v>
      </c>
      <c r="AO42">
        <f>'20230309_RIF1-mCherry-BLM'!AO42-$AO$3</f>
        <v>336.83427601809694</v>
      </c>
      <c r="AP42">
        <f>'20230309_RIF1-mCherry-BLM'!AP42-$AP$3</f>
        <v>805.58464366516</v>
      </c>
      <c r="AQ42" s="5">
        <f>'20230309_RIF1-mCherry-BLM'!AQ42-$AQ$3</f>
        <v>444.86821266970219</v>
      </c>
      <c r="AR42">
        <f>'20230309_RIF1-mCherry-BLM'!AR42-$AR$3</f>
        <v>218.33439278141697</v>
      </c>
      <c r="AS42">
        <f>'20230309_RIF1-mCherry-BLM'!AS42-$AS$3</f>
        <v>2852.5515072405206</v>
      </c>
      <c r="AT42" s="5">
        <f>'20230309_RIF1-mCherry-BLM'!AT42-$AT$3</f>
        <v>1248.8920223128989</v>
      </c>
      <c r="AU42">
        <f>'20230309_RIF1-mCherry-BLM'!AU42-$AU$3</f>
        <v>1425.7863703271851</v>
      </c>
      <c r="AV42">
        <f>'20230309_RIF1-mCherry-BLM'!AV42-$AV$3</f>
        <v>1582.75018942155</v>
      </c>
      <c r="AW42" s="5">
        <f>'20230309_RIF1-mCherry-BLM'!AW42-$AW$3</f>
        <v>12261.078665849191</v>
      </c>
      <c r="BA42">
        <f>'20230309_RIF1-mCherry-BLM'!BA42-$BA$3</f>
        <v>616.47199968239499</v>
      </c>
      <c r="BB42">
        <f>'20230309_RIF1-mCherry-BLM'!BB42-$BB$3</f>
        <v>5092.4944709564397</v>
      </c>
      <c r="BC42">
        <f>'20230309_RIF1-mCherry-BLM'!BC42-$BC$3</f>
        <v>10087.8955572825</v>
      </c>
      <c r="BJ42">
        <f>'20230309_RIF1-mCherry-BLM'!BJ42-$BJ$3</f>
        <v>730.86435075569898</v>
      </c>
      <c r="BK42">
        <f>'20230309_RIF1-mCherry-BLM'!BK42-$BK$3</f>
        <v>1550.3368398426401</v>
      </c>
      <c r="BL42">
        <f>'20230309_RIF1-mCherry-BLM'!BL42-$BL$3</f>
        <v>8319.9294866716209</v>
      </c>
      <c r="BP42">
        <f>'20230309_RIF1-mCherry-BLM'!BP42-$BP$3</f>
        <v>347.78045169937297</v>
      </c>
      <c r="BQ42">
        <f>'20230309_RIF1-mCherry-BLM'!BQ42-$BQ$3</f>
        <v>642.96202664586008</v>
      </c>
      <c r="BR42">
        <f>'20230309_RIF1-mCherry-BLM'!BR42-$BR$3</f>
        <v>2127.3479565503985</v>
      </c>
      <c r="BS42">
        <f>'20230309_RIF1-mCherry-BLM'!BS42-$BS$3</f>
        <v>1190.2152285938309</v>
      </c>
      <c r="BT42">
        <f>'20230309_RIF1-mCherry-BLM'!BT42-$BT$3</f>
        <v>2165.1672724330697</v>
      </c>
      <c r="BU42">
        <f>'20230309_RIF1-mCherry-BLM'!BU42-$BU$3</f>
        <v>3641.3809357846112</v>
      </c>
      <c r="BY42">
        <f>'20230309_RIF1-mCherry-BLM'!BY42-$BY$3</f>
        <v>1622.59055729908</v>
      </c>
      <c r="BZ42">
        <f>'20230309_RIF1-mCherry-BLM'!BZ42-$BZ$3</f>
        <v>1684.4596577017201</v>
      </c>
      <c r="CA42">
        <f>'20230309_RIF1-mCherry-BLM'!CA42-$CA$3</f>
        <v>11757.986773041899</v>
      </c>
      <c r="CZ42">
        <f>'20230309_RIF1-mCherry-BLM'!CZ42-$CZ$3</f>
        <v>504.410252315555</v>
      </c>
      <c r="DA42">
        <f>'20230309_RIF1-mCherry-BLM'!DA42-$DA$3</f>
        <v>65.149313318430359</v>
      </c>
      <c r="DB42">
        <f>'20230309_RIF1-mCherry-BLM'!DB42-$DB$3</f>
        <v>-8693.7410571701985</v>
      </c>
      <c r="DF42">
        <f>'20230309_RIF1-mCherry-BLM'!DF42-$DF$3</f>
        <v>1154.866592639594</v>
      </c>
      <c r="DG42">
        <f>'20230309_RIF1-mCherry-BLM'!DG42-$DG$3</f>
        <v>3718.1349143401103</v>
      </c>
      <c r="DH42">
        <f>'20230309_RIF1-mCherry-BLM'!DH42-$DH$3</f>
        <v>2992.0098350253902</v>
      </c>
      <c r="DI42">
        <f>'20230309_RIF1-mCherry-BLM'!DI42-$DI$3</f>
        <v>1056.52060945984</v>
      </c>
      <c r="DJ42">
        <f>'20230309_RIF1-mCherry-BLM'!DJ42-$DJ$3</f>
        <v>2430.5839080724204</v>
      </c>
      <c r="DK42">
        <f>'20230309_RIF1-mCherry-BLM'!DK42-$DK$3</f>
        <v>2918.7424836650989</v>
      </c>
      <c r="DO42">
        <f>'20230309_RIF1-mCherry-BLM'!DO42-$DO$3</f>
        <v>995.88677465939998</v>
      </c>
      <c r="DP42">
        <f>'20230309_RIF1-mCherry-BLM'!DP42-$DP$3</f>
        <v>1381.1580081081497</v>
      </c>
      <c r="DQ42">
        <f>'20230309_RIF1-mCherry-BLM'!DQ42-$DQ$3</f>
        <v>2848.4370400014013</v>
      </c>
      <c r="DR42">
        <f>'20230309_RIF1-mCherry-BLM'!DR42-$DR$3</f>
        <v>516.9392257894001</v>
      </c>
      <c r="DS42">
        <f>'20230309_RIF1-mCherry-BLM'!DS42-$DS$3</f>
        <v>277.37402563085925</v>
      </c>
      <c r="DT42">
        <f>'20230309_RIF1-mCherry-BLM'!DT42-$DT$3</f>
        <v>-528.82639714620018</v>
      </c>
      <c r="DU42">
        <f>'20230309_RIF1-mCherry-BLM'!DU42-$DU$3</f>
        <v>331.07470433080897</v>
      </c>
      <c r="DV42">
        <f>'20230309_RIF1-mCherry-BLM'!DV42-$DV$3</f>
        <v>591.91602144133958</v>
      </c>
      <c r="DW42">
        <f>'20230309_RIF1-mCherry-BLM'!DW42-$DW$3</f>
        <v>-376.59304007490209</v>
      </c>
      <c r="EA42">
        <f>'20230309_RIF1-mCherry-BLM'!EA42-$EA$3</f>
        <v>1363.8889993114362</v>
      </c>
      <c r="EB42">
        <f>'20230309_RIF1-mCherry-BLM'!EB42-$EB$3</f>
        <v>1856.5934034699999</v>
      </c>
      <c r="EC42">
        <f>'20230309_RIF1-mCherry-BLM'!EC42-$EC$3</f>
        <v>3814.4751649332011</v>
      </c>
      <c r="ED42">
        <f>'20230309_RIF1-mCherry-BLM'!ED42-$ED$3</f>
        <v>759.53915674259008</v>
      </c>
      <c r="EE42">
        <f>'20230309_RIF1-mCherry-BLM'!EE42-$EE$3</f>
        <v>739.27953135237021</v>
      </c>
      <c r="EF42">
        <f>'20230309_RIF1-mCherry-BLM'!EF42-$EF$3</f>
        <v>954.26359502060222</v>
      </c>
      <c r="EG42">
        <f>'20230309_RIF1-mCherry-BLM'!EG42-$EG$3</f>
        <v>849.62997428262997</v>
      </c>
      <c r="EH42">
        <f>'20230309_RIF1-mCherry-BLM'!EH42-$EH$3</f>
        <v>606.16772694460042</v>
      </c>
      <c r="EI42">
        <f>'20230309_RIF1-mCherry-BLM'!EI42-$EI$3</f>
        <v>155.15418866179971</v>
      </c>
      <c r="EJ42">
        <f>'20230309_RIF1-mCherry-BLM'!EJ42-$EJ$3</f>
        <v>3580.8821535324205</v>
      </c>
      <c r="EK42">
        <f>'20230309_RIF1-mCherry-BLM'!EK42-$EK$3</f>
        <v>6043.7478835946204</v>
      </c>
      <c r="EL42">
        <f>'20230309_RIF1-mCherry-BLM'!EL42-$EL$3</f>
        <v>5441.8090136873016</v>
      </c>
      <c r="EM42">
        <f>'20230309_RIF1-mCherry-BLM'!EM42-$EM$3</f>
        <v>1086.6439826839801</v>
      </c>
      <c r="EN42">
        <f>'20230309_RIF1-mCherry-BLM'!EN42-$EN$3</f>
        <v>2235.2744877344899</v>
      </c>
      <c r="EO42">
        <f>'20230309_RIF1-mCherry-BLM'!EO42-$EO$3</f>
        <v>4514.7341197691003</v>
      </c>
      <c r="EP42">
        <f>'20230309_RIF1-mCherry-BLM'!EP42-$EP$3</f>
        <v>762.12901209787697</v>
      </c>
      <c r="EQ42">
        <f>'20230309_RIF1-mCherry-BLM'!EQ42-$EQ$3</f>
        <v>1627.8370116599399</v>
      </c>
      <c r="ER42">
        <f>'20230309_RIF1-mCherry-BLM'!ER42-$ER$3</f>
        <v>5011.2515966280007</v>
      </c>
      <c r="FB42">
        <f>'20230309_RIF1-mCherry-BLM'!FB42-$FB$3</f>
        <v>814.73553267960006</v>
      </c>
      <c r="FC42">
        <f>'20230309_RIF1-mCherry-BLM'!FC42-$FC$3</f>
        <v>1846.7496028752698</v>
      </c>
      <c r="FD42">
        <f>'20230309_RIF1-mCherry-BLM'!FD42-$FD$3</f>
        <v>2610.9890890534989</v>
      </c>
      <c r="FE42">
        <f>'20230309_RIF1-mCherry-BLM'!FE42-$FE$3</f>
        <v>1512.5915241897001</v>
      </c>
      <c r="FF42">
        <f>'20230309_RIF1-mCherry-BLM'!FF42-$FF$3</f>
        <v>3785.7368046663796</v>
      </c>
      <c r="FG42">
        <f>'20230309_RIF1-mCherry-BLM'!FG42-$FG$3</f>
        <v>4654.1246976809607</v>
      </c>
      <c r="FH42">
        <f>'20230309_RIF1-mCherry-BLM'!FH42-$FH$3</f>
        <v>685.27905007027016</v>
      </c>
      <c r="FI42">
        <f>'20230309_RIF1-mCherry-BLM'!FI42-$FI$3</f>
        <v>4042.9005895989603</v>
      </c>
      <c r="FJ42">
        <f>'20230309_RIF1-mCherry-BLM'!FJ42-$FJ$3</f>
        <v>5561.031440410301</v>
      </c>
      <c r="FK42">
        <f>'20230309_RIF1-mCherry-BLM'!FK42-$FK$3</f>
        <v>1049.276390835535</v>
      </c>
      <c r="FL42">
        <f>'20230309_RIF1-mCherry-BLM'!FL42-$FL$3</f>
        <v>3021.6315864337203</v>
      </c>
      <c r="FM42">
        <f>'20230309_RIF1-mCherry-BLM'!FM42-$FM$3</f>
        <v>3650.8629008756507</v>
      </c>
      <c r="FN42">
        <f>'20230309_RIF1-mCherry-BLM'!FN42-$FN$3</f>
        <v>1377.067068080627</v>
      </c>
      <c r="FO42">
        <f>'20230309_RIF1-mCherry-BLM'!FO42-$FO$3</f>
        <v>2620.7408870269601</v>
      </c>
      <c r="FP42">
        <f>'20230309_RIF1-mCherry-BLM'!FP42-$FP$3</f>
        <v>3208.7694935691397</v>
      </c>
    </row>
    <row r="43" spans="5:172" x14ac:dyDescent="0.2">
      <c r="E43">
        <f>'20230309_RIF1-mCherry-BLM'!E43-$E$3</f>
        <v>604.19480368169707</v>
      </c>
      <c r="F43">
        <f>'20230309_RIF1-mCherry-BLM'!F43-$F$3</f>
        <v>2644.5481766282201</v>
      </c>
      <c r="G43" s="5">
        <f>'20230309_RIF1-mCherry-BLM'!G43-$G$3</f>
        <v>11737.641850169</v>
      </c>
      <c r="Z43">
        <f>'20230309_RIF1-mCherry-BLM'!Z43-$Z$3</f>
        <v>658.7</v>
      </c>
      <c r="AA43">
        <f>'20230309_RIF1-mCherry-BLM'!AA43-$AA$3</f>
        <v>1448.7000000000003</v>
      </c>
      <c r="AB43" s="5">
        <f>'20230309_RIF1-mCherry-BLM'!AB43-$AB$3</f>
        <v>10861</v>
      </c>
      <c r="AI43">
        <f>'20230309_RIF1-mCherry-BLM'!AI43-$AI$3</f>
        <v>2239.1540043178802</v>
      </c>
      <c r="AJ43">
        <f>'20230309_RIF1-mCherry-BLM'!AJ43-$AJ$3</f>
        <v>3009.5004626298</v>
      </c>
      <c r="AK43" s="5">
        <f>'20230309_RIF1-mCherry-BLM'!AK43-$AK$3</f>
        <v>9895.7250950962007</v>
      </c>
      <c r="AL43">
        <f>'20230309_RIF1-mCherry-BLM'!AL43-$AL$3</f>
        <v>618.02843800321989</v>
      </c>
      <c r="AM43">
        <f>'20230309_RIF1-mCherry-BLM'!AM43-$AM$3</f>
        <v>1357.8474524959702</v>
      </c>
      <c r="AN43" s="5">
        <f>'20230309_RIF1-mCherry-BLM'!AN43-$AN$3</f>
        <v>-1345.3526312399008</v>
      </c>
      <c r="AO43">
        <f>'20230309_RIF1-mCherry-BLM'!AO43-$AO$3</f>
        <v>229.13235294117703</v>
      </c>
      <c r="AP43">
        <f>'20230309_RIF1-mCherry-BLM'!AP43-$AP$3</f>
        <v>-270.24227941176014</v>
      </c>
      <c r="AQ43" s="5">
        <f>'20230309_RIF1-mCherry-BLM'!AQ43-$AQ$3</f>
        <v>-5253.2279411763993</v>
      </c>
      <c r="AR43">
        <f>'20230309_RIF1-mCherry-BLM'!AR43-$AR$3</f>
        <v>581.55340868966687</v>
      </c>
      <c r="AS43">
        <f>'20230309_RIF1-mCherry-BLM'!AS43-$AS$3</f>
        <v>5019.7934606256495</v>
      </c>
      <c r="AT43" s="5">
        <f>'20230309_RIF1-mCherry-BLM'!AT43-$AT$3</f>
        <v>10617.309336408402</v>
      </c>
      <c r="AU43">
        <f>'20230309_RIF1-mCherry-BLM'!AU43-$AU$3</f>
        <v>1449.9929430971351</v>
      </c>
      <c r="AV43">
        <f>'20230309_RIF1-mCherry-BLM'!AV43-$AV$3</f>
        <v>1742.9677848491799</v>
      </c>
      <c r="AW43" s="5">
        <f>'20230309_RIF1-mCherry-BLM'!AW43-$AW$3</f>
        <v>14646.26890875599</v>
      </c>
      <c r="BA43">
        <f>'20230309_RIF1-mCherry-BLM'!BA43-$BA$3</f>
        <v>512.06810906611497</v>
      </c>
      <c r="BB43">
        <f>'20230309_RIF1-mCherry-BLM'!BB43-$BB$3</f>
        <v>5287.7247189034997</v>
      </c>
      <c r="BC43">
        <f>'20230309_RIF1-mCherry-BLM'!BC43-$BC$3</f>
        <v>9924.7501375264001</v>
      </c>
      <c r="BJ43">
        <f>'20230309_RIF1-mCherry-BLM'!BJ43-$BJ$3</f>
        <v>686.71080176604903</v>
      </c>
      <c r="BK43">
        <f>'20230309_RIF1-mCherry-BLM'!BK43-$BK$3</f>
        <v>1967.9779079356999</v>
      </c>
      <c r="BL43">
        <f>'20230309_RIF1-mCherry-BLM'!BL43-$BL$3</f>
        <v>6156.3581672625205</v>
      </c>
      <c r="BP43">
        <f>'20230309_RIF1-mCherry-BLM'!BP43-$BP$3</f>
        <v>400.98912479055195</v>
      </c>
      <c r="BQ43">
        <f>'20230309_RIF1-mCherry-BLM'!BQ43-$BQ$3</f>
        <v>939.48074421443016</v>
      </c>
      <c r="BR43">
        <f>'20230309_RIF1-mCherry-BLM'!BR43-$BR$3</f>
        <v>1201.6333531404998</v>
      </c>
      <c r="BS43">
        <f>'20230309_RIF1-mCherry-BLM'!BS43-$BS$3</f>
        <v>1045.7701253878608</v>
      </c>
      <c r="BT43">
        <f>'20230309_RIF1-mCherry-BLM'!BT43-$BT$3</f>
        <v>1564.2109702811099</v>
      </c>
      <c r="BU43">
        <f>'20230309_RIF1-mCherry-BLM'!BU43-$BU$3</f>
        <v>3145.44242019392</v>
      </c>
      <c r="BY43">
        <f>'20230309_RIF1-mCherry-BLM'!BY43-$BY$3</f>
        <v>1219.0158156228499</v>
      </c>
      <c r="BZ43">
        <f>'20230309_RIF1-mCherry-BLM'!BZ43-$BZ$3</f>
        <v>1456.4904269324797</v>
      </c>
      <c r="CA43">
        <f>'20230309_RIF1-mCherry-BLM'!CA43-$CA$3</f>
        <v>5073.7968763714016</v>
      </c>
      <c r="CZ43">
        <f>'20230309_RIF1-mCherry-BLM'!CZ43-$CZ$3</f>
        <v>1372.6205326893848</v>
      </c>
      <c r="DA43">
        <f>'20230309_RIF1-mCherry-BLM'!DA43-$DA$3</f>
        <v>2131.3362292062802</v>
      </c>
      <c r="DB43">
        <f>'20230309_RIF1-mCherry-BLM'!DB43-$DB$3</f>
        <v>-6711.4817113758982</v>
      </c>
      <c r="DF43">
        <f>'20230309_RIF1-mCherry-BLM'!DF43-$DF$3</f>
        <v>1548.7534704676439</v>
      </c>
      <c r="DG43">
        <f>'20230309_RIF1-mCherry-BLM'!DG43-$DG$3</f>
        <v>4360.1032401319599</v>
      </c>
      <c r="DH43">
        <f>'20230309_RIF1-mCherry-BLM'!DH43-$DH$3</f>
        <v>5154.12748208419</v>
      </c>
      <c r="DI43">
        <f>'20230309_RIF1-mCherry-BLM'!DI43-$DI$3</f>
        <v>1617.5258795520701</v>
      </c>
      <c r="DJ43">
        <f>'20230309_RIF1-mCherry-BLM'!DJ43-$DJ$3</f>
        <v>2598.8665167680697</v>
      </c>
      <c r="DK43">
        <f>'20230309_RIF1-mCherry-BLM'!DK43-$DK$3</f>
        <v>4912.261587749399</v>
      </c>
      <c r="DO43">
        <f>'20230309_RIF1-mCherry-BLM'!DO43-$DO$3</f>
        <v>1144.1591304286399</v>
      </c>
      <c r="DP43">
        <f>'20230309_RIF1-mCherry-BLM'!DP43-$DP$3</f>
        <v>1436.5104119543098</v>
      </c>
      <c r="DQ43">
        <f>'20230309_RIF1-mCherry-BLM'!DQ43-$DQ$3</f>
        <v>2766.7831938476011</v>
      </c>
      <c r="DR43">
        <f>'20230309_RIF1-mCherry-BLM'!DR43-$DR$3</f>
        <v>500.55033690052005</v>
      </c>
      <c r="DS43">
        <f>'20230309_RIF1-mCherry-BLM'!DS43-$DS$3</f>
        <v>166.73513674197966</v>
      </c>
      <c r="DT43">
        <f>'20230309_RIF1-mCherry-BLM'!DT43-$DT$3</f>
        <v>-768.45139714620018</v>
      </c>
      <c r="DU43">
        <f>'20230309_RIF1-mCherry-BLM'!DU43-$DU$3</f>
        <v>266.66994242604693</v>
      </c>
      <c r="DV43">
        <f>'20230309_RIF1-mCherry-BLM'!DV43-$DV$3</f>
        <v>197.91602144133958</v>
      </c>
      <c r="DW43">
        <f>'20230309_RIF1-mCherry-BLM'!DW43-$DW$3</f>
        <v>-1904.4739924558016</v>
      </c>
      <c r="EA43">
        <f>'20230309_RIF1-mCherry-BLM'!EA43-$EA$3</f>
        <v>537.8801880808561</v>
      </c>
      <c r="EB43">
        <f>'20230309_RIF1-mCherry-BLM'!EB43-$EB$3</f>
        <v>735.30487300405002</v>
      </c>
      <c r="EC43">
        <f>'20230309_RIF1-mCherry-BLM'!EC43-$EC$3</f>
        <v>450.01653291410003</v>
      </c>
      <c r="ED43">
        <f>'20230309_RIF1-mCherry-BLM'!ED43-$ED$3</f>
        <v>1180.9521450733901</v>
      </c>
      <c r="EE43">
        <f>'20230309_RIF1-mCherry-BLM'!EE43-$EE$3</f>
        <v>3310.7199169434398</v>
      </c>
      <c r="EF43">
        <f>'20230309_RIF1-mCherry-BLM'!EF43-$EF$3</f>
        <v>4799.7623266289011</v>
      </c>
      <c r="EG43">
        <f>'20230309_RIF1-mCherry-BLM'!EG43-$EG$3</f>
        <v>979.19247428262997</v>
      </c>
      <c r="EH43">
        <f>'20230309_RIF1-mCherry-BLM'!EH43-$EH$3</f>
        <v>170.95939361127012</v>
      </c>
      <c r="EI43">
        <f>'20230309_RIF1-mCherry-BLM'!EI43-$EI$3</f>
        <v>3870.815646995201</v>
      </c>
      <c r="EJ43">
        <f>'20230309_RIF1-mCherry-BLM'!EJ43-$EJ$3</f>
        <v>1409.8278043728099</v>
      </c>
      <c r="EK43">
        <f>'20230309_RIF1-mCherry-BLM'!EK43-$EK$3</f>
        <v>1473.30720146973</v>
      </c>
      <c r="EL43">
        <f>'20230309_RIF1-mCherry-BLM'!EL43-$EL$3</f>
        <v>3274.0365317832002</v>
      </c>
      <c r="EM43">
        <f>'20230309_RIF1-mCherry-BLM'!EM43-$EM$3</f>
        <v>883.25936729936006</v>
      </c>
      <c r="EN43">
        <f>'20230309_RIF1-mCherry-BLM'!EN43-$EN$3</f>
        <v>3284.7685048284998</v>
      </c>
      <c r="EO43">
        <f>'20230309_RIF1-mCherry-BLM'!EO43-$EO$3</f>
        <v>2286.9255727604996</v>
      </c>
      <c r="EP43">
        <f>'20230309_RIF1-mCherry-BLM'!EP43-$EP$3</f>
        <v>1074.1171073359669</v>
      </c>
      <c r="EQ43">
        <f>'20230309_RIF1-mCherry-BLM'!EQ43-$EQ$3</f>
        <v>2239.1465354694697</v>
      </c>
      <c r="ER43">
        <f>'20230309_RIF1-mCherry-BLM'!ER43-$ER$3</f>
        <v>6516.3944537708012</v>
      </c>
      <c r="FB43">
        <f>'20230309_RIF1-mCherry-BLM'!FB43-$FB$3</f>
        <v>1200.3484359054003</v>
      </c>
      <c r="FC43">
        <f>'20230309_RIF1-mCherry-BLM'!FC43-$FC$3</f>
        <v>2310.0076673913995</v>
      </c>
      <c r="FD43">
        <f>'20230309_RIF1-mCherry-BLM'!FD43-$FD$3</f>
        <v>8117.5052180857983</v>
      </c>
      <c r="FE43">
        <f>'20230309_RIF1-mCherry-BLM'!FE43-$FE$3</f>
        <v>1116.6808383842699</v>
      </c>
      <c r="FF43">
        <f>'20230309_RIF1-mCherry-BLM'!FF43-$FF$3</f>
        <v>2921.8484474096003</v>
      </c>
      <c r="FG43">
        <f>'20230309_RIF1-mCherry-BLM'!FG43-$FG$3</f>
        <v>5206.0393707272606</v>
      </c>
      <c r="FH43">
        <f>'20230309_RIF1-mCherry-BLM'!FH43-$FH$3</f>
        <v>517.9036291948571</v>
      </c>
      <c r="FI43">
        <f>'20230309_RIF1-mCherry-BLM'!FI43-$FI$3</f>
        <v>2022.5537882521598</v>
      </c>
      <c r="FJ43">
        <f>'20230309_RIF1-mCherry-BLM'!FJ43-$FJ$3</f>
        <v>6199.7014740803006</v>
      </c>
      <c r="FK43">
        <f>'20230309_RIF1-mCherry-BLM'!FK43-$FK$3</f>
        <v>1021.485806419955</v>
      </c>
      <c r="FL43">
        <f>'20230309_RIF1-mCherry-BLM'!FL43-$FL$3</f>
        <v>2866.5147033168396</v>
      </c>
      <c r="FM43">
        <f>'20230309_RIF1-mCherry-BLM'!FM43-$FM$3</f>
        <v>4470.8677710054799</v>
      </c>
      <c r="FN43">
        <f>'20230309_RIF1-mCherry-BLM'!FN43-$FN$3</f>
        <v>1388.6439911575571</v>
      </c>
      <c r="FO43">
        <f>'20230309_RIF1-mCherry-BLM'!FO43-$FO$3</f>
        <v>3285.2505024115799</v>
      </c>
      <c r="FP43">
        <f>'20230309_RIF1-mCherry-BLM'!FP43-$FP$3</f>
        <v>5486.7694935691397</v>
      </c>
    </row>
    <row r="44" spans="5:172" x14ac:dyDescent="0.2">
      <c r="E44">
        <f>'20230309_RIF1-mCherry-BLM'!E44-$E$3</f>
        <v>624.39480368169711</v>
      </c>
      <c r="F44">
        <f>'20230309_RIF1-mCherry-BLM'!F44-$F$3</f>
        <v>2709.9481766282197</v>
      </c>
      <c r="G44" s="5">
        <f>'20230309_RIF1-mCherry-BLM'!G44-$G$3</f>
        <v>11797.441850169</v>
      </c>
      <c r="Z44">
        <f>'20230309_RIF1-mCherry-BLM'!Z44-$Z$3</f>
        <v>299.39999999999998</v>
      </c>
      <c r="AA44">
        <f>'20230309_RIF1-mCherry-BLM'!AA44-$AA$3</f>
        <v>603.5</v>
      </c>
      <c r="AB44" s="5">
        <f>'20230309_RIF1-mCherry-BLM'!AB44-$AB$3</f>
        <v>-36.5</v>
      </c>
      <c r="AI44">
        <f>'20230309_RIF1-mCherry-BLM'!AI44-$AI$3</f>
        <v>2342.1237012875699</v>
      </c>
      <c r="AJ44">
        <f>'20230309_RIF1-mCherry-BLM'!AJ44-$AJ$3</f>
        <v>2335.5610686903997</v>
      </c>
      <c r="AK44" s="5">
        <f>'20230309_RIF1-mCherry-BLM'!AK44-$AK$3</f>
        <v>15064.209943581001</v>
      </c>
      <c r="AL44">
        <f>'20230309_RIF1-mCherry-BLM'!AL44-$AL$3</f>
        <v>526.94148148148997</v>
      </c>
      <c r="AM44">
        <f>'20230309_RIF1-mCherry-BLM'!AM44-$AM$3</f>
        <v>825.65614814815035</v>
      </c>
      <c r="AN44" s="5">
        <f>'20230309_RIF1-mCherry-BLM'!AN44-$AN$3</f>
        <v>611.92562962969896</v>
      </c>
      <c r="AO44">
        <f>'20230309_RIF1-mCherry-BLM'!AO44-$AO$3</f>
        <v>254.00735294117703</v>
      </c>
      <c r="AP44">
        <f>'20230309_RIF1-mCherry-BLM'!AP44-$AP$3</f>
        <v>310.00772058823986</v>
      </c>
      <c r="AQ44" s="5">
        <f>'20230309_RIF1-mCherry-BLM'!AQ44-$AQ$3</f>
        <v>-765.72794117639933</v>
      </c>
      <c r="AR44">
        <f>'20230309_RIF1-mCherry-BLM'!AR44-$AR$3</f>
        <v>576.30050752920306</v>
      </c>
      <c r="AS44">
        <f>'20230309_RIF1-mCherry-BLM'!AS44-$AS$3</f>
        <v>6345.9735326544596</v>
      </c>
      <c r="AT44" s="5">
        <f>'20230309_RIF1-mCherry-BLM'!AT44-$AT$3</f>
        <v>11944.148472062599</v>
      </c>
      <c r="AU44">
        <f>'20230309_RIF1-mCherry-BLM'!AU44-$AU$3</f>
        <v>760.31632618171511</v>
      </c>
      <c r="AV44">
        <f>'20230309_RIF1-mCherry-BLM'!AV44-$AV$3</f>
        <v>499.46702776504003</v>
      </c>
      <c r="AW44" s="5">
        <f>'20230309_RIF1-mCherry-BLM'!AW44-$AW$3</f>
        <v>5366.4257333286896</v>
      </c>
      <c r="BA44">
        <f>'20230309_RIF1-mCherry-BLM'!BA44-$BA$3</f>
        <v>511.59435090428303</v>
      </c>
      <c r="BB44">
        <f>'20230309_RIF1-mCherry-BLM'!BB44-$BB$3</f>
        <v>3555.4221319128401</v>
      </c>
      <c r="BC44">
        <f>'20230309_RIF1-mCherry-BLM'!BC44-$BC$3</f>
        <v>9240.3700234673997</v>
      </c>
      <c r="BJ44">
        <f>'20230309_RIF1-mCherry-BLM'!BJ44-$BJ$3</f>
        <v>708.204249585149</v>
      </c>
      <c r="BK44">
        <f>'20230309_RIF1-mCherry-BLM'!BK44-$BK$3</f>
        <v>1982.7377953422601</v>
      </c>
      <c r="BL44">
        <f>'20230309_RIF1-mCherry-BLM'!BL44-$BL$3</f>
        <v>8510.6157602230214</v>
      </c>
      <c r="BP44">
        <f>'20230309_RIF1-mCherry-BLM'!BP44-$BP$3</f>
        <v>372.13132889235601</v>
      </c>
      <c r="BQ44">
        <f>'20230309_RIF1-mCherry-BLM'!BQ44-$BQ$3</f>
        <v>1083.3786933125302</v>
      </c>
      <c r="BR44">
        <f>'20230309_RIF1-mCherry-BLM'!BR44-$BR$3</f>
        <v>-732.71344695840162</v>
      </c>
      <c r="BS44">
        <f>'20230309_RIF1-mCherry-BLM'!BS44-$BS$3</f>
        <v>1591.7787409552911</v>
      </c>
      <c r="BT44">
        <f>'20230309_RIF1-mCherry-BLM'!BT44-$BT$3</f>
        <v>3759.5261812139697</v>
      </c>
      <c r="BU44">
        <f>'20230309_RIF1-mCherry-BLM'!BU44-$BU$3</f>
        <v>3311.7897166882103</v>
      </c>
      <c r="BY44">
        <f>'20230309_RIF1-mCherry-BLM'!BY44-$BY$3</f>
        <v>716.52350793054029</v>
      </c>
      <c r="BZ44">
        <f>'20230309_RIF1-mCherry-BLM'!BZ44-$BZ$3</f>
        <v>1324.2288884709496</v>
      </c>
      <c r="CA44">
        <f>'20230309_RIF1-mCherry-BLM'!CA44-$CA$3</f>
        <v>42.043030217599153</v>
      </c>
      <c r="CZ44">
        <f>'20230309_RIF1-mCherry-BLM'!CZ44-$CZ$3</f>
        <v>943.1136421460551</v>
      </c>
      <c r="DA44">
        <f>'20230309_RIF1-mCherry-BLM'!DA44-$DA$3</f>
        <v>1216.1662624709707</v>
      </c>
      <c r="DB44">
        <f>'20230309_RIF1-mCherry-BLM'!DB44-$DB$3</f>
        <v>-6511.5419046278985</v>
      </c>
      <c r="DF44">
        <f>'20230309_RIF1-mCherry-BLM'!DF44-$DF$3</f>
        <v>1180.8110370840341</v>
      </c>
      <c r="DG44">
        <f>'20230309_RIF1-mCherry-BLM'!DG44-$DG$3</f>
        <v>2852.7460254512207</v>
      </c>
      <c r="DH44">
        <f>'20230309_RIF1-mCherry-BLM'!DH44-$DH$3</f>
        <v>5974.9265016919908</v>
      </c>
      <c r="DI44">
        <f>'20230309_RIF1-mCherry-BLM'!DI44-$DI$3</f>
        <v>1148.00576032703</v>
      </c>
      <c r="DJ44">
        <f>'20230309_RIF1-mCherry-BLM'!DJ44-$DJ$3</f>
        <v>836.37198124894985</v>
      </c>
      <c r="DK44">
        <f>'20230309_RIF1-mCherry-BLM'!DK44-$DK$3</f>
        <v>3285.1582593837993</v>
      </c>
      <c r="DO44">
        <f>'20230309_RIF1-mCherry-BLM'!DO44-$DO$3</f>
        <v>1898.0810054286399</v>
      </c>
      <c r="DP44">
        <f>'20230309_RIF1-mCherry-BLM'!DP44-$DP$3</f>
        <v>725.8541619543098</v>
      </c>
      <c r="DQ44">
        <f>'20230309_RIF1-mCherry-BLM'!DQ44-$DQ$3</f>
        <v>481.33006884760107</v>
      </c>
      <c r="DR44">
        <f>'20230309_RIF1-mCherry-BLM'!DR44-$DR$3</f>
        <v>525.17533690052005</v>
      </c>
      <c r="DS44">
        <f>'20230309_RIF1-mCherry-BLM'!DS44-$DS$3</f>
        <v>-21.389863258020341</v>
      </c>
      <c r="DT44">
        <f>'20230309_RIF1-mCherry-BLM'!DT44-$DT$3</f>
        <v>-2833.3263971462002</v>
      </c>
      <c r="DU44">
        <f>'20230309_RIF1-mCherry-BLM'!DU44-$DU$3</f>
        <v>237.66994242604693</v>
      </c>
      <c r="DV44">
        <f>'20230309_RIF1-mCherry-BLM'!DV44-$DV$3</f>
        <v>251.58268810799927</v>
      </c>
      <c r="DW44">
        <f>'20230309_RIF1-mCherry-BLM'!DW44-$DW$3</f>
        <v>-995.64065912250226</v>
      </c>
      <c r="EA44">
        <f>'20230309_RIF1-mCherry-BLM'!EA44-$EA$3</f>
        <v>821.427977806066</v>
      </c>
      <c r="EB44">
        <f>'20230309_RIF1-mCherry-BLM'!EB44-$EB$3</f>
        <v>1291.0718980936604</v>
      </c>
      <c r="EC44">
        <f>'20230309_RIF1-mCherry-BLM'!EC44-$EC$3</f>
        <v>5056.6431756859001</v>
      </c>
      <c r="ED44">
        <f>'20230309_RIF1-mCherry-BLM'!ED44-$ED$3</f>
        <v>664.02063822408002</v>
      </c>
      <c r="EE44">
        <f>'20230309_RIF1-mCherry-BLM'!EE44-$EE$3</f>
        <v>1099.0110128338601</v>
      </c>
      <c r="EF44">
        <f>'20230309_RIF1-mCherry-BLM'!EF44-$EF$3</f>
        <v>1932.3376690947007</v>
      </c>
      <c r="EG44">
        <f>'20230309_RIF1-mCherry-BLM'!EG44-$EG$3</f>
        <v>524.84988169003009</v>
      </c>
      <c r="EH44">
        <f>'20230309_RIF1-mCherry-BLM'!EH44-$EH$3</f>
        <v>142.29272694459996</v>
      </c>
      <c r="EI44">
        <f>'20230309_RIF1-mCherry-BLM'!EI44-$EI$3</f>
        <v>300.11194329140199</v>
      </c>
      <c r="EJ44">
        <f>'20230309_RIF1-mCherry-BLM'!EJ44-$EJ$3</f>
        <v>682.45769686836979</v>
      </c>
      <c r="EK44">
        <f>'20230309_RIF1-mCherry-BLM'!EK44-$EK$3</f>
        <v>767.8620496066701</v>
      </c>
      <c r="EL44">
        <f>'20230309_RIF1-mCherry-BLM'!EL44-$EL$3</f>
        <v>-607.02379594879858</v>
      </c>
      <c r="EM44">
        <f>'20230309_RIF1-mCherry-BLM'!EM44-$EM$3</f>
        <v>1056.1554769368499</v>
      </c>
      <c r="EN44">
        <f>'20230309_RIF1-mCherry-BLM'!EN44-$EN$3</f>
        <v>2800.1840662785503</v>
      </c>
      <c r="EO44">
        <f>'20230309_RIF1-mCherry-BLM'!EO44-$EO$3</f>
        <v>4023.4379511866991</v>
      </c>
      <c r="EP44">
        <f>'20230309_RIF1-mCherry-BLM'!EP44-$EP$3</f>
        <v>724.950440669307</v>
      </c>
      <c r="EQ44">
        <f>'20230309_RIF1-mCherry-BLM'!EQ44-$EQ$3</f>
        <v>1446.9947497551802</v>
      </c>
      <c r="ER44">
        <f>'20230309_RIF1-mCherry-BLM'!ER44-$ER$3</f>
        <v>3543.1682632945995</v>
      </c>
      <c r="FB44">
        <f>'20230309_RIF1-mCherry-BLM'!FB44-$FB$3</f>
        <v>486.38069396992</v>
      </c>
      <c r="FC44">
        <f>'20230309_RIF1-mCherry-BLM'!FC44-$FC$3</f>
        <v>601.45928029461993</v>
      </c>
      <c r="FD44">
        <f>'20230309_RIF1-mCherry-BLM'!FD44-$FD$3</f>
        <v>6281.1826374405991</v>
      </c>
      <c r="FE44">
        <f>'20230309_RIF1-mCherry-BLM'!FE44-$FE$3</f>
        <v>943.47031206848999</v>
      </c>
      <c r="FF44">
        <f>'20230309_RIF1-mCherry-BLM'!FF44-$FF$3</f>
        <v>2083.5852895148701</v>
      </c>
      <c r="FG44">
        <f>'20230309_RIF1-mCherry-BLM'!FG44-$FG$3</f>
        <v>5702.5762128325596</v>
      </c>
      <c r="FH44">
        <f>'20230309_RIF1-mCherry-BLM'!FH44-$FH$3</f>
        <v>650.23090192212999</v>
      </c>
      <c r="FI44">
        <f>'20230309_RIF1-mCherry-BLM'!FI44-$FI$3</f>
        <v>2600.9765155248897</v>
      </c>
      <c r="FJ44">
        <f>'20230309_RIF1-mCherry-BLM'!FJ44-$FJ$3</f>
        <v>7471.6832922621998</v>
      </c>
      <c r="FK44">
        <f>'20230309_RIF1-mCherry-BLM'!FK44-$FK$3</f>
        <v>1045.0703302294751</v>
      </c>
      <c r="FL44">
        <f>'20230309_RIF1-mCherry-BLM'!FL44-$FL$3</f>
        <v>3121.2361318882695</v>
      </c>
      <c r="FM44">
        <f>'20230309_RIF1-mCherry-BLM'!FM44-$FM$3</f>
        <v>3579.1022948150403</v>
      </c>
      <c r="FN44">
        <f>'20230309_RIF1-mCherry-BLM'!FN44-$FN$3</f>
        <v>1592.0789911575571</v>
      </c>
      <c r="FO44">
        <f>'20230309_RIF1-mCherry-BLM'!FO44-$FO$3</f>
        <v>3415.8155024115795</v>
      </c>
      <c r="FP44">
        <f>'20230309_RIF1-mCherry-BLM'!FP44-$FP$3</f>
        <v>2755.1444935691397</v>
      </c>
    </row>
    <row r="45" spans="5:172" x14ac:dyDescent="0.2">
      <c r="E45">
        <f>'20230309_RIF1-mCherry-BLM'!E45-$E$3</f>
        <v>720.19480368169707</v>
      </c>
      <c r="F45">
        <f>'20230309_RIF1-mCherry-BLM'!F45-$F$3</f>
        <v>2371.5481766282201</v>
      </c>
      <c r="G45" s="5">
        <f>'20230309_RIF1-mCherry-BLM'!G45-$G$3</f>
        <v>10601.641850169</v>
      </c>
      <c r="Z45">
        <f>'20230309_RIF1-mCherry-BLM'!Z45-$Z$3</f>
        <v>530.70000000000005</v>
      </c>
      <c r="AA45">
        <f>'20230309_RIF1-mCherry-BLM'!AA45-$AA$3</f>
        <v>449.40000000000009</v>
      </c>
      <c r="AB45" s="5">
        <f>'20230309_RIF1-mCherry-BLM'!AB45-$AB$3</f>
        <v>3575.3999999999978</v>
      </c>
      <c r="AI45">
        <f>'20230309_RIF1-mCherry-BLM'!AI45-$AI$3</f>
        <v>2317.1540043178802</v>
      </c>
      <c r="AJ45">
        <f>'20230309_RIF1-mCherry-BLM'!AJ45-$AJ$3</f>
        <v>2904.5004626298</v>
      </c>
      <c r="AK45" s="5">
        <f>'20230309_RIF1-mCherry-BLM'!AK45-$AK$3</f>
        <v>9496.7250950962007</v>
      </c>
      <c r="AL45">
        <f>'20230309_RIF1-mCherry-BLM'!AL45-$AL$3</f>
        <v>1459.3784562714</v>
      </c>
      <c r="AM45">
        <f>'20230309_RIF1-mCherry-BLM'!AM45-$AM$3</f>
        <v>4296.9250557111709</v>
      </c>
      <c r="AN45" s="5">
        <f>'20230309_RIF1-mCherry-BLM'!AN45-$AN$3</f>
        <v>-1312.5701686897009</v>
      </c>
      <c r="AO45">
        <f>'20230309_RIF1-mCherry-BLM'!AO45-$AO$3</f>
        <v>241.00735294117703</v>
      </c>
      <c r="AP45">
        <f>'20230309_RIF1-mCherry-BLM'!AP45-$AP$3</f>
        <v>502.00772058823986</v>
      </c>
      <c r="AQ45" s="5">
        <f>'20230309_RIF1-mCherry-BLM'!AQ45-$AQ$3</f>
        <v>-1023.7279411763993</v>
      </c>
      <c r="AR45">
        <f>'20230309_RIF1-mCherry-BLM'!AR45-$AR$3</f>
        <v>698.05717942873002</v>
      </c>
      <c r="AS45">
        <f>'20230309_RIF1-mCherry-BLM'!AS45-$AS$3</f>
        <v>9747.0996446376703</v>
      </c>
      <c r="AT45" s="5">
        <f>'20230309_RIF1-mCherry-BLM'!AT45-$AT$3</f>
        <v>14670.071025699501</v>
      </c>
      <c r="AU45">
        <f>'20230309_RIF1-mCherry-BLM'!AU45-$AU$3</f>
        <v>1078.3414279456151</v>
      </c>
      <c r="AV45">
        <f>'20230309_RIF1-mCherry-BLM'!AV45-$AV$3</f>
        <v>1171.7128441377201</v>
      </c>
      <c r="AW45" s="5">
        <f>'20230309_RIF1-mCherry-BLM'!AW45-$AW$3</f>
        <v>7014.8940734462903</v>
      </c>
      <c r="BA45">
        <f>'20230309_RIF1-mCherry-BLM'!BA45-$BA$3</f>
        <v>783.13563530794499</v>
      </c>
      <c r="BB45">
        <f>'20230309_RIF1-mCherry-BLM'!BB45-$BB$3</f>
        <v>6127.9450676926599</v>
      </c>
      <c r="BC45">
        <f>'20230309_RIF1-mCherry-BLM'!BC45-$BC$3</f>
        <v>6902.2048858527014</v>
      </c>
      <c r="BJ45">
        <f>'20230309_RIF1-mCherry-BLM'!BJ45-$BJ$3</f>
        <v>638.92316356328206</v>
      </c>
      <c r="BK45">
        <f>'20230309_RIF1-mCherry-BLM'!BK45-$BK$3</f>
        <v>1538.91339370375</v>
      </c>
      <c r="BL45">
        <f>'20230309_RIF1-mCherry-BLM'!BL45-$BL$3</f>
        <v>6364.5575321178203</v>
      </c>
      <c r="BP45">
        <f>'20230309_RIF1-mCherry-BLM'!BP45-$BP$3</f>
        <v>471.71173824908101</v>
      </c>
      <c r="BQ45">
        <f>'20230309_RIF1-mCherry-BLM'!BQ45-$BQ$3</f>
        <v>1347.2357433450102</v>
      </c>
      <c r="BR45">
        <f>'20230309_RIF1-mCherry-BLM'!BR45-$BR$3</f>
        <v>-1195.6491194730006</v>
      </c>
      <c r="BS45">
        <f>'20230309_RIF1-mCherry-BLM'!BS45-$BS$3</f>
        <v>1304.5782061959408</v>
      </c>
      <c r="BT45">
        <f>'20230309_RIF1-mCherry-BLM'!BT45-$BT$3</f>
        <v>2871.57460664475</v>
      </c>
      <c r="BU45">
        <f>'20230309_RIF1-mCherry-BLM'!BU45-$BU$3</f>
        <v>3863.8565616080105</v>
      </c>
      <c r="BY45">
        <f>'20230309_RIF1-mCherry-BLM'!BY45-$BY$3</f>
        <v>1218.83417790573</v>
      </c>
      <c r="BZ45">
        <f>'20230309_RIF1-mCherry-BLM'!BZ45-$BZ$3</f>
        <v>1622.4596577017201</v>
      </c>
      <c r="CA45">
        <f>'20230309_RIF1-mCherry-BLM'!CA45-$CA$3</f>
        <v>997.49712451039886</v>
      </c>
      <c r="CZ45">
        <f>'20230309_RIF1-mCherry-BLM'!CZ45-$CZ$3</f>
        <v>504.910252315555</v>
      </c>
      <c r="DA45">
        <f>'20230309_RIF1-mCherry-BLM'!DA45-$DA$3</f>
        <v>1106.7493133184307</v>
      </c>
      <c r="DB45">
        <f>'20230309_RIF1-mCherry-BLM'!DB45-$DB$3</f>
        <v>-3454.4910571701985</v>
      </c>
      <c r="DF45">
        <f>'20230309_RIF1-mCherry-BLM'!DF45-$DF$3</f>
        <v>1883.8471121201039</v>
      </c>
      <c r="DG45">
        <f>'20230309_RIF1-mCherry-BLM'!DG45-$DG$3</f>
        <v>5705.0699792751702</v>
      </c>
      <c r="DH45">
        <f>'20230309_RIF1-mCherry-BLM'!DH45-$DH$3</f>
        <v>6016.2760687915907</v>
      </c>
      <c r="DI45">
        <f>'20230309_RIF1-mCherry-BLM'!DI45-$DI$3</f>
        <v>1138.2713340975299</v>
      </c>
      <c r="DJ45">
        <f>'20230309_RIF1-mCherry-BLM'!DJ45-$DJ$3</f>
        <v>1042.9331834347399</v>
      </c>
      <c r="DK45">
        <f>'20230309_RIF1-mCherry-BLM'!DK45-$DK$3</f>
        <v>5362.0221938101004</v>
      </c>
      <c r="DO45">
        <f>'20230309_RIF1-mCherry-BLM'!DO45-$DO$3</f>
        <v>1449.8210847937098</v>
      </c>
      <c r="DP45">
        <f>'20230309_RIF1-mCherry-BLM'!DP45-$DP$3</f>
        <v>2045.39781274796</v>
      </c>
      <c r="DQ45">
        <f>'20230309_RIF1-mCherry-BLM'!DQ45-$DQ$3</f>
        <v>5473.4260509904016</v>
      </c>
      <c r="DR45">
        <f>'20230309_RIF1-mCherry-BLM'!DR45-$DR$3</f>
        <v>1032.1753369005201</v>
      </c>
      <c r="DS45">
        <f>'20230309_RIF1-mCherry-BLM'!DS45-$DS$3</f>
        <v>411.36013674197966</v>
      </c>
      <c r="DT45">
        <f>'20230309_RIF1-mCherry-BLM'!DT45-$DT$3</f>
        <v>-2369.4513971462002</v>
      </c>
      <c r="DU45">
        <f>'20230309_RIF1-mCherry-BLM'!DU45-$DU$3</f>
        <v>303.70327575938103</v>
      </c>
      <c r="DV45">
        <f>'20230309_RIF1-mCherry-BLM'!DV45-$DV$3</f>
        <v>-236.8839785586606</v>
      </c>
      <c r="DW45">
        <f>'20230309_RIF1-mCherry-BLM'!DW45-$DW$3</f>
        <v>-4194.9073257890996</v>
      </c>
      <c r="EA45">
        <f>'20230309_RIF1-mCherry-BLM'!EA45-$EA$3</f>
        <v>444.41722511789601</v>
      </c>
      <c r="EB45">
        <f>'20230309_RIF1-mCherry-BLM'!EB45-$EB$3</f>
        <v>509.41598411516998</v>
      </c>
      <c r="EC45">
        <f>'20230309_RIF1-mCherry-BLM'!EC45-$EC$3</f>
        <v>-312.33531893769941</v>
      </c>
      <c r="ED45">
        <f>'20230309_RIF1-mCherry-BLM'!ED45-$ED$3</f>
        <v>1404.0206382240799</v>
      </c>
      <c r="EE45">
        <f>'20230309_RIF1-mCherry-BLM'!EE45-$EE$3</f>
        <v>3149.0943461671905</v>
      </c>
      <c r="EF45">
        <f>'20230309_RIF1-mCherry-BLM'!EF45-$EF$3</f>
        <v>65.171002428000065</v>
      </c>
      <c r="EG45">
        <f>'20230309_RIF1-mCherry-BLM'!EG45-$EG$3</f>
        <v>1108.58870069772</v>
      </c>
      <c r="EH45">
        <f>'20230309_RIF1-mCherry-BLM'!EH45-$EH$3</f>
        <v>427.16694078108003</v>
      </c>
      <c r="EI45">
        <f>'20230309_RIF1-mCherry-BLM'!EI45-$EI$3</f>
        <v>1580.9571564291</v>
      </c>
      <c r="EJ45">
        <f>'20230309_RIF1-mCherry-BLM'!EJ45-$EJ$3</f>
        <v>1200.6100330137299</v>
      </c>
      <c r="EK45">
        <f>'20230309_RIF1-mCherry-BLM'!EK45-$EK$3</f>
        <v>1615.4464915274998</v>
      </c>
      <c r="EL45">
        <f>'20230309_RIF1-mCherry-BLM'!EL45-$EL$3</f>
        <v>3085.9987543431998</v>
      </c>
      <c r="EM45">
        <f>'20230309_RIF1-mCherry-BLM'!EM45-$EM$3</f>
        <v>808.81912392691993</v>
      </c>
      <c r="EN45">
        <f>'20230309_RIF1-mCherry-BLM'!EN45-$EN$3</f>
        <v>1647.4447325555802</v>
      </c>
      <c r="EO45">
        <f>'20230309_RIF1-mCherry-BLM'!EO45-$EO$3</f>
        <v>4397.5235736297</v>
      </c>
      <c r="EP45">
        <f>'20230309_RIF1-mCherry-BLM'!EP45-$EP$3</f>
        <v>1179.3469923934369</v>
      </c>
      <c r="EQ45">
        <f>'20230309_RIF1-mCherry-BLM'!EQ45-$EQ$3</f>
        <v>2638.1017899850699</v>
      </c>
      <c r="ER45">
        <f>'20230309_RIF1-mCherry-BLM'!ER45-$ER$3</f>
        <v>5508.8636655935006</v>
      </c>
      <c r="FB45">
        <f>'20230309_RIF1-mCherry-BLM'!FB45-$FB$3</f>
        <v>748.18714558282022</v>
      </c>
      <c r="FC45">
        <f>'20230309_RIF1-mCherry-BLM'!FC45-$FC$3</f>
        <v>1202.3302480365601</v>
      </c>
      <c r="FD45">
        <f>'20230309_RIF1-mCherry-BLM'!FD45-$FD$3</f>
        <v>450.9890890534989</v>
      </c>
      <c r="FE45">
        <f>'20230309_RIF1-mCherry-BLM'!FE45-$FE$3</f>
        <v>1694.7644297155398</v>
      </c>
      <c r="FF45">
        <f>'20230309_RIF1-mCherry-BLM'!FF45-$FF$3</f>
        <v>3349.2911718678097</v>
      </c>
      <c r="FG45">
        <f>'20230309_RIF1-mCherry-BLM'!FG45-$FG$3</f>
        <v>7533.2468010677594</v>
      </c>
      <c r="FH45">
        <f>'20230309_RIF1-mCherry-BLM'!FH45-$FH$3</f>
        <v>584.43090192213003</v>
      </c>
      <c r="FI45">
        <f>'20230309_RIF1-mCherry-BLM'!FI45-$FI$3</f>
        <v>1830.7265155248901</v>
      </c>
      <c r="FJ45">
        <f>'20230309_RIF1-mCherry-BLM'!FJ45-$FJ$3</f>
        <v>4821.8832922622005</v>
      </c>
      <c r="FK45">
        <f>'20230309_RIF1-mCherry-BLM'!FK45-$FK$3</f>
        <v>770.92674048588515</v>
      </c>
      <c r="FL45">
        <f>'20230309_RIF1-mCherry-BLM'!FL45-$FL$3</f>
        <v>2069.1053626575003</v>
      </c>
      <c r="FM45">
        <f>'20230309_RIF1-mCherry-BLM'!FM45-$FM$3</f>
        <v>2127.5394743022207</v>
      </c>
      <c r="FN45">
        <f>'20230309_RIF1-mCherry-BLM'!FN45-$FN$3</f>
        <v>1035.366213379777</v>
      </c>
      <c r="FO45">
        <f>'20230309_RIF1-mCherry-BLM'!FO45-$FO$3</f>
        <v>2544.9282801893496</v>
      </c>
      <c r="FP45">
        <f>'20230309_RIF1-mCherry-BLM'!FP45-$FP$3</f>
        <v>3242.2583824580197</v>
      </c>
    </row>
    <row r="46" spans="5:172" x14ac:dyDescent="0.2">
      <c r="E46">
        <f>'20230309_RIF1-mCherry-BLM'!E46-$E$3</f>
        <v>714.09480368169693</v>
      </c>
      <c r="F46">
        <f>'20230309_RIF1-mCherry-BLM'!F46-$F$3</f>
        <v>3008.4481766282197</v>
      </c>
      <c r="G46" s="5">
        <f>'20230309_RIF1-mCherry-BLM'!G46-$G$3</f>
        <v>13171.541850169002</v>
      </c>
      <c r="Z46">
        <f>'20230309_RIF1-mCherry-BLM'!Z46-$Z$3</f>
        <v>447.09999999999991</v>
      </c>
      <c r="AA46">
        <f>'20230309_RIF1-mCherry-BLM'!AA46-$AA$3</f>
        <v>835</v>
      </c>
      <c r="AB46" s="5">
        <f>'20230309_RIF1-mCherry-BLM'!AB46-$AB$3</f>
        <v>5552.8999999999978</v>
      </c>
      <c r="AI46">
        <f>'20230309_RIF1-mCherry-BLM'!AI46-$AI$3</f>
        <v>2250.1540043178802</v>
      </c>
      <c r="AJ46">
        <f>'20230309_RIF1-mCherry-BLM'!AJ46-$AJ$3</f>
        <v>2985.5004626298</v>
      </c>
      <c r="AK46" s="5">
        <f>'20230309_RIF1-mCherry-BLM'!AK46-$AK$3</f>
        <v>9209.7250950962007</v>
      </c>
      <c r="AL46">
        <f>'20230309_RIF1-mCherry-BLM'!AL46-$AL$3</f>
        <v>1439.0044185444199</v>
      </c>
      <c r="AM46">
        <f>'20230309_RIF1-mCherry-BLM'!AM46-$AM$3</f>
        <v>2879.76104325304</v>
      </c>
      <c r="AN46" s="5">
        <f>'20230309_RIF1-mCherry-BLM'!AN46-$AN$3</f>
        <v>197.64590934989974</v>
      </c>
      <c r="AO46">
        <f>'20230309_RIF1-mCherry-BLM'!AO46-$AO$3</f>
        <v>491.00735294117703</v>
      </c>
      <c r="AP46">
        <f>'20230309_RIF1-mCherry-BLM'!AP46-$AP$3</f>
        <v>1131.0077205882399</v>
      </c>
      <c r="AQ46" s="5">
        <f>'20230309_RIF1-mCherry-BLM'!AQ46-$AQ$3</f>
        <v>767.27205882360067</v>
      </c>
      <c r="AR46">
        <f>'20230309_RIF1-mCherry-BLM'!AR46-$AR$3</f>
        <v>666.86059823214987</v>
      </c>
      <c r="AS46">
        <f>'20230309_RIF1-mCherry-BLM'!AS46-$AS$3</f>
        <v>8187.1872514752704</v>
      </c>
      <c r="AT46" s="5">
        <f>'20230309_RIF1-mCherry-BLM'!AT46-$AT$3</f>
        <v>11489.3060684345</v>
      </c>
      <c r="AU46">
        <f>'20230309_RIF1-mCherry-BLM'!AU46-$AU$3</f>
        <v>855.42627643046512</v>
      </c>
      <c r="AV46">
        <f>'20230309_RIF1-mCherry-BLM'!AV46-$AV$3</f>
        <v>896.15981383469011</v>
      </c>
      <c r="AW46" s="5">
        <f>'20230309_RIF1-mCherry-BLM'!AW46-$AW$3</f>
        <v>6942.7986189008898</v>
      </c>
      <c r="BA46">
        <f>'20230309_RIF1-mCherry-BLM'!BA46-$BA$3</f>
        <v>366.97126221926806</v>
      </c>
      <c r="BB46">
        <f>'20230309_RIF1-mCherry-BLM'!BB46-$BB$3</f>
        <v>3289.1786728574598</v>
      </c>
      <c r="BC46">
        <f>'20230309_RIF1-mCherry-BLM'!BC46-$BC$3</f>
        <v>8127.7996870759998</v>
      </c>
      <c r="BJ46">
        <f>'20230309_RIF1-mCherry-BLM'!BJ46-$BJ$3</f>
        <v>524.31016074041702</v>
      </c>
      <c r="BK46">
        <f>'20230309_RIF1-mCherry-BLM'!BK46-$BK$3</f>
        <v>1148.0035489613401</v>
      </c>
      <c r="BL46">
        <f>'20230309_RIF1-mCherry-BLM'!BL46-$BL$3</f>
        <v>6979.8677826471194</v>
      </c>
      <c r="BP46">
        <f>'20230309_RIF1-mCherry-BLM'!BP46-$BP$3</f>
        <v>379.53690164777402</v>
      </c>
      <c r="BQ46">
        <f>'20230309_RIF1-mCherry-BLM'!BQ46-$BQ$3</f>
        <v>735.98447246628984</v>
      </c>
      <c r="BR46">
        <f>'20230309_RIF1-mCherry-BLM'!BR46-$BR$3</f>
        <v>-169.04781228350112</v>
      </c>
      <c r="BS46">
        <f>'20230309_RIF1-mCherry-BLM'!BS46-$BS$3</f>
        <v>1428.375054680791</v>
      </c>
      <c r="BT46">
        <f>'20230309_RIF1-mCherry-BLM'!BT46-$BT$3</f>
        <v>2493.5041419982899</v>
      </c>
      <c r="BU46">
        <f>'20230309_RIF1-mCherry-BLM'!BU46-$BU$3</f>
        <v>4330.5785010020099</v>
      </c>
      <c r="BY46">
        <f>'20230309_RIF1-mCherry-BLM'!BY46-$BY$3</f>
        <v>768.88632844336007</v>
      </c>
      <c r="BZ46">
        <f>'20230309_RIF1-mCherry-BLM'!BZ46-$BZ$3</f>
        <v>1051.1429910350498</v>
      </c>
      <c r="CA46">
        <f>'20230309_RIF1-mCherry-BLM'!CA46-$CA$3</f>
        <v>1619.6750814996012</v>
      </c>
      <c r="CZ46">
        <f>'20230309_RIF1-mCherry-BLM'!CZ46-$CZ$3</f>
        <v>2355.7842018953852</v>
      </c>
      <c r="DA46">
        <f>'20230309_RIF1-mCherry-BLM'!DA46-$DA$3</f>
        <v>4865.7627586965809</v>
      </c>
      <c r="DB46">
        <f>'20230309_RIF1-mCherry-BLM'!DB46-$DB$3</f>
        <v>-6288.8692084307986</v>
      </c>
      <c r="DF46">
        <f>'20230309_RIF1-mCherry-BLM'!DF46-$DF$3</f>
        <v>1495.1419549584341</v>
      </c>
      <c r="DG46">
        <f>'20230309_RIF1-mCherry-BLM'!DG46-$DG$3</f>
        <v>4264.2001317314107</v>
      </c>
      <c r="DH46">
        <f>'20230309_RIF1-mCherry-BLM'!DH46-$DH$3</f>
        <v>6127.6620089383905</v>
      </c>
      <c r="DI46">
        <f>'20230309_RIF1-mCherry-BLM'!DI46-$DI$3</f>
        <v>1020.8816789251102</v>
      </c>
      <c r="DJ46">
        <f>'20230309_RIF1-mCherry-BLM'!DJ46-$DJ$3</f>
        <v>1280.2170914807198</v>
      </c>
      <c r="DK46">
        <f>'20230309_RIF1-mCherry-BLM'!DK46-$DK$3</f>
        <v>3398.6497800169</v>
      </c>
      <c r="DO46">
        <f>'20230309_RIF1-mCherry-BLM'!DO46-$DO$3</f>
        <v>1141.4560054286399</v>
      </c>
      <c r="DP46">
        <f>'20230309_RIF1-mCherry-BLM'!DP46-$DP$3</f>
        <v>1009.5557748575297</v>
      </c>
      <c r="DQ46">
        <f>'20230309_RIF1-mCherry-BLM'!DQ46-$DQ$3</f>
        <v>6029.5896454605027</v>
      </c>
      <c r="DR46">
        <f>'20230309_RIF1-mCherry-BLM'!DR46-$DR$3</f>
        <v>804.05033690052005</v>
      </c>
      <c r="DS46">
        <f>'20230309_RIF1-mCherry-BLM'!DS46-$DS$3</f>
        <v>-296.38986325802034</v>
      </c>
      <c r="DT46">
        <f>'20230309_RIF1-mCherry-BLM'!DT46-$DT$3</f>
        <v>-5573.4513971462002</v>
      </c>
      <c r="DU46">
        <f>'20230309_RIF1-mCherry-BLM'!DU46-$DU$3</f>
        <v>285.70327575938103</v>
      </c>
      <c r="DV46">
        <f>'20230309_RIF1-mCherry-BLM'!DV46-$DV$3</f>
        <v>1071.1160214413394</v>
      </c>
      <c r="DW46">
        <f>'20230309_RIF1-mCherry-BLM'!DW46-$DW$3</f>
        <v>-484.10732578910029</v>
      </c>
      <c r="EA46">
        <f>'20230309_RIF1-mCherry-BLM'!EA46-$EA$3</f>
        <v>840.92447149470593</v>
      </c>
      <c r="EB46">
        <f>'20230309_RIF1-mCherry-BLM'!EB46-$EB$3</f>
        <v>919.53192614414957</v>
      </c>
      <c r="EC46">
        <f>'20230309_RIF1-mCherry-BLM'!EC46-$EC$3</f>
        <v>1024.6646810623006</v>
      </c>
      <c r="ED46">
        <f>'20230309_RIF1-mCherry-BLM'!ED46-$ED$3</f>
        <v>1396.0206382240799</v>
      </c>
      <c r="EE46">
        <f>'20230309_RIF1-mCherry-BLM'!EE46-$EE$3</f>
        <v>2774.7610128338601</v>
      </c>
      <c r="EF46">
        <f>'20230309_RIF1-mCherry-BLM'!EF46-$EF$3</f>
        <v>-400.66233090529931</v>
      </c>
      <c r="EG46">
        <f>'20230309_RIF1-mCherry-BLM'!EG46-$EG$3</f>
        <v>795.18227020098993</v>
      </c>
      <c r="EH46">
        <f>'20230309_RIF1-mCherry-BLM'!EH46-$EH$3</f>
        <v>284.40837320309993</v>
      </c>
      <c r="EI46">
        <f>'20230309_RIF1-mCherry-BLM'!EI46-$EI$3</f>
        <v>-847.79659790279766</v>
      </c>
      <c r="EJ46">
        <f>'20230309_RIF1-mCherry-BLM'!EJ46-$EJ$3</f>
        <v>2412.3196603429205</v>
      </c>
      <c r="EK46">
        <f>'20230309_RIF1-mCherry-BLM'!EK46-$EK$3</f>
        <v>3367.2718020865095</v>
      </c>
      <c r="EL46">
        <f>'20230309_RIF1-mCherry-BLM'!EL46-$EL$3</f>
        <v>3145.9692512377005</v>
      </c>
      <c r="EM46">
        <f>'20230309_RIF1-mCherry-BLM'!EM46-$EM$3</f>
        <v>954.76519480519005</v>
      </c>
      <c r="EN46">
        <f>'20230309_RIF1-mCherry-BLM'!EN46-$EN$3</f>
        <v>2592.03090909091</v>
      </c>
      <c r="EO46">
        <f>'20230309_RIF1-mCherry-BLM'!EO46-$EO$3</f>
        <v>3293.2039610389002</v>
      </c>
      <c r="EP46">
        <f>'20230309_RIF1-mCherry-BLM'!EP46-$EP$3</f>
        <v>1254.555703827197</v>
      </c>
      <c r="EQ46">
        <f>'20230309_RIF1-mCherry-BLM'!EQ46-$EQ$3</f>
        <v>3009.1471620358802</v>
      </c>
      <c r="ER46">
        <f>'20230309_RIF1-mCherry-BLM'!ER46-$ER$3</f>
        <v>7313.0410703121997</v>
      </c>
      <c r="FB46">
        <f>'20230309_RIF1-mCherry-BLM'!FB46-$FB$3</f>
        <v>616.95703805594007</v>
      </c>
      <c r="FC46">
        <f>'20230309_RIF1-mCherry-BLM'!FC46-$FC$3</f>
        <v>1277.0904630903196</v>
      </c>
      <c r="FD46">
        <f>'20230309_RIF1-mCherry-BLM'!FD46-$FD$3</f>
        <v>3455.4009170104982</v>
      </c>
      <c r="FE46">
        <f>'20230309_RIF1-mCherry-BLM'!FE46-$FE$3</f>
        <v>3477.7166888800798</v>
      </c>
      <c r="FF46">
        <f>'20230309_RIF1-mCherry-BLM'!FF46-$FF$3</f>
        <v>8380.0055793699394</v>
      </c>
      <c r="FG46">
        <f>'20230309_RIF1-mCherry-BLM'!FG46-$FG$3</f>
        <v>10777.37041573106</v>
      </c>
      <c r="FH46">
        <f>'20230309_RIF1-mCherry-BLM'!FH46-$FH$3</f>
        <v>496.48090192213004</v>
      </c>
      <c r="FI46">
        <f>'20230309_RIF1-mCherry-BLM'!FI46-$FI$3</f>
        <v>1753.0265155248899</v>
      </c>
      <c r="FJ46">
        <f>'20230309_RIF1-mCherry-BLM'!FJ46-$FJ$3</f>
        <v>8241.5832922622012</v>
      </c>
      <c r="FK46">
        <f>'20230309_RIF1-mCherry-BLM'!FK46-$FK$3</f>
        <v>1128.3369968961451</v>
      </c>
      <c r="FL46">
        <f>'20230309_RIF1-mCherry-BLM'!FL46-$FL$3</f>
        <v>2733.5027985549295</v>
      </c>
      <c r="FM46">
        <f>'20230309_RIF1-mCherry-BLM'!FM46-$FM$3</f>
        <v>6120.302294814981</v>
      </c>
      <c r="FN46">
        <f>'20230309_RIF1-mCherry-BLM'!FN46-$FN$3</f>
        <v>1178.8599002484571</v>
      </c>
      <c r="FO46">
        <f>'20230309_RIF1-mCherry-BLM'!FO46-$FO$3</f>
        <v>2913.9777751388501</v>
      </c>
      <c r="FP46">
        <f>'20230309_RIF1-mCherry-BLM'!FP46-$FP$3</f>
        <v>2117.37176629641</v>
      </c>
    </row>
    <row r="47" spans="5:172" x14ac:dyDescent="0.2">
      <c r="E47">
        <f>'20230309_RIF1-mCherry-BLM'!E47-$E$3</f>
        <v>598.69480368169707</v>
      </c>
      <c r="F47">
        <f>'20230309_RIF1-mCherry-BLM'!F47-$F$3</f>
        <v>2568.5481766282201</v>
      </c>
      <c r="G47" s="5">
        <f>'20230309_RIF1-mCherry-BLM'!G47-$G$3</f>
        <v>12544.641850169</v>
      </c>
      <c r="Z47">
        <f>'20230309_RIF1-mCherry-BLM'!Z47-$Z$3</f>
        <v>842</v>
      </c>
      <c r="AA47">
        <f>'20230309_RIF1-mCherry-BLM'!AA47-$AA$3</f>
        <v>2161.4999999999995</v>
      </c>
      <c r="AB47" s="5">
        <f>'20230309_RIF1-mCherry-BLM'!AB47-$AB$3</f>
        <v>6573.5999999999985</v>
      </c>
      <c r="AI47">
        <f>'20230309_RIF1-mCherry-BLM'!AI47-$AI$3</f>
        <v>2248.1540043178802</v>
      </c>
      <c r="AJ47">
        <f>'20230309_RIF1-mCherry-BLM'!AJ47-$AJ$3</f>
        <v>2981.5004626298</v>
      </c>
      <c r="AK47" s="5">
        <f>'20230309_RIF1-mCherry-BLM'!AK47-$AK$3</f>
        <v>8913.7250950962007</v>
      </c>
      <c r="AL47">
        <f>'20230309_RIF1-mCherry-BLM'!AL47-$AL$3</f>
        <v>694.66875420875999</v>
      </c>
      <c r="AM47">
        <f>'20230309_RIF1-mCherry-BLM'!AM47-$AM$3</f>
        <v>865.11069360268993</v>
      </c>
      <c r="AN47" s="5">
        <f>'20230309_RIF1-mCherry-BLM'!AN47-$AN$3</f>
        <v>363.10744781150061</v>
      </c>
      <c r="AO47">
        <f>'20230309_RIF1-mCherry-BLM'!AO47-$AO$3</f>
        <v>321.92401960783695</v>
      </c>
      <c r="AP47">
        <f>'20230309_RIF1-mCherry-BLM'!AP47-$AP$3</f>
        <v>377.84105392157016</v>
      </c>
      <c r="AQ47" s="5">
        <f>'20230309_RIF1-mCherry-BLM'!AQ47-$AQ$3</f>
        <v>-1576.2279411763993</v>
      </c>
      <c r="AR47">
        <f>'20230309_RIF1-mCherry-BLM'!AR47-$AR$3</f>
        <v>633.54948712103987</v>
      </c>
      <c r="AS47">
        <f>'20230309_RIF1-mCherry-BLM'!AS47-$AS$3</f>
        <v>6564.3816959197702</v>
      </c>
      <c r="AT47" s="5">
        <f>'20230309_RIF1-mCherry-BLM'!AT47-$AT$3</f>
        <v>19568.650512879001</v>
      </c>
      <c r="AU47">
        <f>'20230309_RIF1-mCherry-BLM'!AU47-$AU$3</f>
        <v>1363.5687006728951</v>
      </c>
      <c r="AV47">
        <f>'20230309_RIF1-mCherry-BLM'!AV47-$AV$3</f>
        <v>1609.8249653498399</v>
      </c>
      <c r="AW47" s="5">
        <f>'20230309_RIF1-mCherry-BLM'!AW47-$AW$3</f>
        <v>13012.75164920389</v>
      </c>
      <c r="BA47">
        <f>'20230309_RIF1-mCherry-BLM'!BA47-$BA$3</f>
        <v>439.34946734747302</v>
      </c>
      <c r="BB47">
        <f>'20230309_RIF1-mCherry-BLM'!BB47-$BB$3</f>
        <v>3441.3118637406496</v>
      </c>
      <c r="BC47">
        <f>'20230309_RIF1-mCherry-BLM'!BC47-$BC$3</f>
        <v>-74.908646257299552</v>
      </c>
      <c r="BJ47">
        <f>'20230309_RIF1-mCherry-BLM'!BJ47-$BJ$3</f>
        <v>604.10998591524196</v>
      </c>
      <c r="BK47">
        <f>'20230309_RIF1-mCherry-BLM'!BK47-$BK$3</f>
        <v>1848.4927098005001</v>
      </c>
      <c r="BL47">
        <f>'20230309_RIF1-mCherry-BLM'!BL47-$BL$3</f>
        <v>5328.3043211087206</v>
      </c>
      <c r="BP47">
        <f>'20230309_RIF1-mCherry-BLM'!BP47-$BP$3</f>
        <v>323.08139636873898</v>
      </c>
      <c r="BQ47">
        <f>'20230309_RIF1-mCherry-BLM'!BQ47-$BQ$3</f>
        <v>682.16546794141004</v>
      </c>
      <c r="BR47">
        <f>'20230309_RIF1-mCherry-BLM'!BR47-$BR$3</f>
        <v>-2452.281598105501</v>
      </c>
      <c r="BS47">
        <f>'20230309_RIF1-mCherry-BLM'!BS47-$BS$3</f>
        <v>698.81305468079097</v>
      </c>
      <c r="BT47">
        <f>'20230309_RIF1-mCherry-BLM'!BT47-$BT$3</f>
        <v>1120.8567134268601</v>
      </c>
      <c r="BU47">
        <f>'20230309_RIF1-mCherry-BLM'!BU47-$BU$3</f>
        <v>2230.1790724305811</v>
      </c>
      <c r="BY47">
        <f>'20230309_RIF1-mCherry-BLM'!BY47-$BY$3</f>
        <v>1318.0049558943401</v>
      </c>
      <c r="BZ47">
        <f>'20230309_RIF1-mCherry-BLM'!BZ47-$BZ$3</f>
        <v>2148.51848123113</v>
      </c>
      <c r="CA47">
        <f>'20230309_RIF1-mCherry-BLM'!CA47-$CA$3</f>
        <v>8568.246650127101</v>
      </c>
      <c r="CZ47">
        <f>'20230309_RIF1-mCherry-BLM'!CZ47-$CZ$3</f>
        <v>515.410252315555</v>
      </c>
      <c r="DA47">
        <f>'20230309_RIF1-mCherry-BLM'!DA47-$DA$3</f>
        <v>1143.1493133184304</v>
      </c>
      <c r="DB47">
        <f>'20230309_RIF1-mCherry-BLM'!DB47-$DB$3</f>
        <v>-4643.9910571701985</v>
      </c>
      <c r="DF47">
        <f>'20230309_RIF1-mCherry-BLM'!DF47-$DF$3</f>
        <v>1889.9313408410242</v>
      </c>
      <c r="DG47">
        <f>'20230309_RIF1-mCherry-BLM'!DG47-$DG$3</f>
        <v>5514.18527405234</v>
      </c>
      <c r="DH47">
        <f>'20230309_RIF1-mCherry-BLM'!DH47-$DH$3</f>
        <v>5616.9954465360897</v>
      </c>
      <c r="DI47">
        <f>'20230309_RIF1-mCherry-BLM'!DI47-$DI$3</f>
        <v>1187.2463340975303</v>
      </c>
      <c r="DJ47">
        <f>'20230309_RIF1-mCherry-BLM'!DJ47-$DJ$3</f>
        <v>1868.6498501014098</v>
      </c>
      <c r="DK47">
        <f>'20230309_RIF1-mCherry-BLM'!DK47-$DK$3</f>
        <v>2843.0721938100996</v>
      </c>
      <c r="DO47">
        <f>'20230309_RIF1-mCherry-BLM'!DO47-$DO$3</f>
        <v>1618.73933876197</v>
      </c>
      <c r="DP47">
        <f>'20230309_RIF1-mCherry-BLM'!DP47-$DP$3</f>
        <v>2152.17082862097</v>
      </c>
      <c r="DQ47">
        <f>'20230309_RIF1-mCherry-BLM'!DQ47-$DQ$3</f>
        <v>1194.6165271809004</v>
      </c>
      <c r="DR47">
        <f>'20230309_RIF1-mCherry-BLM'!DR47-$DR$3</f>
        <v>644.76462261480015</v>
      </c>
      <c r="DS47">
        <f>'20230309_RIF1-mCherry-BLM'!DS47-$DS$3</f>
        <v>352.62799388482927</v>
      </c>
      <c r="DT47">
        <f>'20230309_RIF1-mCherry-BLM'!DT47-$DT$3</f>
        <v>-416.68354000339968</v>
      </c>
      <c r="DU47">
        <f>'20230309_RIF1-mCherry-BLM'!DU47-$DU$3</f>
        <v>240.90327575938096</v>
      </c>
      <c r="DV47">
        <f>'20230309_RIF1-mCherry-BLM'!DV47-$DV$3</f>
        <v>586.1160214413394</v>
      </c>
      <c r="DW47">
        <f>'20230309_RIF1-mCherry-BLM'!DW47-$DW$3</f>
        <v>-924.50732578910174</v>
      </c>
      <c r="EA47">
        <f>'20230309_RIF1-mCherry-BLM'!EA47-$EA$3</f>
        <v>805.5618034311459</v>
      </c>
      <c r="EB47">
        <f>'20230309_RIF1-mCherry-BLM'!EB47-$EB$3</f>
        <v>996.78947809106967</v>
      </c>
      <c r="EC47">
        <f>'20230309_RIF1-mCherry-BLM'!EC47-$EC$3</f>
        <v>3920.496006363499</v>
      </c>
      <c r="ED47">
        <f>'20230309_RIF1-mCherry-BLM'!ED47-$ED$3</f>
        <v>1103.4530706565097</v>
      </c>
      <c r="EE47">
        <f>'20230309_RIF1-mCherry-BLM'!EE47-$EE$3</f>
        <v>3239.4637155365599</v>
      </c>
      <c r="EF47">
        <f>'20230309_RIF1-mCherry-BLM'!EF47-$EF$3</f>
        <v>6449.1214528784003</v>
      </c>
      <c r="EG47">
        <f>'20230309_RIF1-mCherry-BLM'!EG47-$EG$3</f>
        <v>424.19247428262997</v>
      </c>
      <c r="EH47">
        <f>'20230309_RIF1-mCherry-BLM'!EH47-$EH$3</f>
        <v>199.95939361127012</v>
      </c>
      <c r="EI47">
        <f>'20230309_RIF1-mCherry-BLM'!EI47-$EI$3</f>
        <v>-1950.184353004799</v>
      </c>
      <c r="EJ47">
        <f>'20230309_RIF1-mCherry-BLM'!EJ47-$EJ$3</f>
        <v>982.33829388329991</v>
      </c>
      <c r="EK47">
        <f>'20230309_RIF1-mCherry-BLM'!EK47-$EK$3</f>
        <v>835.7127958753299</v>
      </c>
      <c r="EL47">
        <f>'20230309_RIF1-mCherry-BLM'!EL47-$EL$3</f>
        <v>2126.3791891259007</v>
      </c>
      <c r="EM47">
        <f>'20230309_RIF1-mCherry-BLM'!EM47-$EM$3</f>
        <v>1026.79977978543</v>
      </c>
      <c r="EN47">
        <f>'20230309_RIF1-mCherry-BLM'!EN47-$EN$3</f>
        <v>3504.10685488425</v>
      </c>
      <c r="EO47">
        <f>'20230309_RIF1-mCherry-BLM'!EO47-$EO$3</f>
        <v>3732.6309796725</v>
      </c>
      <c r="EP47">
        <f>'20230309_RIF1-mCherry-BLM'!EP47-$EP$3</f>
        <v>672.12901209787697</v>
      </c>
      <c r="EQ47">
        <f>'20230309_RIF1-mCherry-BLM'!EQ47-$EQ$3</f>
        <v>1425.4084402313702</v>
      </c>
      <c r="ER47">
        <f>'20230309_RIF1-mCherry-BLM'!ER47-$ER$3</f>
        <v>3861.1801680565004</v>
      </c>
      <c r="FB47">
        <f>'20230309_RIF1-mCherry-BLM'!FB47-$FB$3</f>
        <v>1061.5903713892801</v>
      </c>
      <c r="FC47">
        <f>'20230309_RIF1-mCherry-BLM'!FC47-$FC$3</f>
        <v>1800.8904630903203</v>
      </c>
      <c r="FD47">
        <f>'20230309_RIF1-mCherry-BLM'!FD47-$FD$3</f>
        <v>6740.0009170104986</v>
      </c>
      <c r="FE47">
        <f>'20230309_RIF1-mCherry-BLM'!FE47-$FE$3</f>
        <v>914.73346996322005</v>
      </c>
      <c r="FF47">
        <f>'20230309_RIF1-mCherry-BLM'!FF47-$FF$3</f>
        <v>2459.37476319908</v>
      </c>
      <c r="FG47">
        <f>'20230309_RIF1-mCherry-BLM'!FG47-$FG$3</f>
        <v>3790.7762128325603</v>
      </c>
      <c r="FH47">
        <f>'20230309_RIF1-mCherry-BLM'!FH47-$FH$3</f>
        <v>646.02563876423005</v>
      </c>
      <c r="FI47">
        <f>'20230309_RIF1-mCherry-BLM'!FI47-$FI$3</f>
        <v>3754.1423049985697</v>
      </c>
      <c r="FJ47">
        <f>'20230309_RIF1-mCherry-BLM'!FJ47-$FJ$3</f>
        <v>8448.5148712095015</v>
      </c>
      <c r="FK47">
        <f>'20230309_RIF1-mCherry-BLM'!FK47-$FK$3</f>
        <v>946.22241356281506</v>
      </c>
      <c r="FL47">
        <f>'20230309_RIF1-mCherry-BLM'!FL47-$FL$3</f>
        <v>2252.6017568882698</v>
      </c>
      <c r="FM47">
        <f>'20230309_RIF1-mCherry-BLM'!FM47-$FM$3</f>
        <v>4705.6668781483804</v>
      </c>
      <c r="FN47">
        <f>'20230309_RIF1-mCherry-BLM'!FN47-$FN$3</f>
        <v>1345.6439911575571</v>
      </c>
      <c r="FO47">
        <f>'20230309_RIF1-mCherry-BLM'!FO47-$FO$3</f>
        <v>2533.9171690782396</v>
      </c>
      <c r="FP47">
        <f>'20230309_RIF1-mCherry-BLM'!FP47-$FP$3</f>
        <v>2266.4361602358003</v>
      </c>
    </row>
    <row r="48" spans="5:172" x14ac:dyDescent="0.2">
      <c r="E48">
        <f>'20230309_RIF1-mCherry-BLM'!E48-$E$3</f>
        <v>667.89480368169711</v>
      </c>
      <c r="F48">
        <f>'20230309_RIF1-mCherry-BLM'!F48-$F$3</f>
        <v>2943.0481766282201</v>
      </c>
      <c r="G48" s="5">
        <f>'20230309_RIF1-mCherry-BLM'!G48-$G$3</f>
        <v>12425.041850169002</v>
      </c>
      <c r="Z48">
        <f>'20230309_RIF1-mCherry-BLM'!Z48-$Z$3</f>
        <v>586.20000000000005</v>
      </c>
      <c r="AA48">
        <f>'20230309_RIF1-mCherry-BLM'!AA48-$AA$3</f>
        <v>1363.4999999999995</v>
      </c>
      <c r="AB48" s="5">
        <f>'20230309_RIF1-mCherry-BLM'!AB48-$AB$3</f>
        <v>8116.3999999999978</v>
      </c>
      <c r="AI48">
        <f>'20230309_RIF1-mCherry-BLM'!AI48-$AI$3</f>
        <v>2514.7852543178806</v>
      </c>
      <c r="AJ48">
        <f>'20230309_RIF1-mCherry-BLM'!AJ48-$AJ$3</f>
        <v>3178.4004626297997</v>
      </c>
      <c r="AK48" s="5">
        <f>'20230309_RIF1-mCherry-BLM'!AK48-$AK$3</f>
        <v>10472.2125950962</v>
      </c>
      <c r="AL48">
        <f>'20230309_RIF1-mCherry-BLM'!AL48-$AL$3</f>
        <v>649.94148148148997</v>
      </c>
      <c r="AM48">
        <f>'20230309_RIF1-mCherry-BLM'!AM48-$AM$3</f>
        <v>1125.6561481481504</v>
      </c>
      <c r="AN48" s="5">
        <f>'20230309_RIF1-mCherry-BLM'!AN48-$AN$3</f>
        <v>865.92562962969896</v>
      </c>
      <c r="AO48">
        <f>'20230309_RIF1-mCherry-BLM'!AO48-$AO$3</f>
        <v>473.00735294117703</v>
      </c>
      <c r="AP48">
        <f>'20230309_RIF1-mCherry-BLM'!AP48-$AP$3</f>
        <v>787.00772058823986</v>
      </c>
      <c r="AQ48" s="5">
        <f>'20230309_RIF1-mCherry-BLM'!AQ48-$AQ$3</f>
        <v>1667.2720588236007</v>
      </c>
      <c r="AR48">
        <f>'20230309_RIF1-mCherry-BLM'!AR48-$AR$3</f>
        <v>387.16328022448801</v>
      </c>
      <c r="AS48">
        <f>'20230309_RIF1-mCherry-BLM'!AS48-$AS$3</f>
        <v>3711.7610062645899</v>
      </c>
      <c r="AT48" s="5">
        <f>'20230309_RIF1-mCherry-BLM'!AT48-$AT$3</f>
        <v>8848.1470646031012</v>
      </c>
      <c r="AU48">
        <f>'20230309_RIF1-mCherry-BLM'!AU48-$AU$3</f>
        <v>850.45206259398515</v>
      </c>
      <c r="AV48">
        <f>'20230309_RIF1-mCherry-BLM'!AV48-$AV$3</f>
        <v>1150.9412603755698</v>
      </c>
      <c r="AW48" s="5">
        <f>'20230309_RIF1-mCherry-BLM'!AW48-$AW$3</f>
        <v>8215.5341534920899</v>
      </c>
      <c r="BA48">
        <f>'20230309_RIF1-mCherry-BLM'!BA48-$BA$3</f>
        <v>443.66462791506103</v>
      </c>
      <c r="BB48">
        <f>'20230309_RIF1-mCherry-BLM'!BB48-$BB$3</f>
        <v>4961.3176516420708</v>
      </c>
      <c r="BC48">
        <f>'20230309_RIF1-mCherry-BLM'!BC48-$BC$3</f>
        <v>6200.898392577601</v>
      </c>
      <c r="BS48">
        <f>'20230309_RIF1-mCherry-BLM'!BS48-$BS$3</f>
        <v>2011.1610938964709</v>
      </c>
      <c r="BT48">
        <f>'20230309_RIF1-mCherry-BLM'!BT48-$BT$3</f>
        <v>4798.4052661812902</v>
      </c>
      <c r="BU48">
        <f>'20230309_RIF1-mCherry-BLM'!BU48-$BU$3</f>
        <v>6588.61978204771</v>
      </c>
      <c r="BY48">
        <f>'20230309_RIF1-mCherry-BLM'!BY48-$BY$3</f>
        <v>1224.9125189195502</v>
      </c>
      <c r="BZ48">
        <f>'20230309_RIF1-mCherry-BLM'!BZ48-$BZ$3</f>
        <v>1513.2759842323303</v>
      </c>
      <c r="CA48">
        <f>'20230309_RIF1-mCherry-BLM'!CA48-$CA$3</f>
        <v>6720.4339250369994</v>
      </c>
      <c r="CZ48">
        <f>'20230309_RIF1-mCherry-BLM'!CZ48-$CZ$3</f>
        <v>476.85762073660499</v>
      </c>
      <c r="DA48">
        <f>'20230309_RIF1-mCherry-BLM'!DA48-$DA$3</f>
        <v>489.88615542369007</v>
      </c>
      <c r="DB48">
        <f>'20230309_RIF1-mCherry-BLM'!DB48-$DB$3</f>
        <v>-5286.0173729596972</v>
      </c>
      <c r="DF48">
        <f>'20230309_RIF1-mCherry-BLM'!DF48-$DF$3</f>
        <v>942.36659263959405</v>
      </c>
      <c r="DG48">
        <f>'20230309_RIF1-mCherry-BLM'!DG48-$DG$3</f>
        <v>2099.4584437518706</v>
      </c>
      <c r="DH48">
        <f>'20230309_RIF1-mCherry-BLM'!DH48-$DH$3</f>
        <v>4048.6568938488908</v>
      </c>
      <c r="DO48">
        <f>'20230309_RIF1-mCherry-BLM'!DO48-$DO$3</f>
        <v>1101.2103913935498</v>
      </c>
      <c r="DP48">
        <f>'20230309_RIF1-mCherry-BLM'!DP48-$DP$3</f>
        <v>982.65679353325004</v>
      </c>
      <c r="DQ48">
        <f>'20230309_RIF1-mCherry-BLM'!DQ48-$DQ$3</f>
        <v>267.72179033880093</v>
      </c>
      <c r="DR48">
        <f>'20230309_RIF1-mCherry-BLM'!DR48-$DR$3</f>
        <v>710.47890832909002</v>
      </c>
      <c r="DS48">
        <f>'20230309_RIF1-mCherry-BLM'!DS48-$DS$3</f>
        <v>4.3422795991200474</v>
      </c>
      <c r="DT48">
        <f>'20230309_RIF1-mCherry-BLM'!DT48-$DT$3</f>
        <v>-2795.9692542891007</v>
      </c>
      <c r="EA48">
        <f>'20230309_RIF1-mCherry-BLM'!EA48-$EA$3</f>
        <v>702.48315918382593</v>
      </c>
      <c r="EB48">
        <f>'20230309_RIF1-mCherry-BLM'!EB48-$EB$3</f>
        <v>561.7016984008801</v>
      </c>
      <c r="EC48">
        <f>'20230309_RIF1-mCherry-BLM'!EC48-$EC$3</f>
        <v>1969.7086371062014</v>
      </c>
      <c r="ED48">
        <f>'20230309_RIF1-mCherry-BLM'!ED48-$ED$3</f>
        <v>1086.0206382240799</v>
      </c>
      <c r="EE48">
        <f>'20230309_RIF1-mCherry-BLM'!EE48-$EE$3</f>
        <v>1634.7610128338601</v>
      </c>
      <c r="EF48">
        <f>'20230309_RIF1-mCherry-BLM'!EF48-$EF$3</f>
        <v>-1933.6623309052993</v>
      </c>
      <c r="EG48">
        <f>'20230309_RIF1-mCherry-BLM'!EG48-$EG$3</f>
        <v>1052.31747428263</v>
      </c>
      <c r="EH48">
        <f>'20230309_RIF1-mCherry-BLM'!EH48-$EH$3</f>
        <v>379.69550472238006</v>
      </c>
      <c r="EI48">
        <f>'20230309_RIF1-mCherry-BLM'!EI48-$EI$3</f>
        <v>-939.82324189370047</v>
      </c>
      <c r="EJ48">
        <f>'20230309_RIF1-mCherry-BLM'!EJ48-$EJ$3</f>
        <v>1075.1531086981097</v>
      </c>
      <c r="EK48">
        <f>'20230309_RIF1-mCherry-BLM'!EK48-$EK$3</f>
        <v>1430.3671168629799</v>
      </c>
      <c r="EL48">
        <f>'20230309_RIF1-mCherry-BLM'!EL48-$EL$3</f>
        <v>2412.9470903604015</v>
      </c>
      <c r="EP48">
        <f>'20230309_RIF1-mCherry-BLM'!EP48-$EP$3</f>
        <v>1961.136881347267</v>
      </c>
      <c r="EQ48">
        <f>'20230309_RIF1-mCherry-BLM'!EQ48-$EQ$3</f>
        <v>4080.2698203766499</v>
      </c>
      <c r="ER48">
        <f>'20230309_RIF1-mCherry-BLM'!ER48-$ER$3</f>
        <v>2644.5524440856025</v>
      </c>
      <c r="FB48">
        <f>'20230309_RIF1-mCherry-BLM'!FB48-$FB$3</f>
        <v>806.3046571035602</v>
      </c>
      <c r="FC48">
        <f>'20230309_RIF1-mCherry-BLM'!FC48-$FC$3</f>
        <v>1746.2380821379397</v>
      </c>
      <c r="FD48">
        <f>'20230309_RIF1-mCherry-BLM'!FD48-$FD$3</f>
        <v>1988.5271074866996</v>
      </c>
      <c r="FE48">
        <f>'20230309_RIF1-mCherry-BLM'!FE48-$FE$3</f>
        <v>1556.9286454018197</v>
      </c>
      <c r="FF48">
        <f>'20230309_RIF1-mCherry-BLM'!FF48-$FF$3</f>
        <v>3215.2936228482004</v>
      </c>
      <c r="FG48">
        <f>'20230309_RIF1-mCherry-BLM'!FG48-$FG$3</f>
        <v>4211.4845461658597</v>
      </c>
      <c r="FH48">
        <f>'20230309_RIF1-mCherry-BLM'!FH48-$FH$3</f>
        <v>563.46423525546311</v>
      </c>
      <c r="FI48">
        <f>'20230309_RIF1-mCherry-BLM'!FI48-$FI$3</f>
        <v>2301.3265155248901</v>
      </c>
      <c r="FJ48">
        <f>'20230309_RIF1-mCherry-BLM'!FJ48-$FJ$3</f>
        <v>6076.3832922622005</v>
      </c>
      <c r="FK48">
        <f>'20230309_RIF1-mCherry-BLM'!FK48-$FK$3</f>
        <v>1105.920330229475</v>
      </c>
      <c r="FL48">
        <f>'20230309_RIF1-mCherry-BLM'!FL48-$FL$3</f>
        <v>2712.6194652216</v>
      </c>
      <c r="FM48">
        <f>'20230309_RIF1-mCherry-BLM'!FM48-$FM$3</f>
        <v>4905.7689614816809</v>
      </c>
      <c r="FN48">
        <f>'20230309_RIF1-mCherry-BLM'!FN48-$FN$3</f>
        <v>979.59089381241699</v>
      </c>
      <c r="FO48">
        <f>'20230309_RIF1-mCherry-BLM'!FO48-$FO$3</f>
        <v>1670.1266086062699</v>
      </c>
      <c r="FP48">
        <f>'20230309_RIF1-mCherry-BLM'!FP48-$FP$3</f>
        <v>3113.1677236576306</v>
      </c>
    </row>
    <row r="49" spans="5:172" x14ac:dyDescent="0.2">
      <c r="E49">
        <f>'20230309_RIF1-mCherry-BLM'!E49-$E$3</f>
        <v>631.19480368169707</v>
      </c>
      <c r="F49">
        <f>'20230309_RIF1-mCherry-BLM'!F49-$F$3</f>
        <v>3076.5481766282201</v>
      </c>
      <c r="G49" s="5">
        <f>'20230309_RIF1-mCherry-BLM'!G49-$G$3</f>
        <v>12745.641850169</v>
      </c>
      <c r="Z49">
        <f>'20230309_RIF1-mCherry-BLM'!Z49-$Z$3</f>
        <v>543.70000000000005</v>
      </c>
      <c r="AA49">
        <f>'20230309_RIF1-mCherry-BLM'!AA49-$AA$3</f>
        <v>913.29999999999973</v>
      </c>
      <c r="AB49" s="5">
        <f>'20230309_RIF1-mCherry-BLM'!AB49-$AB$3</f>
        <v>7193.7999999999993</v>
      </c>
      <c r="AI49">
        <f>'20230309_RIF1-mCherry-BLM'!AI49-$AI$3</f>
        <v>2241.1540043178802</v>
      </c>
      <c r="AJ49">
        <f>'20230309_RIF1-mCherry-BLM'!AJ49-$AJ$3</f>
        <v>3012.5004626298</v>
      </c>
      <c r="AK49" s="5">
        <f>'20230309_RIF1-mCherry-BLM'!AK49-$AK$3</f>
        <v>9177.7250950962007</v>
      </c>
      <c r="AL49">
        <f>'20230309_RIF1-mCherry-BLM'!AL49-$AL$3</f>
        <v>667.94148148148997</v>
      </c>
      <c r="AM49">
        <f>'20230309_RIF1-mCherry-BLM'!AM49-$AM$3</f>
        <v>1027.6561481481504</v>
      </c>
      <c r="AN49" s="5">
        <f>'20230309_RIF1-mCherry-BLM'!AN49-$AN$3</f>
        <v>236.92562962969896</v>
      </c>
      <c r="AO49">
        <f>'20230309_RIF1-mCherry-BLM'!AO49-$AO$3</f>
        <v>494.50735294117703</v>
      </c>
      <c r="AP49">
        <f>'20230309_RIF1-mCherry-BLM'!AP49-$AP$3</f>
        <v>1111.0077205882399</v>
      </c>
      <c r="AQ49" s="5">
        <f>'20230309_RIF1-mCherry-BLM'!AQ49-$AQ$3</f>
        <v>1671.2720588236007</v>
      </c>
      <c r="AR49">
        <f>'20230309_RIF1-mCherry-BLM'!AR49-$AR$3</f>
        <v>1170.7494871210399</v>
      </c>
      <c r="AS49">
        <f>'20230309_RIF1-mCherry-BLM'!AS49-$AS$3</f>
        <v>12452.98883877687</v>
      </c>
      <c r="AT49" s="5">
        <f>'20230309_RIF1-mCherry-BLM'!AT49-$AT$3</f>
        <v>21670.571941450398</v>
      </c>
      <c r="AU49">
        <f>'20230309_RIF1-mCherry-BLM'!AU49-$AU$3</f>
        <v>1180.679217606935</v>
      </c>
      <c r="AV49">
        <f>'20230309_RIF1-mCherry-BLM'!AV49-$AV$3</f>
        <v>1766.3607942268497</v>
      </c>
      <c r="AW49" s="5">
        <f>'20230309_RIF1-mCherry-BLM'!AW49-$AW$3</f>
        <v>11540.24077576359</v>
      </c>
      <c r="BA49">
        <f>'20230309_RIF1-mCherry-BLM'!BA49-$BA$3</f>
        <v>554.025183787895</v>
      </c>
      <c r="BB49">
        <f>'20230309_RIF1-mCherry-BLM'!BB49-$BB$3</f>
        <v>4157.0196314631203</v>
      </c>
      <c r="BC49">
        <f>'20230309_RIF1-mCherry-BLM'!BC49-$BC$3</f>
        <v>10102.1232164877</v>
      </c>
      <c r="BS49">
        <f>'20230309_RIF1-mCherry-BLM'!BS49-$BS$3</f>
        <v>1236.666828265691</v>
      </c>
      <c r="BT49">
        <f>'20230309_RIF1-mCherry-BLM'!BT49-$BT$3</f>
        <v>3578.4187080360198</v>
      </c>
      <c r="BU49">
        <f>'20230309_RIF1-mCherry-BLM'!BU49-$BU$3</f>
        <v>3595.5146519453101</v>
      </c>
      <c r="BY49">
        <f>'20230309_RIF1-mCherry-BLM'!BY49-$BY$3</f>
        <v>1162.2071617767001</v>
      </c>
      <c r="BZ49">
        <f>'20230309_RIF1-mCherry-BLM'!BZ49-$BZ$3</f>
        <v>1145.0013243683798</v>
      </c>
      <c r="CA49">
        <f>'20230309_RIF1-mCherry-BLM'!CA49-$CA$3</f>
        <v>647.88758149959904</v>
      </c>
      <c r="CZ49">
        <f>'20230309_RIF1-mCherry-BLM'!CZ49-$CZ$3</f>
        <v>1304.424538029835</v>
      </c>
      <c r="DA49">
        <f>'20230309_RIF1-mCherry-BLM'!DA49-$DA$3</f>
        <v>2069.6921704612805</v>
      </c>
      <c r="DB49">
        <f>'20230309_RIF1-mCherry-BLM'!DB49-$DB$3</f>
        <v>-6555.2624857416995</v>
      </c>
      <c r="DF49">
        <f>'20230309_RIF1-mCherry-BLM'!DF49-$DF$3</f>
        <v>1325.309774457774</v>
      </c>
      <c r="DG49">
        <f>'20230309_RIF1-mCherry-BLM'!DG49-$DG$3</f>
        <v>4024.1121870673805</v>
      </c>
      <c r="DH49">
        <f>'20230309_RIF1-mCherry-BLM'!DH49-$DH$3</f>
        <v>4935.9984713889899</v>
      </c>
      <c r="DO49">
        <f>'20230309_RIF1-mCherry-BLM'!DO49-$DO$3</f>
        <v>1059.81964179227</v>
      </c>
      <c r="DP49">
        <f>'20230309_RIF1-mCherry-BLM'!DP49-$DP$3</f>
        <v>698.27688922702964</v>
      </c>
      <c r="DQ49">
        <f>'20230309_RIF1-mCherry-BLM'!DQ49-$DQ$3</f>
        <v>3882.1741029385012</v>
      </c>
      <c r="DR49">
        <f>'20230309_RIF1-mCherry-BLM'!DR49-$DR$3</f>
        <v>660.71700356717997</v>
      </c>
      <c r="DS49">
        <f>'20230309_RIF1-mCherry-BLM'!DS49-$DS$3</f>
        <v>125.65180340863935</v>
      </c>
      <c r="DT49">
        <f>'20230309_RIF1-mCherry-BLM'!DT49-$DT$3</f>
        <v>-712.32639714620018</v>
      </c>
      <c r="EA49">
        <f>'20230309_RIF1-mCherry-BLM'!EA49-$EA$3</f>
        <v>509.3193990309361</v>
      </c>
      <c r="EB49">
        <f>'20230309_RIF1-mCherry-BLM'!EB49-$EB$3</f>
        <v>695.55728846299007</v>
      </c>
      <c r="EC49">
        <f>'20230309_RIF1-mCherry-BLM'!EC49-$EC$3</f>
        <v>2223.7733767144</v>
      </c>
      <c r="ED49">
        <f>'20230309_RIF1-mCherry-BLM'!ED49-$ED$3</f>
        <v>1243.4385486718397</v>
      </c>
      <c r="EE49">
        <f>'20230309_RIF1-mCherry-BLM'!EE49-$EE$3</f>
        <v>2153.4699680577405</v>
      </c>
      <c r="EF49">
        <f>'20230309_RIF1-mCherry-BLM'!EF49-$EF$3</f>
        <v>-803.14740553219963</v>
      </c>
      <c r="EG49">
        <f>'20230309_RIF1-mCherry-BLM'!EG49-$EG$3</f>
        <v>900.89422866859013</v>
      </c>
      <c r="EH49">
        <f>'20230309_RIF1-mCherry-BLM'!EH49-$EH$3</f>
        <v>654.81904273407008</v>
      </c>
      <c r="EI49">
        <f>'20230309_RIF1-mCherry-BLM'!EI49-$EI$3</f>
        <v>2685.1665241881019</v>
      </c>
      <c r="EJ49">
        <f>'20230309_RIF1-mCherry-BLM'!EJ49-$EJ$3</f>
        <v>1843.0955754366898</v>
      </c>
      <c r="EK49">
        <f>'20230309_RIF1-mCherry-BLM'!EK49-$EK$3</f>
        <v>3451.7419220889196</v>
      </c>
      <c r="EL49">
        <f>'20230309_RIF1-mCherry-BLM'!EL49-$EL$3</f>
        <v>2659.4374415530001</v>
      </c>
      <c r="FB49">
        <f>'20230309_RIF1-mCherry-BLM'!FB49-$FB$3</f>
        <v>637.57185287076004</v>
      </c>
      <c r="FC49">
        <f>'20230309_RIF1-mCherry-BLM'!FC49-$FC$3</f>
        <v>1860.56083346069</v>
      </c>
      <c r="FD49">
        <f>'20230309_RIF1-mCherry-BLM'!FD49-$FD$3</f>
        <v>1770.5231392326987</v>
      </c>
      <c r="FE49">
        <f>'20230309_RIF1-mCherry-BLM'!FE49-$FE$3</f>
        <v>1895.8769054750801</v>
      </c>
      <c r="FF49">
        <f>'20230309_RIF1-mCherry-BLM'!FF49-$FF$3</f>
        <v>5121.1237510533301</v>
      </c>
      <c r="FG49">
        <f>'20230309_RIF1-mCherry-BLM'!FG49-$FG$3</f>
        <v>6908.4795095357595</v>
      </c>
      <c r="FH49">
        <f>'20230309_RIF1-mCherry-BLM'!FH49-$FH$3</f>
        <v>484.94908374031098</v>
      </c>
      <c r="FI49">
        <f>'20230309_RIF1-mCherry-BLM'!FI49-$FI$3</f>
        <v>3636.6446973430702</v>
      </c>
      <c r="FJ49">
        <f>'20230309_RIF1-mCherry-BLM'!FJ49-$FJ$3</f>
        <v>6710.5196558985008</v>
      </c>
      <c r="FK49">
        <f>'20230309_RIF1-mCherry-BLM'!FK49-$FK$3</f>
        <v>1135.7236635628151</v>
      </c>
      <c r="FL49">
        <f>'20230309_RIF1-mCherry-BLM'!FL49-$FL$3</f>
        <v>2143.7561318882699</v>
      </c>
      <c r="FM49">
        <f>'20230309_RIF1-mCherry-BLM'!FM49-$FM$3</f>
        <v>5182.11562814838</v>
      </c>
      <c r="FN49">
        <f>'20230309_RIF1-mCherry-BLM'!FN49-$FN$3</f>
        <v>2049.7654864846572</v>
      </c>
      <c r="FO49">
        <f>'20230309_RIF1-mCherry-BLM'!FO49-$FO$3</f>
        <v>4232.3159229723196</v>
      </c>
      <c r="FP49">
        <f>'20230309_RIF1-mCherry-BLM'!FP49-$FP$3</f>
        <v>4416.4610823541389</v>
      </c>
    </row>
    <row r="50" spans="5:172" x14ac:dyDescent="0.2">
      <c r="E50">
        <f>'20230309_RIF1-mCherry-BLM'!E50-$E$3</f>
        <v>336.39480368169706</v>
      </c>
      <c r="F50">
        <f>'20230309_RIF1-mCherry-BLM'!F50-$F$3</f>
        <v>2034.4481766282202</v>
      </c>
      <c r="G50" s="5">
        <f>'20230309_RIF1-mCherry-BLM'!G50-$G$3</f>
        <v>12014.441850169</v>
      </c>
      <c r="Z50">
        <f>'20230309_RIF1-mCherry-BLM'!Z50-$Z$3</f>
        <v>172.60000000000002</v>
      </c>
      <c r="AA50">
        <f>'20230309_RIF1-mCherry-BLM'!AA50-$AA$3</f>
        <v>-298.09999999999991</v>
      </c>
      <c r="AB50" s="5">
        <f>'20230309_RIF1-mCherry-BLM'!AB50-$AB$3</f>
        <v>1499.8999999999978</v>
      </c>
      <c r="AI50">
        <f>'20230309_RIF1-mCherry-BLM'!AI50-$AI$3</f>
        <v>1009.1301947940699</v>
      </c>
      <c r="AJ50">
        <f>'20230309_RIF1-mCherry-BLM'!AJ50-$AJ$3</f>
        <v>1380.1353832647201</v>
      </c>
      <c r="AK50" s="5">
        <f>'20230309_RIF1-mCherry-BLM'!AK50-$AK$3</f>
        <v>5508.312396683501</v>
      </c>
      <c r="AL50">
        <f>'20230309_RIF1-mCherry-BLM'!AL50-$AL$3</f>
        <v>859.28809502730019</v>
      </c>
      <c r="AM50">
        <f>'20230309_RIF1-mCherry-BLM'!AM50-$AM$3</f>
        <v>2140.7756700605005</v>
      </c>
      <c r="AN50" s="5">
        <f>'20230309_RIF1-mCherry-BLM'!AN50-$AN$3</f>
        <v>3663.3877810240992</v>
      </c>
      <c r="AO50">
        <f>'20230309_RIF1-mCherry-BLM'!AO50-$AO$3</f>
        <v>504.00735294117703</v>
      </c>
      <c r="AP50">
        <f>'20230309_RIF1-mCherry-BLM'!AP50-$AP$3</f>
        <v>853.00772058823986</v>
      </c>
      <c r="AQ50" s="5">
        <f>'20230309_RIF1-mCherry-BLM'!AQ50-$AQ$3</f>
        <v>2458.2720588236007</v>
      </c>
      <c r="AR50">
        <f>'20230309_RIF1-mCherry-BLM'!AR50-$AR$3</f>
        <v>611.05717942873207</v>
      </c>
      <c r="AS50">
        <f>'20230309_RIF1-mCherry-BLM'!AS50-$AS$3</f>
        <v>7027.6509266889698</v>
      </c>
      <c r="AT50" s="5">
        <f>'20230309_RIF1-mCherry-BLM'!AT50-$AT$3</f>
        <v>13660.942820571301</v>
      </c>
      <c r="AU50">
        <f>'20230309_RIF1-mCherry-BLM'!AU50-$AU$3</f>
        <v>936.1141552183451</v>
      </c>
      <c r="AV50">
        <f>'20230309_RIF1-mCherry-BLM'!AV50-$AV$3</f>
        <v>1510.5386017134799</v>
      </c>
      <c r="AW50" s="5">
        <f>'20230309_RIF1-mCherry-BLM'!AW50-$AW$3</f>
        <v>9208.6971037493913</v>
      </c>
      <c r="BA50">
        <f>'20230309_RIF1-mCherry-BLM'!BA50-$BA$3</f>
        <v>602.08584555260097</v>
      </c>
      <c r="BB50">
        <f>'20230309_RIF1-mCherry-BLM'!BB50-$BB$3</f>
        <v>4650.4865432278302</v>
      </c>
      <c r="BC50">
        <f>'20230309_RIF1-mCherry-BLM'!BC50-$BC$3</f>
        <v>10454.4663537427</v>
      </c>
      <c r="BS50">
        <f>'20230309_RIF1-mCherry-BLM'!BS50-$BS$3</f>
        <v>1221.8385648848712</v>
      </c>
      <c r="BT50">
        <f>'20230309_RIF1-mCherry-BLM'!BT50-$BT$3</f>
        <v>2756.1390263520298</v>
      </c>
      <c r="BU50">
        <f>'20230309_RIF1-mCherry-BLM'!BU50-$BU$3</f>
        <v>4434.2641064441104</v>
      </c>
      <c r="CZ50">
        <f>'20230309_RIF1-mCherry-BLM'!CZ50-$CZ$3</f>
        <v>452.910252315555</v>
      </c>
      <c r="DA50">
        <f>'20230309_RIF1-mCherry-BLM'!DA50-$DA$3</f>
        <v>-77.850686681569641</v>
      </c>
      <c r="DB50">
        <f>'20230309_RIF1-mCherry-BLM'!DB50-$DB$3</f>
        <v>-7096.4910571701985</v>
      </c>
      <c r="DF50">
        <f>'20230309_RIF1-mCherry-BLM'!DF50-$DF$3</f>
        <v>1129.2891278508541</v>
      </c>
      <c r="DG50">
        <f>'20230309_RIF1-mCherry-BLM'!DG50-$DG$3</f>
        <v>3257.45885800208</v>
      </c>
      <c r="DH50">
        <f>'20230309_RIF1-mCherry-BLM'!DH50-$DH$3</f>
        <v>2860.9957505182902</v>
      </c>
      <c r="DO50">
        <f>'20230309_RIF1-mCherry-BLM'!DO50-$DO$3</f>
        <v>766.36341283603986</v>
      </c>
      <c r="DP50">
        <f>'20230309_RIF1-mCherry-BLM'!DP50-$DP$3</f>
        <v>783.06712491726967</v>
      </c>
      <c r="DQ50">
        <f>'20230309_RIF1-mCherry-BLM'!DQ50-$DQ$3</f>
        <v>4242.5980086624004</v>
      </c>
      <c r="DR50">
        <f>'20230309_RIF1-mCherry-BLM'!DR50-$DR$3</f>
        <v>619.55033690052005</v>
      </c>
      <c r="DS50">
        <f>'20230309_RIF1-mCherry-BLM'!DS50-$DS$3</f>
        <v>-360.68152992469049</v>
      </c>
      <c r="DT50">
        <f>'20230309_RIF1-mCherry-BLM'!DT50-$DT$3</f>
        <v>-3047.9930638129008</v>
      </c>
      <c r="EA50">
        <f>'20230309_RIF1-mCherry-BLM'!EA50-$EA$3</f>
        <v>413.41722511789601</v>
      </c>
      <c r="EB50">
        <f>'20230309_RIF1-mCherry-BLM'!EB50-$EB$3</f>
        <v>755.41598411516998</v>
      </c>
      <c r="EC50">
        <f>'20230309_RIF1-mCherry-BLM'!EC50-$EC$3</f>
        <v>1068.6646810623006</v>
      </c>
      <c r="ED50">
        <f>'20230309_RIF1-mCherry-BLM'!ED50-$ED$3</f>
        <v>1106.0206382240799</v>
      </c>
      <c r="EE50">
        <f>'20230309_RIF1-mCherry-BLM'!EE50-$EE$3</f>
        <v>1886.7610128338601</v>
      </c>
      <c r="EF50">
        <f>'20230309_RIF1-mCherry-BLM'!EF50-$EF$3</f>
        <v>-1243.6623309052993</v>
      </c>
      <c r="EG50">
        <f>'20230309_RIF1-mCherry-BLM'!EG50-$EG$3</f>
        <v>831.3529681097898</v>
      </c>
      <c r="EH50">
        <f>'20230309_RIF1-mCherry-BLM'!EH50-$EH$3</f>
        <v>250.11988743842994</v>
      </c>
      <c r="EI50">
        <f>'20230309_RIF1-mCherry-BLM'!EI50-$EI$3</f>
        <v>-318.53003201719912</v>
      </c>
      <c r="EJ50">
        <f>'20230309_RIF1-mCherry-BLM'!EJ50-$EJ$3</f>
        <v>2035.3275411951197</v>
      </c>
      <c r="EK50">
        <f>'20230309_RIF1-mCherry-BLM'!EK50-$EK$3</f>
        <v>2873.0998926495195</v>
      </c>
      <c r="EL50">
        <f>'20230309_RIF1-mCherry-BLM'!EL50-$EL$3</f>
        <v>3514.7394041796015</v>
      </c>
      <c r="FB50">
        <f>'20230309_RIF1-mCherry-BLM'!FB50-$FB$3</f>
        <v>910.89037138928029</v>
      </c>
      <c r="FC50">
        <f>'20230309_RIF1-mCherry-BLM'!FC50-$FC$3</f>
        <v>1476.0437964236598</v>
      </c>
      <c r="FD50">
        <f>'20230309_RIF1-mCherry-BLM'!FD50-$FD$3</f>
        <v>1367.3542503438985</v>
      </c>
      <c r="FE50">
        <f>'20230309_RIF1-mCherry-BLM'!FE50-$FE$3</f>
        <v>1406.1975847957601</v>
      </c>
      <c r="FF50">
        <f>'20230309_RIF1-mCherry-BLM'!FF50-$FF$3</f>
        <v>3403.8883198179001</v>
      </c>
      <c r="FG50">
        <f>'20230309_RIF1-mCherry-BLM'!FG50-$FG$3</f>
        <v>5574.3822734385603</v>
      </c>
      <c r="FH50">
        <f>'20230309_RIF1-mCherry-BLM'!FH50-$FH$3</f>
        <v>495.23090192213004</v>
      </c>
      <c r="FI50">
        <f>'20230309_RIF1-mCherry-BLM'!FI50-$FI$3</f>
        <v>2441.5265155248899</v>
      </c>
      <c r="FJ50">
        <f>'20230309_RIF1-mCherry-BLM'!FJ50-$FJ$3</f>
        <v>6409.4832922622008</v>
      </c>
      <c r="FK50">
        <f>'20230309_RIF1-mCherry-BLM'!FK50-$FK$3</f>
        <v>1127.1512045464151</v>
      </c>
      <c r="FL50">
        <f>'20230309_RIF1-mCherry-BLM'!FL50-$FL$3</f>
        <v>3073.89350893745</v>
      </c>
      <c r="FM50">
        <f>'20230309_RIF1-mCherry-BLM'!FM50-$FM$3</f>
        <v>3922.2339888041097</v>
      </c>
      <c r="FN50">
        <f>'20230309_RIF1-mCherry-BLM'!FN50-$FN$3</f>
        <v>1095.321410512387</v>
      </c>
      <c r="FO50">
        <f>'20230309_RIF1-mCherry-BLM'!FO50-$FO$3</f>
        <v>2312.5408249922202</v>
      </c>
      <c r="FP50">
        <f>'20230309_RIF1-mCherry-BLM'!FP50-$FP$3</f>
        <v>2200.9630419562291</v>
      </c>
    </row>
    <row r="51" spans="5:172" x14ac:dyDescent="0.2">
      <c r="E51">
        <f>'20230309_RIF1-mCherry-BLM'!E51-$E$3</f>
        <v>286.19480368169701</v>
      </c>
      <c r="F51">
        <f>'20230309_RIF1-mCherry-BLM'!F51-$F$3</f>
        <v>1593.0481766282201</v>
      </c>
      <c r="G51" s="5">
        <f>'20230309_RIF1-mCherry-BLM'!G51-$G$3</f>
        <v>8703.6418501690005</v>
      </c>
      <c r="Z51">
        <f>'20230309_RIF1-mCherry-BLM'!Z51-$Z$3</f>
        <v>362</v>
      </c>
      <c r="AA51">
        <f>'20230309_RIF1-mCherry-BLM'!AA51-$AA$3</f>
        <v>842.29999999999973</v>
      </c>
      <c r="AB51" s="5">
        <f>'20230309_RIF1-mCherry-BLM'!AB51-$AB$3</f>
        <v>6569.8999999999978</v>
      </c>
      <c r="AI51">
        <f>'20230309_RIF1-mCherry-BLM'!AI51-$AI$3</f>
        <v>2728.2903679542405</v>
      </c>
      <c r="AJ51">
        <f>'20230309_RIF1-mCherry-BLM'!AJ51-$AJ$3</f>
        <v>3462.4550080843396</v>
      </c>
      <c r="AK51" s="5">
        <f>'20230309_RIF1-mCherry-BLM'!AK51-$AK$3</f>
        <v>14451.793276914301</v>
      </c>
      <c r="AL51">
        <f>'20230309_RIF1-mCherry-BLM'!AL51-$AL$3</f>
        <v>1179.94148148149</v>
      </c>
      <c r="AM51">
        <f>'20230309_RIF1-mCherry-BLM'!AM51-$AM$3</f>
        <v>2244.6561481481504</v>
      </c>
      <c r="AN51" s="5">
        <f>'20230309_RIF1-mCherry-BLM'!AN51-$AN$3</f>
        <v>2000.925629629699</v>
      </c>
      <c r="AO51">
        <f>'20230309_RIF1-mCherry-BLM'!AO51-$AO$3</f>
        <v>231.60735294117706</v>
      </c>
      <c r="AP51">
        <f>'20230309_RIF1-mCherry-BLM'!AP51-$AP$3</f>
        <v>642.95772058823968</v>
      </c>
      <c r="AQ51" s="5">
        <f>'20230309_RIF1-mCherry-BLM'!AQ51-$AQ$3</f>
        <v>765.27205882360067</v>
      </c>
      <c r="AR51">
        <f>'20230309_RIF1-mCherry-BLM'!AR51-$AR$3</f>
        <v>293.923400164518</v>
      </c>
      <c r="AS51">
        <f>'20230309_RIF1-mCherry-BLM'!AS51-$AS$3</f>
        <v>4280.4686524415001</v>
      </c>
      <c r="AT51" s="5">
        <f>'20230309_RIF1-mCherry-BLM'!AT51-$AT$3</f>
        <v>5124.9896433137001</v>
      </c>
      <c r="AU51">
        <f>'20230309_RIF1-mCherry-BLM'!AU51-$AU$3</f>
        <v>934.21774929868502</v>
      </c>
      <c r="AV51">
        <f>'20230309_RIF1-mCherry-BLM'!AV51-$AV$3</f>
        <v>1488.5222169354699</v>
      </c>
      <c r="AW51" s="5">
        <f>'20230309_RIF1-mCherry-BLM'!AW51-$AW$3</f>
        <v>7581.6315646372896</v>
      </c>
      <c r="BA51">
        <f>'20230309_RIF1-mCherry-BLM'!BA51-$BA$3</f>
        <v>547.58792888593507</v>
      </c>
      <c r="BB51">
        <f>'20230309_RIF1-mCherry-BLM'!BB51-$BB$3</f>
        <v>3660.5268210056101</v>
      </c>
      <c r="BC51">
        <f>'20230309_RIF1-mCherry-BLM'!BC51-$BC$3</f>
        <v>5836.9330204093021</v>
      </c>
      <c r="BS51">
        <f>'20230309_RIF1-mCherry-BLM'!BS51-$BS$3</f>
        <v>1258.1201975379308</v>
      </c>
      <c r="BT51">
        <f>'20230309_RIF1-mCherry-BLM'!BT51-$BT$3</f>
        <v>2959.9709991411401</v>
      </c>
      <c r="BU51">
        <f>'20230309_RIF1-mCherry-BLM'!BU51-$BU$3</f>
        <v>4556.8505010020108</v>
      </c>
      <c r="CZ51">
        <f>'20230309_RIF1-mCherry-BLM'!CZ51-$CZ$3</f>
        <v>1319.7984510733152</v>
      </c>
      <c r="DA51">
        <f>'20230309_RIF1-mCherry-BLM'!DA51-$DA$3</f>
        <v>2903.4412387842603</v>
      </c>
      <c r="DB51">
        <f>'20230309_RIF1-mCherry-BLM'!DB51-$DB$3</f>
        <v>-7033.1308087229991</v>
      </c>
      <c r="DF51">
        <f>'20230309_RIF1-mCherry-BLM'!DF51-$DF$3</f>
        <v>2503.4403631313944</v>
      </c>
      <c r="DG51">
        <f>'20230309_RIF1-mCherry-BLM'!DG51-$DG$3</f>
        <v>6569.7660618810905</v>
      </c>
      <c r="DH51">
        <f>'20230309_RIF1-mCherry-BLM'!DH51-$DH$3</f>
        <v>7897.1491792875895</v>
      </c>
      <c r="DO51">
        <f>'20230309_RIF1-mCherry-BLM'!DO51-$DO$3</f>
        <v>1618.53292850556</v>
      </c>
      <c r="DP51">
        <f>'20230309_RIF1-mCherry-BLM'!DP51-$DP$3</f>
        <v>2127.1233927235394</v>
      </c>
      <c r="DQ51">
        <f>'20230309_RIF1-mCherry-BLM'!DQ51-$DQ$3</f>
        <v>4520.5716553860002</v>
      </c>
      <c r="DR51">
        <f>'20230309_RIF1-mCherry-BLM'!DR51-$DR$3</f>
        <v>1980.4503369005201</v>
      </c>
      <c r="DS51">
        <f>'20230309_RIF1-mCherry-BLM'!DS51-$DS$3</f>
        <v>1020.2851367419798</v>
      </c>
      <c r="DT51">
        <f>'20230309_RIF1-mCherry-BLM'!DT51-$DT$3</f>
        <v>-4627.4263971462005</v>
      </c>
      <c r="EA51">
        <f>'20230309_RIF1-mCherry-BLM'!EA51-$EA$3</f>
        <v>639.75593479530596</v>
      </c>
      <c r="EB51">
        <f>'20230309_RIF1-mCherry-BLM'!EB51-$EB$3</f>
        <v>194.2708228248398</v>
      </c>
      <c r="EC51">
        <f>'20230309_RIF1-mCherry-BLM'!EC51-$EC$3</f>
        <v>-546.8675770023001</v>
      </c>
      <c r="ED51">
        <f>'20230309_RIF1-mCherry-BLM'!ED51-$ED$3</f>
        <v>933.77063822408002</v>
      </c>
      <c r="EE51">
        <f>'20230309_RIF1-mCherry-BLM'!EE51-$EE$3</f>
        <v>2601.0110128338601</v>
      </c>
      <c r="EF51">
        <f>'20230309_RIF1-mCherry-BLM'!EF51-$EF$3</f>
        <v>2835.3376690947007</v>
      </c>
      <c r="EG51">
        <f>'20230309_RIF1-mCherry-BLM'!EG51-$EG$3</f>
        <v>862.70410218959978</v>
      </c>
      <c r="EH51">
        <f>'20230309_RIF1-mCherry-BLM'!EH51-$EH$3</f>
        <v>213.00590523917026</v>
      </c>
      <c r="EI51">
        <f>'20230309_RIF1-mCherry-BLM'!EI51-$EI$3</f>
        <v>-3062.137841376898</v>
      </c>
      <c r="EJ51">
        <f>'20230309_RIF1-mCherry-BLM'!EJ51-$EJ$3</f>
        <v>402.93530880866979</v>
      </c>
      <c r="EK51">
        <f>'20230309_RIF1-mCherry-BLM'!EK51-$EK$3</f>
        <v>171.41428841263996</v>
      </c>
      <c r="EL51">
        <f>'20230309_RIF1-mCherry-BLM'!EL51-$EL$3</f>
        <v>750.70381599150096</v>
      </c>
      <c r="FB51">
        <f>'20230309_RIF1-mCherry-BLM'!FB51-$FB$3</f>
        <v>743.78602356319016</v>
      </c>
      <c r="FC51">
        <f>'20230309_RIF1-mCherry-BLM'!FC51-$FC$3</f>
        <v>1732.2629268584401</v>
      </c>
      <c r="FD51">
        <f>'20230309_RIF1-mCherry-BLM'!FD51-$FD$3</f>
        <v>40.069032952498674</v>
      </c>
      <c r="FE51">
        <f>'20230309_RIF1-mCherry-BLM'!FE51-$FE$3</f>
        <v>1905.0703120684898</v>
      </c>
      <c r="FF51">
        <f>'20230309_RIF1-mCherry-BLM'!FF51-$FF$3</f>
        <v>5100.7852895148699</v>
      </c>
      <c r="FG51">
        <f>'20230309_RIF1-mCherry-BLM'!FG51-$FG$3</f>
        <v>6177.5216673779605</v>
      </c>
      <c r="FH51">
        <f>'20230309_RIF1-mCherry-BLM'!FH51-$FH$3</f>
        <v>1455.79756858879</v>
      </c>
      <c r="FI51">
        <f>'20230309_RIF1-mCherry-BLM'!FI51-$FI$3</f>
        <v>6399.4931821915507</v>
      </c>
      <c r="FJ51">
        <f>'20230309_RIF1-mCherry-BLM'!FJ51-$FJ$3</f>
        <v>12214.438847817701</v>
      </c>
      <c r="FK51">
        <f>'20230309_RIF1-mCherry-BLM'!FK51-$FK$3</f>
        <v>741.14949689614514</v>
      </c>
      <c r="FL51">
        <f>'20230309_RIF1-mCherry-BLM'!FL51-$FL$3</f>
        <v>1562.9819652215999</v>
      </c>
      <c r="FM51">
        <f>'20230309_RIF1-mCherry-BLM'!FM51-$FM$3</f>
        <v>3072.4481281483804</v>
      </c>
      <c r="FN51">
        <f>'20230309_RIF1-mCherry-BLM'!FN51-$FN$3</f>
        <v>871.22176893532708</v>
      </c>
      <c r="FO51">
        <f>'20230309_RIF1-mCherry-BLM'!FO51-$FO$3</f>
        <v>1830.4505024115799</v>
      </c>
      <c r="FP51">
        <f>'20230309_RIF1-mCherry-BLM'!FP51-$FP$3</f>
        <v>2280.9472713469095</v>
      </c>
    </row>
    <row r="52" spans="5:172" x14ac:dyDescent="0.2">
      <c r="E52">
        <f>'20230309_RIF1-mCherry-BLM'!E52-$E$3</f>
        <v>520.89480368169711</v>
      </c>
      <c r="F52">
        <f>'20230309_RIF1-mCherry-BLM'!F52-$F$3</f>
        <v>2751.9481766282197</v>
      </c>
      <c r="G52" s="5">
        <f>'20230309_RIF1-mCherry-BLM'!G52-$G$3</f>
        <v>12372.841850169001</v>
      </c>
      <c r="Z52">
        <f>'20230309_RIF1-mCherry-BLM'!Z52-$Z$3</f>
        <v>595.20000000000005</v>
      </c>
      <c r="AA52">
        <f>'20230309_RIF1-mCherry-BLM'!AA52-$AA$3</f>
        <v>1642.4</v>
      </c>
      <c r="AB52" s="5">
        <f>'20230309_RIF1-mCherry-BLM'!AB52-$AB$3</f>
        <v>5100.7999999999993</v>
      </c>
      <c r="AI52">
        <f>'20230309_RIF1-mCherry-BLM'!AI52-$AI$3</f>
        <v>2344.7790043178802</v>
      </c>
      <c r="AJ52">
        <f>'20230309_RIF1-mCherry-BLM'!AJ52-$AJ$3</f>
        <v>3251.2504626298</v>
      </c>
      <c r="AK52" s="5">
        <f>'20230309_RIF1-mCherry-BLM'!AK52-$AK$3</f>
        <v>11336.600095096201</v>
      </c>
      <c r="AL52">
        <f>'20230309_RIF1-mCherry-BLM'!AL52-$AL$3</f>
        <v>1439.3459758635099</v>
      </c>
      <c r="AM52">
        <f>'20230309_RIF1-mCherry-BLM'!AM52-$AM$3</f>
        <v>3826.7123279234302</v>
      </c>
      <c r="AN52" s="5">
        <f>'20230309_RIF1-mCherry-BLM'!AN52-$AN$3</f>
        <v>-3173.0294265500997</v>
      </c>
      <c r="AR52">
        <f>'20230309_RIF1-mCherry-BLM'!AR52-$AR$3</f>
        <v>237.79296538190903</v>
      </c>
      <c r="AS52">
        <f>'20230309_RIF1-mCherry-BLM'!AS52-$AS$3</f>
        <v>2953.4251741806402</v>
      </c>
      <c r="AT52" s="5">
        <f>'20230309_RIF1-mCherry-BLM'!AT52-$AT$3</f>
        <v>4872.8157302703003</v>
      </c>
      <c r="AU52">
        <f>'20230309_RIF1-mCherry-BLM'!AU52-$AU$3</f>
        <v>1074.6352195198951</v>
      </c>
      <c r="AV52">
        <f>'20230309_RIF1-mCherry-BLM'!AV52-$AV$3</f>
        <v>1453.5846105826602</v>
      </c>
      <c r="AW52" s="5">
        <f>'20230309_RIF1-mCherry-BLM'!AW52-$AW$3</f>
        <v>12635.417724591889</v>
      </c>
      <c r="BA52">
        <f>'20230309_RIF1-mCherry-BLM'!BA52-$BA$3</f>
        <v>1044.3036592230051</v>
      </c>
      <c r="BB52">
        <f>'20230309_RIF1-mCherry-BLM'!BB52-$BB$3</f>
        <v>8117.0527885461006</v>
      </c>
      <c r="BC52">
        <f>'20230309_RIF1-mCherry-BLM'!BC52-$BC$3</f>
        <v>16500.3933200348</v>
      </c>
      <c r="CZ52">
        <f>'20230309_RIF1-mCherry-BLM'!CZ52-$CZ$3</f>
        <v>497.09207049736506</v>
      </c>
      <c r="DA52">
        <f>'20230309_RIF1-mCherry-BLM'!DA52-$DA$3</f>
        <v>548.96749513661052</v>
      </c>
      <c r="DB52">
        <f>'20230309_RIF1-mCherry-BLM'!DB52-$DB$3</f>
        <v>-7503.3092389883986</v>
      </c>
      <c r="DF52">
        <f>'20230309_RIF1-mCherry-BLM'!DF52-$DF$3</f>
        <v>677.42659263959399</v>
      </c>
      <c r="DG52">
        <f>'20230309_RIF1-mCherry-BLM'!DG52-$DG$3</f>
        <v>2433.9749143401104</v>
      </c>
      <c r="DH52">
        <f>'20230309_RIF1-mCherry-BLM'!DH52-$DH$3</f>
        <v>2472.24983502539</v>
      </c>
      <c r="DO52">
        <f>'20230309_RIF1-mCherry-BLM'!DO52-$DO$3</f>
        <v>1034.5160054286398</v>
      </c>
      <c r="DP52">
        <f>'20230309_RIF1-mCherry-BLM'!DP52-$DP$3</f>
        <v>1311.0641619543098</v>
      </c>
      <c r="DQ52">
        <f>'20230309_RIF1-mCherry-BLM'!DQ52-$DQ$3</f>
        <v>6973.4431938476009</v>
      </c>
      <c r="DR52">
        <f>'20230309_RIF1-mCherry-BLM'!DR52-$DR$3</f>
        <v>1227.65033690052</v>
      </c>
      <c r="DS52">
        <f>'20230309_RIF1-mCherry-BLM'!DS52-$DS$3</f>
        <v>-418.91486325802043</v>
      </c>
      <c r="DT52">
        <f>'20230309_RIF1-mCherry-BLM'!DT52-$DT$3</f>
        <v>-3599.6263971461995</v>
      </c>
      <c r="ED52">
        <f>'20230309_RIF1-mCherry-BLM'!ED52-$ED$3</f>
        <v>1082.0206382240799</v>
      </c>
      <c r="EE52">
        <f>'20230309_RIF1-mCherry-BLM'!EE52-$EE$3</f>
        <v>1844.7610128338601</v>
      </c>
      <c r="EF52">
        <f>'20230309_RIF1-mCherry-BLM'!EF52-$EF$3</f>
        <v>-1251.6623309052993</v>
      </c>
      <c r="EJ52">
        <f>'20230309_RIF1-mCherry-BLM'!EJ52-$EJ$3</f>
        <v>816.87579388329982</v>
      </c>
      <c r="EK52">
        <f>'20230309_RIF1-mCherry-BLM'!EK52-$EK$3</f>
        <v>963.12529587532981</v>
      </c>
      <c r="EL52">
        <f>'20230309_RIF1-mCherry-BLM'!EL52-$EL$3</f>
        <v>1555.1166891258999</v>
      </c>
      <c r="FB52">
        <f>'20230309_RIF1-mCherry-BLM'!FB52-$FB$3</f>
        <v>950.13384965014006</v>
      </c>
      <c r="FC52">
        <f>'20230309_RIF1-mCherry-BLM'!FC52-$FC$3</f>
        <v>1780.8281442497396</v>
      </c>
      <c r="FD52">
        <f>'20230309_RIF1-mCherry-BLM'!FD52-$FD$3</f>
        <v>2935.0690329524987</v>
      </c>
      <c r="FE52">
        <f>'20230309_RIF1-mCherry-BLM'!FE52-$FE$3</f>
        <v>2959.2703120684901</v>
      </c>
      <c r="FF52">
        <f>'20230309_RIF1-mCherry-BLM'!FF52-$FF$3</f>
        <v>7756.6297339593102</v>
      </c>
      <c r="FG52">
        <f>'20230309_RIF1-mCherry-BLM'!FG52-$FG$3</f>
        <v>9164.3984350547616</v>
      </c>
      <c r="FH52">
        <f>'20230309_RIF1-mCherry-BLM'!FH52-$FH$3</f>
        <v>480.25590192213002</v>
      </c>
      <c r="FI52">
        <f>'20230309_RIF1-mCherry-BLM'!FI52-$FI$3</f>
        <v>2026.7015155248901</v>
      </c>
      <c r="FJ52">
        <f>'20230309_RIF1-mCherry-BLM'!FJ52-$FJ$3</f>
        <v>5451.0082922622005</v>
      </c>
      <c r="FK52">
        <f>'20230309_RIF1-mCherry-BLM'!FK52-$FK$3</f>
        <v>980.46877984187518</v>
      </c>
      <c r="FL52">
        <f>'20230309_RIF1-mCherry-BLM'!FL52-$FL$3</f>
        <v>2469.2896202603597</v>
      </c>
      <c r="FM52">
        <f>'20230309_RIF1-mCherry-BLM'!FM52-$FM$3</f>
        <v>4140.7635351251211</v>
      </c>
      <c r="FN52">
        <f>'20230309_RIF1-mCherry-BLM'!FN52-$FN$3</f>
        <v>1163.488435601997</v>
      </c>
      <c r="FO52">
        <f>'20230309_RIF1-mCherry-BLM'!FO52-$FO$3</f>
        <v>2105.1838357449105</v>
      </c>
      <c r="FP52">
        <f>'20230309_RIF1-mCherry-BLM'!FP52-$FP$3</f>
        <v>1071.4139380135794</v>
      </c>
    </row>
    <row r="53" spans="5:172" x14ac:dyDescent="0.2">
      <c r="E53">
        <f>'20230309_RIF1-mCherry-BLM'!E53-$E$3</f>
        <v>836.29480368169698</v>
      </c>
      <c r="F53">
        <f>'20230309_RIF1-mCherry-BLM'!F53-$F$3</f>
        <v>3536.4481766282197</v>
      </c>
      <c r="G53" s="5">
        <f>'20230309_RIF1-mCherry-BLM'!G53-$G$3</f>
        <v>15631.241850168999</v>
      </c>
      <c r="Z53">
        <f>'20230309_RIF1-mCherry-BLM'!Z53-$Z$3</f>
        <v>347.59999999999991</v>
      </c>
      <c r="AA53">
        <f>'20230309_RIF1-mCherry-BLM'!AA53-$AA$3</f>
        <v>693.79999999999973</v>
      </c>
      <c r="AB53" s="5">
        <f>'20230309_RIF1-mCherry-BLM'!AB53-$AB$3</f>
        <v>3559.5999999999985</v>
      </c>
      <c r="AI53">
        <f>'20230309_RIF1-mCherry-BLM'!AI53-$AI$3</f>
        <v>481.15400431787998</v>
      </c>
      <c r="AJ53">
        <f>'20230309_RIF1-mCherry-BLM'!AJ53-$AJ$3</f>
        <v>1124.3754626298</v>
      </c>
      <c r="AK53" s="5">
        <f>'20230309_RIF1-mCherry-BLM'!AK53-$AK$3</f>
        <v>5700.6000950962007</v>
      </c>
      <c r="AL53">
        <f>'20230309_RIF1-mCherry-BLM'!AL53-$AL$3</f>
        <v>1241.94148148149</v>
      </c>
      <c r="AM53">
        <f>'20230309_RIF1-mCherry-BLM'!AM53-$AM$3</f>
        <v>3907.6561481481504</v>
      </c>
      <c r="AN53" s="5">
        <f>'20230309_RIF1-mCherry-BLM'!AN53-$AN$3</f>
        <v>-291.07437037030104</v>
      </c>
      <c r="AR53">
        <f>'20230309_RIF1-mCherry-BLM'!AR53-$AR$3</f>
        <v>598.05383494712692</v>
      </c>
      <c r="AS53">
        <f>'20230309_RIF1-mCherry-BLM'!AS53-$AS$3</f>
        <v>7857.7730002675708</v>
      </c>
      <c r="AT53" s="5">
        <f>'20230309_RIF1-mCherry-BLM'!AT53-$AT$3</f>
        <v>9328.8157302703003</v>
      </c>
      <c r="AU53">
        <f>'20230309_RIF1-mCherry-BLM'!AU53-$AU$3</f>
        <v>1188.890378994565</v>
      </c>
      <c r="AV53">
        <f>'20230309_RIF1-mCherry-BLM'!AV53-$AV$3</f>
        <v>1360.3969933218698</v>
      </c>
      <c r="AW53" s="5">
        <f>'20230309_RIF1-mCherry-BLM'!AW53-$AW$3</f>
        <v>8894.8229778751902</v>
      </c>
      <c r="BA53">
        <f>'20230309_RIF1-mCherry-BLM'!BA53-$BA$3</f>
        <v>739.00557594475504</v>
      </c>
      <c r="BB53">
        <f>'20230309_RIF1-mCherry-BLM'!BB53-$BB$3</f>
        <v>9210.3862981296988</v>
      </c>
      <c r="BC53">
        <f>'20230309_RIF1-mCherry-BLM'!BC53-$BC$3</f>
        <v>4014.4369419778996</v>
      </c>
      <c r="CZ53">
        <f>'20230309_RIF1-mCherry-BLM'!CZ53-$CZ$3</f>
        <v>1097.2476017131451</v>
      </c>
      <c r="DA53">
        <f>'20230309_RIF1-mCherry-BLM'!DA53-$DA$3</f>
        <v>1945.4023253666201</v>
      </c>
      <c r="DB53">
        <f>'20230309_RIF1-mCherry-BLM'!DB53-$DB$3</f>
        <v>-7307.551298134098</v>
      </c>
      <c r="DF53">
        <f>'20230309_RIF1-mCherry-BLM'!DF53-$DF$3</f>
        <v>1465.740542219424</v>
      </c>
      <c r="DG53">
        <f>'20230309_RIF1-mCherry-BLM'!DG53-$DG$3</f>
        <v>3818.4710487938901</v>
      </c>
      <c r="DH53">
        <f>'20230309_RIF1-mCherry-BLM'!DH53-$DH$3</f>
        <v>3948.7997509916895</v>
      </c>
      <c r="DO53">
        <f>'20230309_RIF1-mCherry-BLM'!DO53-$DO$3</f>
        <v>2001.7287327013601</v>
      </c>
      <c r="DP53">
        <f>'20230309_RIF1-mCherry-BLM'!DP53-$DP$3</f>
        <v>1972.7632528633999</v>
      </c>
      <c r="DQ53">
        <f>'20230309_RIF1-mCherry-BLM'!DQ53-$DQ$3</f>
        <v>4112.3059211202999</v>
      </c>
      <c r="ED53">
        <f>'20230309_RIF1-mCherry-BLM'!ED53-$ED$3</f>
        <v>1264.4613161901798</v>
      </c>
      <c r="EE53">
        <f>'20230309_RIF1-mCherry-BLM'!EE53-$EE$3</f>
        <v>3205.46440266436</v>
      </c>
      <c r="EF53">
        <f>'20230309_RIF1-mCherry-BLM'!EF53-$EF$3</f>
        <v>2729.049533501402</v>
      </c>
      <c r="EJ53">
        <f>'20230309_RIF1-mCherry-BLM'!EJ53-$EJ$3</f>
        <v>1792.1089360851299</v>
      </c>
      <c r="EK53">
        <f>'20230309_RIF1-mCherry-BLM'!EK53-$EK$3</f>
        <v>2865.3274747744099</v>
      </c>
      <c r="EL53">
        <f>'20230309_RIF1-mCherry-BLM'!EL53-$EL$3</f>
        <v>1679.1406570158015</v>
      </c>
      <c r="FB53">
        <f>'20230309_RIF1-mCherry-BLM'!FB53-$FB$3</f>
        <v>719.09037138928011</v>
      </c>
      <c r="FC53">
        <f>'20230309_RIF1-mCherry-BLM'!FC53-$FC$3</f>
        <v>2105.57141547127</v>
      </c>
      <c r="FD53">
        <f>'20230309_RIF1-mCherry-BLM'!FD53-$FD$3</f>
        <v>4588.348536058098</v>
      </c>
      <c r="FE53">
        <f>'20230309_RIF1-mCherry-BLM'!FE53-$FE$3</f>
        <v>1387.00364540182</v>
      </c>
      <c r="FF53">
        <f>'20230309_RIF1-mCherry-BLM'!FF53-$FF$3</f>
        <v>2606.0852895148701</v>
      </c>
      <c r="FG53">
        <f>'20230309_RIF1-mCherry-BLM'!FG53-$FG$3</f>
        <v>7147.9095461658608</v>
      </c>
      <c r="FK53">
        <f>'20230309_RIF1-mCherry-BLM'!FK53-$FK$3</f>
        <v>836.02691937676514</v>
      </c>
      <c r="FL53">
        <f>'20230309_RIF1-mCherry-BLM'!FL53-$FL$3</f>
        <v>2211.8012481673304</v>
      </c>
      <c r="FM53">
        <f>'20230309_RIF1-mCherry-BLM'!FM53-$FM$3</f>
        <v>2206.2751630321009</v>
      </c>
      <c r="FN53">
        <f>'20230309_RIF1-mCherry-BLM'!FN53-$FN$3</f>
        <v>1186.840712469027</v>
      </c>
      <c r="FO53">
        <f>'20230309_RIF1-mCherry-BLM'!FO53-$FO$3</f>
        <v>1963.2996827394402</v>
      </c>
      <c r="FP53">
        <f>'20230309_RIF1-mCherry-BLM'!FP53-$FP$3</f>
        <v>2069.2449034052006</v>
      </c>
    </row>
    <row r="54" spans="5:172" x14ac:dyDescent="0.2">
      <c r="E54">
        <f>'20230309_RIF1-mCherry-BLM'!E54-$E$3</f>
        <v>444.19480368169701</v>
      </c>
      <c r="F54">
        <f>'20230309_RIF1-mCherry-BLM'!F54-$F$3</f>
        <v>2299.5481766282201</v>
      </c>
      <c r="G54" s="5">
        <f>'20230309_RIF1-mCherry-BLM'!G54-$G$3</f>
        <v>14017.641850169</v>
      </c>
      <c r="Z54">
        <f>'20230309_RIF1-mCherry-BLM'!Z54-$Z$3</f>
        <v>391.40000000000009</v>
      </c>
      <c r="AA54">
        <f>'20230309_RIF1-mCherry-BLM'!AA54-$AA$3</f>
        <v>677.5</v>
      </c>
      <c r="AB54" s="5">
        <f>'20230309_RIF1-mCherry-BLM'!AB54-$AB$3</f>
        <v>5077.2999999999993</v>
      </c>
      <c r="AK54" s="5"/>
      <c r="AL54">
        <f>'20230309_RIF1-mCherry-BLM'!AL54-$AL$3</f>
        <v>1118.2525925926002</v>
      </c>
      <c r="AM54">
        <f>'20230309_RIF1-mCherry-BLM'!AM54-$AM$3</f>
        <v>3051.7746666666608</v>
      </c>
      <c r="AN54" s="5">
        <f>'20230309_RIF1-mCherry-BLM'!AN54-$AN$3</f>
        <v>-912.48918518520077</v>
      </c>
      <c r="AR54">
        <f>'20230309_RIF1-mCherry-BLM'!AR54-$AR$3</f>
        <v>579.48861755582197</v>
      </c>
      <c r="AS54">
        <f>'20230309_RIF1-mCherry-BLM'!AS54-$AS$3</f>
        <v>5792.9469133110706</v>
      </c>
      <c r="AT54" s="5">
        <f>'20230309_RIF1-mCherry-BLM'!AT54-$AT$3</f>
        <v>9134.9461650529011</v>
      </c>
      <c r="AU54">
        <f>'20230309_RIF1-mCherry-BLM'!AU54-$AU$3</f>
        <v>1294.3175045006451</v>
      </c>
      <c r="AV54">
        <f>'20230309_RIF1-mCherry-BLM'!AV54-$AV$3</f>
        <v>1823.84841032592</v>
      </c>
      <c r="AW54" s="5">
        <f>'20230309_RIF1-mCherry-BLM'!AW54-$AW$3</f>
        <v>11322.51528556759</v>
      </c>
      <c r="BA54">
        <f>'20230309_RIF1-mCherry-BLM'!BA54-$BA$3</f>
        <v>573.25501749352998</v>
      </c>
      <c r="BB54">
        <f>'20230309_RIF1-mCherry-BLM'!BB54-$BB$3</f>
        <v>3518.0321655907001</v>
      </c>
      <c r="BC54">
        <f>'20230309_RIF1-mCherry-BLM'!BC54-$BC$3</f>
        <v>11513.080277793302</v>
      </c>
      <c r="CZ54">
        <f>'20230309_RIF1-mCherry-BLM'!CZ54-$CZ$3</f>
        <v>1414.910252315555</v>
      </c>
      <c r="DA54">
        <f>'20230309_RIF1-mCherry-BLM'!DA54-$DA$3</f>
        <v>2098.1493133184304</v>
      </c>
      <c r="DB54">
        <f>'20230309_RIF1-mCherry-BLM'!DB54-$DB$3</f>
        <v>-7666.4910571701985</v>
      </c>
      <c r="DF54">
        <f>'20230309_RIF1-mCherry-BLM'!DF54-$DF$3</f>
        <v>1589.875288291764</v>
      </c>
      <c r="DG54">
        <f>'20230309_RIF1-mCherry-BLM'!DG54-$DG$3</f>
        <v>4890.50013173141</v>
      </c>
      <c r="DH54">
        <f>'20230309_RIF1-mCherry-BLM'!DH54-$DH$3</f>
        <v>4645.9924437209902</v>
      </c>
      <c r="DO54">
        <f>'20230309_RIF1-mCherry-BLM'!DO54-$DO$3</f>
        <v>1067.2121029896098</v>
      </c>
      <c r="DP54">
        <f>'20230309_RIF1-mCherry-BLM'!DP54-$DP$3</f>
        <v>2058.7748936616194</v>
      </c>
      <c r="DQ54">
        <f>'20230309_RIF1-mCherry-BLM'!DQ54-$DQ$3</f>
        <v>4108.8197792134015</v>
      </c>
      <c r="ED54">
        <f>'20230309_RIF1-mCherry-BLM'!ED54-$ED$3</f>
        <v>1745.28646100889</v>
      </c>
      <c r="EE54">
        <f>'20230309_RIF1-mCherry-BLM'!EE54-$EE$3</f>
        <v>2260.2926584034803</v>
      </c>
      <c r="EF54">
        <f>'20230309_RIF1-mCherry-BLM'!EF54-$EF$3</f>
        <v>-212.05473596859883</v>
      </c>
      <c r="EJ54">
        <f>'20230309_RIF1-mCherry-BLM'!EJ54-$EJ$3</f>
        <v>1402.8735051509</v>
      </c>
      <c r="EK54">
        <f>'20230309_RIF1-mCherry-BLM'!EK54-$EK$3</f>
        <v>2094.8818099598302</v>
      </c>
      <c r="EL54">
        <f>'20230309_RIF1-mCherry-BLM'!EL54-$EL$3</f>
        <v>1281.6467947597012</v>
      </c>
      <c r="FB54">
        <f>'20230309_RIF1-mCherry-BLM'!FB54-$FB$3</f>
        <v>711.9903713892802</v>
      </c>
      <c r="FC54">
        <f>'20230309_RIF1-mCherry-BLM'!FC54-$FC$3</f>
        <v>2029.0237964236599</v>
      </c>
      <c r="FD54">
        <f>'20230309_RIF1-mCherry-BLM'!FD54-$FD$3</f>
        <v>3380.6342503438991</v>
      </c>
      <c r="FE54">
        <f>'20230309_RIF1-mCherry-BLM'!FE54-$FE$3</f>
        <v>1596.8036454018197</v>
      </c>
      <c r="FF54">
        <f>'20230309_RIF1-mCherry-BLM'!FF54-$FF$3</f>
        <v>3909.4741784037496</v>
      </c>
      <c r="FG54">
        <f>'20230309_RIF1-mCherry-BLM'!FG54-$FG$3</f>
        <v>5756.6095461658597</v>
      </c>
      <c r="FK54">
        <f>'20230309_RIF1-mCherry-BLM'!FK54-$FK$3</f>
        <v>1240.1575097166551</v>
      </c>
      <c r="FL54">
        <f>'20230309_RIF1-mCherry-BLM'!FL54-$FL$3</f>
        <v>2731.1745934267301</v>
      </c>
      <c r="FM54">
        <f>'20230309_RIF1-mCherry-BLM'!FM54-$FM$3</f>
        <v>4222.5663973791397</v>
      </c>
      <c r="FN54">
        <f>'20230309_RIF1-mCherry-BLM'!FN54-$FN$3</f>
        <v>824.72873692026712</v>
      </c>
      <c r="FO54">
        <f>'20230309_RIF1-mCherry-BLM'!FO54-$FO$3</f>
        <v>1192.8606719031002</v>
      </c>
      <c r="FP54">
        <f>'20230309_RIF1-mCherry-BLM'!FP54-$FP$3</f>
        <v>2295.938985094559</v>
      </c>
    </row>
    <row r="55" spans="5:172" x14ac:dyDescent="0.2">
      <c r="E55">
        <f>'20230309_RIF1-mCherry-BLM'!E55-$E$3</f>
        <v>456.19480368169701</v>
      </c>
      <c r="F55">
        <f>'20230309_RIF1-mCherry-BLM'!F55-$F$3</f>
        <v>2614.8481766282202</v>
      </c>
      <c r="G55" s="5">
        <f>'20230309_RIF1-mCherry-BLM'!G55-$G$3</f>
        <v>12587.641850169</v>
      </c>
      <c r="Z55">
        <f>'20230309_RIF1-mCherry-BLM'!Z55-$Z$3</f>
        <v>558.40000000000009</v>
      </c>
      <c r="AA55">
        <f>'20230309_RIF1-mCherry-BLM'!AA55-$AA$3</f>
        <v>1525.4</v>
      </c>
      <c r="AB55" s="5">
        <f>'20230309_RIF1-mCherry-BLM'!AB55-$AB$3</f>
        <v>9057.5</v>
      </c>
      <c r="AK55" s="5"/>
      <c r="AL55">
        <f>'20230309_RIF1-mCherry-BLM'!AL55-$AL$3</f>
        <v>1043.5237325637399</v>
      </c>
      <c r="AM55">
        <f>'20230309_RIF1-mCherry-BLM'!AM55-$AM$3</f>
        <v>3174.6821221741202</v>
      </c>
      <c r="AN55" s="5">
        <f>'20230309_RIF1-mCherry-BLM'!AN55-$AN$3</f>
        <v>-369.85575565170075</v>
      </c>
      <c r="AR55">
        <f>'20230309_RIF1-mCherry-BLM'!AR55-$AR$3</f>
        <v>684.61312348466981</v>
      </c>
      <c r="AS55">
        <f>'20230309_RIF1-mCherry-BLM'!AS55-$AS$3</f>
        <v>6901.1089686469695</v>
      </c>
      <c r="AT55" s="5">
        <f>'20230309_RIF1-mCherry-BLM'!AT55-$AT$3</f>
        <v>15010.7050583335</v>
      </c>
      <c r="AU55">
        <f>'20230309_RIF1-mCherry-BLM'!AU55-$AU$3</f>
        <v>1077.023246127435</v>
      </c>
      <c r="AV55">
        <f>'20230309_RIF1-mCherry-BLM'!AV55-$AV$3</f>
        <v>1185.39466231954</v>
      </c>
      <c r="AW55" s="5">
        <f>'20230309_RIF1-mCherry-BLM'!AW55-$AW$3</f>
        <v>7804.3940734462903</v>
      </c>
      <c r="BA55">
        <f>'20230309_RIF1-mCherry-BLM'!BA55-$BA$3</f>
        <v>814.94426691409512</v>
      </c>
      <c r="BB55">
        <f>'20230309_RIF1-mCherry-BLM'!BB55-$BB$3</f>
        <v>5800.0114845423805</v>
      </c>
      <c r="BC55">
        <f>'20230309_RIF1-mCherry-BLM'!BC55-$BC$3</f>
        <v>7659.9241002215022</v>
      </c>
      <c r="CZ55">
        <f>'20230309_RIF1-mCherry-BLM'!CZ55-$CZ$3</f>
        <v>1397.910252315555</v>
      </c>
      <c r="DA55">
        <f>'20230309_RIF1-mCherry-BLM'!DA55-$DA$3</f>
        <v>2308.1493133184304</v>
      </c>
      <c r="DB55">
        <f>'20230309_RIF1-mCherry-BLM'!DB55-$DB$3</f>
        <v>-8029.4910571701985</v>
      </c>
      <c r="DF55">
        <f>'20230309_RIF1-mCherry-BLM'!DF55-$DF$3</f>
        <v>2215.7978426395939</v>
      </c>
      <c r="DG55">
        <f>'20230309_RIF1-mCherry-BLM'!DG55-$DG$3</f>
        <v>7056.0036643401099</v>
      </c>
      <c r="DH55">
        <f>'20230309_RIF1-mCherry-BLM'!DH55-$DH$3</f>
        <v>5926.1098350253906</v>
      </c>
      <c r="DO55">
        <f>'20230309_RIF1-mCherry-BLM'!DO55-$DO$3</f>
        <v>473.42475542863997</v>
      </c>
      <c r="DP55">
        <f>'20230309_RIF1-mCherry-BLM'!DP55-$DP$3</f>
        <v>836.4479119543098</v>
      </c>
      <c r="DQ55">
        <f>'20230309_RIF1-mCherry-BLM'!DQ55-$DQ$3</f>
        <v>5359.2519438476011</v>
      </c>
      <c r="ED55">
        <f>'20230309_RIF1-mCherry-BLM'!ED55-$ED$3</f>
        <v>1070.0654143434799</v>
      </c>
      <c r="EE55">
        <f>'20230309_RIF1-mCherry-BLM'!EE55-$EE$3</f>
        <v>2629.9998188039999</v>
      </c>
      <c r="EF55">
        <f>'20230309_RIF1-mCherry-BLM'!EF55-$EF$3</f>
        <v>1585.1287138707994</v>
      </c>
      <c r="EJ55">
        <f>'20230309_RIF1-mCherry-BLM'!EJ55-$EJ$3</f>
        <v>303.33829388329991</v>
      </c>
      <c r="EK55">
        <f>'20230309_RIF1-mCherry-BLM'!EK55-$EK$3</f>
        <v>-125.2872041246701</v>
      </c>
      <c r="EL55">
        <f>'20230309_RIF1-mCherry-BLM'!EL55-$EL$3</f>
        <v>-1076.6208108740993</v>
      </c>
      <c r="FB55">
        <f>'20230309_RIF1-mCherry-BLM'!FB55-$FB$3</f>
        <v>293.9139008010402</v>
      </c>
      <c r="FC55">
        <f>'20230309_RIF1-mCherry-BLM'!FC55-$FC$3</f>
        <v>634.87673760012967</v>
      </c>
      <c r="FD55">
        <f>'20230309_RIF1-mCherry-BLM'!FD55-$FD$3</f>
        <v>805.04601504969833</v>
      </c>
      <c r="FE55">
        <f>'20230309_RIF1-mCherry-BLM'!FE55-$FE$3</f>
        <v>1453.4703120684899</v>
      </c>
      <c r="FF55">
        <f>'20230309_RIF1-mCherry-BLM'!FF55-$FF$3</f>
        <v>3465.5852895148701</v>
      </c>
      <c r="FG55">
        <f>'20230309_RIF1-mCherry-BLM'!FG55-$FG$3</f>
        <v>4842.7762128325603</v>
      </c>
      <c r="FK55">
        <f>'20230309_RIF1-mCherry-BLM'!FK55-$FK$3</f>
        <v>940.68548174462512</v>
      </c>
      <c r="FL55">
        <f>'20230309_RIF1-mCherry-BLM'!FL55-$FL$3</f>
        <v>2294.4724955246302</v>
      </c>
      <c r="FM55">
        <f>'20230309_RIF1-mCherry-BLM'!FM55-$FM$3</f>
        <v>3065.8856281483804</v>
      </c>
      <c r="FN55">
        <f>'20230309_RIF1-mCherry-BLM'!FN55-$FN$3</f>
        <v>1313.1518036575571</v>
      </c>
      <c r="FO55">
        <f>'20230309_RIF1-mCherry-BLM'!FO55-$FO$3</f>
        <v>2644.5708149115799</v>
      </c>
      <c r="FP55">
        <f>'20230309_RIF1-mCherry-BLM'!FP55-$FP$3</f>
        <v>3557.8319935691397</v>
      </c>
    </row>
    <row r="56" spans="5:172" x14ac:dyDescent="0.2">
      <c r="E56">
        <f>'20230309_RIF1-mCherry-BLM'!E56-$E$3</f>
        <v>665.99480368169702</v>
      </c>
      <c r="F56">
        <f>'20230309_RIF1-mCherry-BLM'!F56-$F$3</f>
        <v>3675.3481766282202</v>
      </c>
      <c r="G56" s="5">
        <f>'20230309_RIF1-mCherry-BLM'!G56-$G$3</f>
        <v>12318.041850169002</v>
      </c>
      <c r="Z56">
        <f>'20230309_RIF1-mCherry-BLM'!Z56-$Z$3</f>
        <v>725.90000000000009</v>
      </c>
      <c r="AA56">
        <f>'20230309_RIF1-mCherry-BLM'!AA56-$AA$3</f>
        <v>1391.7999999999997</v>
      </c>
      <c r="AB56" s="5">
        <f>'20230309_RIF1-mCherry-BLM'!AB56-$AB$3</f>
        <v>12276.099999999999</v>
      </c>
      <c r="AK56" s="5"/>
      <c r="AL56">
        <f>'20230309_RIF1-mCherry-BLM'!AL56-$AL$3</f>
        <v>569.82609686609999</v>
      </c>
      <c r="AM56">
        <f>'20230309_RIF1-mCherry-BLM'!AM56-$AM$3</f>
        <v>2137.7330712250705</v>
      </c>
      <c r="AN56" s="5">
        <f>'20230309_RIF1-mCherry-BLM'!AN56-$AN$3</f>
        <v>-2581.7282165241995</v>
      </c>
      <c r="AR56">
        <f>'20230309_RIF1-mCherry-BLM'!AR56-$AR$3</f>
        <v>765.5222143937599</v>
      </c>
      <c r="AS56">
        <f>'20230309_RIF1-mCherry-BLM'!AS56-$AS$3</f>
        <v>7056.1544231924709</v>
      </c>
      <c r="AT56" s="5">
        <f>'20230309_RIF1-mCherry-BLM'!AT56-$AT$3</f>
        <v>9199.3414219699007</v>
      </c>
      <c r="AU56">
        <f>'20230309_RIF1-mCherry-BLM'!AU56-$AU$3</f>
        <v>1096.7221097638051</v>
      </c>
      <c r="AV56">
        <f>'20230309_RIF1-mCherry-BLM'!AV56-$AV$3</f>
        <v>1013.86814716803</v>
      </c>
      <c r="AW56" s="5">
        <f>'20230309_RIF1-mCherry-BLM'!AW56-$AW$3</f>
        <v>9244.0777855675897</v>
      </c>
      <c r="BA56">
        <f>'20230309_RIF1-mCherry-BLM'!BA56-$BA$3</f>
        <v>580.33863311128698</v>
      </c>
      <c r="BB56">
        <f>'20230309_RIF1-mCherry-BLM'!BB56-$BB$3</f>
        <v>4404.4481042606903</v>
      </c>
      <c r="BC56">
        <f>'20230309_RIF1-mCherry-BLM'!BC56-$BC$3</f>
        <v>9457.1494523342008</v>
      </c>
      <c r="CZ56">
        <f>'20230309_RIF1-mCherry-BLM'!CZ56-$CZ$3</f>
        <v>1663.4021442074452</v>
      </c>
      <c r="DA56">
        <f>'20230309_RIF1-mCherry-BLM'!DA56-$DA$3</f>
        <v>3733.700664669781</v>
      </c>
      <c r="DB56">
        <f>'20230309_RIF1-mCherry-BLM'!DB56-$DB$3</f>
        <v>-5540.9126787918976</v>
      </c>
      <c r="DF56">
        <f>'20230309_RIF1-mCherry-BLM'!DF56-$DF$3</f>
        <v>1783.866592639594</v>
      </c>
      <c r="DG56">
        <f>'20230309_RIF1-mCherry-BLM'!DG56-$DG$3</f>
        <v>5046.1349143401103</v>
      </c>
      <c r="DH56">
        <f>'20230309_RIF1-mCherry-BLM'!DH56-$DH$3</f>
        <v>3045.0098350253902</v>
      </c>
      <c r="DO56">
        <f>'20230309_RIF1-mCherry-BLM'!DO56-$DO$3</f>
        <v>831.19674616937994</v>
      </c>
      <c r="DP56">
        <f>'20230309_RIF1-mCherry-BLM'!DP56-$DP$3</f>
        <v>1321.5671249172697</v>
      </c>
      <c r="DQ56">
        <f>'20230309_RIF1-mCherry-BLM'!DQ56-$DQ$3</f>
        <v>6152.9868975513018</v>
      </c>
      <c r="ED56">
        <f>'20230309_RIF1-mCherry-BLM'!ED56-$ED$3</f>
        <v>1526.0206382240799</v>
      </c>
      <c r="EE56">
        <f>'20230309_RIF1-mCherry-BLM'!EE56-$EE$3</f>
        <v>1814.2316010691502</v>
      </c>
      <c r="EF56">
        <f>'20230309_RIF1-mCherry-BLM'!EF56-$EF$3</f>
        <v>-629.60350737589761</v>
      </c>
      <c r="EJ56">
        <f>'20230309_RIF1-mCherry-BLM'!EJ56-$EJ$3</f>
        <v>248.33829388329991</v>
      </c>
      <c r="EK56">
        <f>'20230309_RIF1-mCherry-BLM'!EK56-$EK$3</f>
        <v>78.712795875329903</v>
      </c>
      <c r="EL56">
        <f>'20230309_RIF1-mCherry-BLM'!EL56-$EL$3</f>
        <v>1140.3791891259007</v>
      </c>
      <c r="FB56">
        <f>'20230309_RIF1-mCherry-BLM'!FB56-$FB$3</f>
        <v>523.66179996070014</v>
      </c>
      <c r="FC56">
        <f>'20230309_RIF1-mCherry-BLM'!FC56-$FC$3</f>
        <v>1763.80951070937</v>
      </c>
      <c r="FD56">
        <f>'20230309_RIF1-mCherry-BLM'!FD56-$FD$3</f>
        <v>2248.9913932009986</v>
      </c>
      <c r="FE56">
        <f>'20230309_RIF1-mCherry-BLM'!FE56-$FE$3</f>
        <v>1394.5060263542</v>
      </c>
      <c r="FF56">
        <f>'20230309_RIF1-mCherry-BLM'!FF56-$FF$3</f>
        <v>2924.8352895148701</v>
      </c>
      <c r="FG56">
        <f>'20230309_RIF1-mCherry-BLM'!FG56-$FG$3</f>
        <v>6499.0619271182595</v>
      </c>
      <c r="FK56">
        <f>'20230309_RIF1-mCherry-BLM'!FK56-$FK$3</f>
        <v>1045.0036635628151</v>
      </c>
      <c r="FL56">
        <f>'20230309_RIF1-mCherry-BLM'!FL56-$FL$3</f>
        <v>2211.3361318882698</v>
      </c>
      <c r="FM56">
        <f>'20230309_RIF1-mCherry-BLM'!FM56-$FM$3</f>
        <v>4436.1356281483804</v>
      </c>
      <c r="FN56">
        <f>'20230309_RIF1-mCherry-BLM'!FN56-$FN$3</f>
        <v>1387.0310879317472</v>
      </c>
      <c r="FO56">
        <f>'20230309_RIF1-mCherry-BLM'!FO56-$FO$3</f>
        <v>3119.8150185406103</v>
      </c>
      <c r="FP56">
        <f>'20230309_RIF1-mCherry-BLM'!FP56-$FP$3</f>
        <v>4021.1243322787395</v>
      </c>
    </row>
    <row r="57" spans="5:172" x14ac:dyDescent="0.2">
      <c r="E57">
        <f>'20230309_RIF1-mCherry-BLM'!E57-$E$3</f>
        <v>865.19480368169707</v>
      </c>
      <c r="F57">
        <f>'20230309_RIF1-mCherry-BLM'!F57-$F$3</f>
        <v>4303.9481766282197</v>
      </c>
      <c r="G57" s="5">
        <f>'20230309_RIF1-mCherry-BLM'!G57-$G$3</f>
        <v>18573.741850168997</v>
      </c>
      <c r="Z57">
        <f>'20230309_RIF1-mCherry-BLM'!Z57-$Z$3</f>
        <v>1127.5999999999999</v>
      </c>
      <c r="AA57">
        <f>'20230309_RIF1-mCherry-BLM'!AA57-$AA$3</f>
        <v>3152.2999999999997</v>
      </c>
      <c r="AB57" s="5">
        <f>'20230309_RIF1-mCherry-BLM'!AB57-$AB$3</f>
        <v>13239.099999999999</v>
      </c>
      <c r="AK57" s="5"/>
      <c r="AL57">
        <f>'20230309_RIF1-mCherry-BLM'!AL57-$AL$3</f>
        <v>844.60814814815012</v>
      </c>
      <c r="AM57">
        <f>'20230309_RIF1-mCherry-BLM'!AM57-$AM$3</f>
        <v>3651.322814814811</v>
      </c>
      <c r="AN57" s="5">
        <f>'20230309_RIF1-mCherry-BLM'!AN57-$AN$3</f>
        <v>874.25896296299834</v>
      </c>
      <c r="AR57">
        <f>'20230309_RIF1-mCherry-BLM'!AR57-$AR$3</f>
        <v>513.29948712103987</v>
      </c>
      <c r="AS57">
        <f>'20230309_RIF1-mCherry-BLM'!AS57-$AS$3</f>
        <v>7625.5816959197709</v>
      </c>
      <c r="AT57" s="5">
        <f>'20230309_RIF1-mCherry-BLM'!AT57-$AT$3</f>
        <v>9836.3505128789984</v>
      </c>
      <c r="AU57">
        <f>'20230309_RIF1-mCherry-BLM'!AU57-$AU$3</f>
        <v>890.27251298960505</v>
      </c>
      <c r="AV57">
        <f>'20230309_RIF1-mCherry-BLM'!AV57-$AV$3</f>
        <v>910.40443749061001</v>
      </c>
      <c r="AW57" s="5">
        <f>'20230309_RIF1-mCherry-BLM'!AW57-$AW$3</f>
        <v>12452.54754363209</v>
      </c>
      <c r="BA57">
        <f>'20230309_RIF1-mCherry-BLM'!BA57-$BA$3</f>
        <v>391.11869811670408</v>
      </c>
      <c r="BB57">
        <f>'20230309_RIF1-mCherry-BLM'!BB57-$BB$3</f>
        <v>3801.16186374065</v>
      </c>
      <c r="BC57">
        <f>'20230309_RIF1-mCherry-BLM'!BC57-$BC$3</f>
        <v>7564.1817383580019</v>
      </c>
      <c r="DF57">
        <f>'20230309_RIF1-mCherry-BLM'!DF57-$DF$3</f>
        <v>745.15230692530395</v>
      </c>
      <c r="DG57">
        <f>'20230309_RIF1-mCherry-BLM'!DG57-$DG$3</f>
        <v>1885.23015243534</v>
      </c>
      <c r="DH57">
        <f>'20230309_RIF1-mCherry-BLM'!DH57-$DH$3</f>
        <v>1143.247930263391</v>
      </c>
      <c r="DO57">
        <f>'20230309_RIF1-mCherry-BLM'!DO57-$DO$3</f>
        <v>607.71916332337003</v>
      </c>
      <c r="DP57">
        <f>'20230309_RIF1-mCherry-BLM'!DP57-$DP$3</f>
        <v>1443.2883724806202</v>
      </c>
      <c r="DQ57">
        <f>'20230309_RIF1-mCherry-BLM'!DQ57-$DQ$3</f>
        <v>6179.3884570053997</v>
      </c>
      <c r="ED57">
        <f>'20230309_RIF1-mCherry-BLM'!ED57-$ED$3</f>
        <v>731.55004998877996</v>
      </c>
      <c r="EE57">
        <f>'20230309_RIF1-mCherry-BLM'!EE57-$EE$3</f>
        <v>1615.2904245985601</v>
      </c>
      <c r="EF57">
        <f>'20230309_RIF1-mCherry-BLM'!EF57-$EF$3</f>
        <v>1789.3670808593997</v>
      </c>
      <c r="FB57">
        <f>'20230309_RIF1-mCherry-BLM'!FB57-$FB$3</f>
        <v>2098.4237047226097</v>
      </c>
      <c r="FC57">
        <f>'20230309_RIF1-mCherry-BLM'!FC57-$FC$3</f>
        <v>4205.1904630903191</v>
      </c>
      <c r="FD57">
        <f>'20230309_RIF1-mCherry-BLM'!FD57-$FD$3</f>
        <v>5750.7453614549977</v>
      </c>
      <c r="FE57">
        <f>'20230309_RIF1-mCherry-BLM'!FE57-$FE$3</f>
        <v>1331.3124173316401</v>
      </c>
      <c r="FF57">
        <f>'20230309_RIF1-mCherry-BLM'!FF57-$FF$3</f>
        <v>3330.0063421464401</v>
      </c>
      <c r="FG57">
        <f>'20230309_RIF1-mCherry-BLM'!FG57-$FG$3</f>
        <v>4070.0393707272606</v>
      </c>
      <c r="FK57">
        <f>'20230309_RIF1-mCherry-BLM'!FK57-$FK$3</f>
        <v>713.59270465870509</v>
      </c>
      <c r="FL57">
        <f>'20230309_RIF1-mCherry-BLM'!FL57-$FL$3</f>
        <v>1642.8429812033303</v>
      </c>
      <c r="FM57">
        <f>'20230309_RIF1-mCherry-BLM'!FM57-$FM$3</f>
        <v>1682.5602856826208</v>
      </c>
    </row>
    <row r="58" spans="5:172" x14ac:dyDescent="0.2">
      <c r="E58">
        <f>'20230309_RIF1-mCherry-BLM'!E58-$E$3</f>
        <v>833.99480368169702</v>
      </c>
      <c r="F58">
        <f>'20230309_RIF1-mCherry-BLM'!F58-$F$3</f>
        <v>3504.0481766282201</v>
      </c>
      <c r="G58" s="5">
        <f>'20230309_RIF1-mCherry-BLM'!G58-$G$3</f>
        <v>15922.341850169001</v>
      </c>
      <c r="Z58">
        <f>'20230309_RIF1-mCherry-BLM'!Z58-$Z$3</f>
        <v>837.5</v>
      </c>
      <c r="AA58">
        <f>'20230309_RIF1-mCherry-BLM'!AA58-$AA$3</f>
        <v>2170.2000000000003</v>
      </c>
      <c r="AB58" s="5">
        <f>'20230309_RIF1-mCherry-BLM'!AB58-$AB$3</f>
        <v>9113.3999999999978</v>
      </c>
      <c r="AK58" s="5"/>
      <c r="AL58">
        <f>'20230309_RIF1-mCherry-BLM'!AL58-$AL$3</f>
        <v>593.41370370370987</v>
      </c>
      <c r="AM58">
        <f>'20230309_RIF1-mCherry-BLM'!AM58-$AM$3</f>
        <v>955.73948148148065</v>
      </c>
      <c r="AN58" s="5">
        <f>'20230309_RIF1-mCherry-BLM'!AN58-$AN$3</f>
        <v>-2633.3452037037023</v>
      </c>
      <c r="AR58">
        <f>'20230309_RIF1-mCherry-BLM'!AR58-$AR$3</f>
        <v>674.69685554208991</v>
      </c>
      <c r="AS58">
        <f>'20230309_RIF1-mCherry-BLM'!AS58-$AS$3</f>
        <v>9168.8027485512703</v>
      </c>
      <c r="AT58" s="5">
        <f>'20230309_RIF1-mCherry-BLM'!AT58-$AT$3</f>
        <v>16977.7768286684</v>
      </c>
      <c r="AU58">
        <f>'20230309_RIF1-mCherry-BLM'!AU58-$AU$3</f>
        <v>1108.8596097638051</v>
      </c>
      <c r="AV58">
        <f>'20230309_RIF1-mCherry-BLM'!AV58-$AV$3</f>
        <v>1156.37648050136</v>
      </c>
      <c r="AW58" s="5">
        <f>'20230309_RIF1-mCherry-BLM'!AW58-$AW$3</f>
        <v>10007.181952234188</v>
      </c>
      <c r="BA58">
        <f>'20230309_RIF1-mCherry-BLM'!BA58-$BA$3</f>
        <v>620.54366659085304</v>
      </c>
      <c r="BB58">
        <f>'20230309_RIF1-mCherry-BLM'!BB58-$BB$3</f>
        <v>5066.0927590748206</v>
      </c>
      <c r="BC58">
        <f>'20230309_RIF1-mCherry-BLM'!BC58-$BC$3</f>
        <v>11077.589304562302</v>
      </c>
      <c r="DF58">
        <f>'20230309_RIF1-mCherry-BLM'!DF58-$DF$3</f>
        <v>763.17428494728415</v>
      </c>
      <c r="DG58">
        <f>'20230309_RIF1-mCherry-BLM'!DG58-$DG$3</f>
        <v>2696.6349143401103</v>
      </c>
      <c r="DH58">
        <f>'20230309_RIF1-mCherry-BLM'!DH58-$DH$3</f>
        <v>536.39445040999999</v>
      </c>
      <c r="DO58">
        <f>'20230309_RIF1-mCherry-BLM'!DO58-$DO$3</f>
        <v>732.67029114292006</v>
      </c>
      <c r="DP58">
        <f>'20230309_RIF1-mCherry-BLM'!DP58-$DP$3</f>
        <v>1273.1041619543098</v>
      </c>
      <c r="DQ58">
        <f>'20230309_RIF1-mCherry-BLM'!DQ58-$DQ$3</f>
        <v>3763.2831938476011</v>
      </c>
      <c r="ED58">
        <f>'20230309_RIF1-mCherry-BLM'!ED58-$ED$3</f>
        <v>1405.5206382240799</v>
      </c>
      <c r="EE58">
        <f>'20230309_RIF1-mCherry-BLM'!EE58-$EE$3</f>
        <v>2459.6895842624299</v>
      </c>
      <c r="EF58">
        <f>'20230309_RIF1-mCherry-BLM'!EF58-$EF$3</f>
        <v>-1326.6623309052993</v>
      </c>
      <c r="FB58">
        <f>'20230309_RIF1-mCherry-BLM'!FB58-$FB$3</f>
        <v>273.4903713892802</v>
      </c>
      <c r="FC58">
        <f>'20230309_RIF1-mCherry-BLM'!FC58-$FC$3</f>
        <v>815.92379642365995</v>
      </c>
      <c r="FD58">
        <f>'20230309_RIF1-mCherry-BLM'!FD58-$FD$3</f>
        <v>178.03425034389875</v>
      </c>
      <c r="FE58">
        <f>'20230309_RIF1-mCherry-BLM'!FE58-$FE$3</f>
        <v>1374.7597857526998</v>
      </c>
      <c r="FF58">
        <f>'20230309_RIF1-mCherry-BLM'!FF58-$FF$3</f>
        <v>4115.2168684622302</v>
      </c>
      <c r="FG58">
        <f>'20230309_RIF1-mCherry-BLM'!FG58-$FG$3</f>
        <v>6631.6183180956605</v>
      </c>
      <c r="FK58">
        <f>'20230309_RIF1-mCherry-BLM'!FK58-$FK$3</f>
        <v>779.87463130474498</v>
      </c>
      <c r="FL58">
        <f>'20230309_RIF1-mCherry-BLM'!FL58-$FL$3</f>
        <v>1843.3038738237499</v>
      </c>
      <c r="FM58">
        <f>'20230309_RIF1-mCherry-BLM'!FM58-$FM$3</f>
        <v>2062.52272492257</v>
      </c>
    </row>
    <row r="59" spans="5:172" x14ac:dyDescent="0.2">
      <c r="E59">
        <f>'20230309_RIF1-mCherry-BLM'!E59-$E$3</f>
        <v>748.79480368169698</v>
      </c>
      <c r="F59">
        <f>'20230309_RIF1-mCherry-BLM'!F59-$F$3</f>
        <v>3243.8481766282202</v>
      </c>
      <c r="G59" s="5">
        <f>'20230309_RIF1-mCherry-BLM'!G59-$G$3</f>
        <v>13491.841850169001</v>
      </c>
      <c r="Z59">
        <f>'20230309_RIF1-mCherry-BLM'!Z59-$Z$3</f>
        <v>1001.4000000000001</v>
      </c>
      <c r="AA59">
        <f>'20230309_RIF1-mCherry-BLM'!AA59-$AA$3</f>
        <v>2955.1</v>
      </c>
      <c r="AB59" s="5">
        <f>'20230309_RIF1-mCherry-BLM'!AB59-$AB$3</f>
        <v>14016</v>
      </c>
      <c r="AK59" s="5"/>
      <c r="AL59">
        <f>'20230309_RIF1-mCherry-BLM'!AL59-$AL$3</f>
        <v>972.50966329967014</v>
      </c>
      <c r="AM59">
        <f>'20230309_RIF1-mCherry-BLM'!AM59-$AM$3</f>
        <v>5008.5197845117809</v>
      </c>
      <c r="AN59" s="5">
        <f>'20230309_RIF1-mCherry-BLM'!AN59-$AN$3</f>
        <v>6042.9710841751003</v>
      </c>
      <c r="AR59">
        <f>'20230309_RIF1-mCherry-BLM'!AR59-$AR$3</f>
        <v>693.22317133156002</v>
      </c>
      <c r="AS59">
        <f>'20230309_RIF1-mCherry-BLM'!AS59-$AS$3</f>
        <v>6877.8553801302696</v>
      </c>
      <c r="AT59" s="5">
        <f>'20230309_RIF1-mCherry-BLM'!AT59-$AT$3</f>
        <v>13029.724197089501</v>
      </c>
      <c r="AU59">
        <f>'20230309_RIF1-mCherry-BLM'!AU59-$AU$3</f>
        <v>1195.326276430465</v>
      </c>
      <c r="AV59">
        <f>'20230309_RIF1-mCherry-BLM'!AV59-$AV$3</f>
        <v>1361.13203605691</v>
      </c>
      <c r="AW59" s="5">
        <f>'20230309_RIF1-mCherry-BLM'!AW59-$AW$3</f>
        <v>9968.9967670489914</v>
      </c>
      <c r="BA59">
        <f>'20230309_RIF1-mCherry-BLM'!BA59-$BA$3</f>
        <v>844.87038502628502</v>
      </c>
      <c r="BB59">
        <f>'20230309_RIF1-mCherry-BLM'!BB59-$BB$3</f>
        <v>8320.856060771599</v>
      </c>
      <c r="BC59">
        <f>'20230309_RIF1-mCherry-BLM'!BC59-$BC$3</f>
        <v>19038.773371286501</v>
      </c>
      <c r="DO59">
        <f>'20230309_RIF1-mCherry-BLM'!DO59-$DO$3</f>
        <v>807.78933876197004</v>
      </c>
      <c r="DP59">
        <f>'20230309_RIF1-mCherry-BLM'!DP59-$DP$3</f>
        <v>1887.2708286209695</v>
      </c>
      <c r="DQ59">
        <f>'20230309_RIF1-mCherry-BLM'!DQ59-$DQ$3</f>
        <v>5894.2831938476011</v>
      </c>
      <c r="ED59">
        <f>'20230309_RIF1-mCherry-BLM'!ED59-$ED$3</f>
        <v>1183.26201753442</v>
      </c>
      <c r="EE59">
        <f>'20230309_RIF1-mCherry-BLM'!EE59-$EE$3</f>
        <v>2584.5472197304098</v>
      </c>
      <c r="EF59">
        <f>'20230309_RIF1-mCherry-BLM'!EF59-$EF$3</f>
        <v>-1866.5106067673987</v>
      </c>
      <c r="FE59">
        <f>'20230309_RIF1-mCherry-BLM'!FE59-$FE$3</f>
        <v>1155.71169137883</v>
      </c>
      <c r="FF59">
        <f>'20230309_RIF1-mCherry-BLM'!FF59-$FF$3</f>
        <v>3716.8956343424497</v>
      </c>
      <c r="FG59">
        <f>'20230309_RIF1-mCherry-BLM'!FG59-$FG$3</f>
        <v>4535.08655766006</v>
      </c>
    </row>
    <row r="60" spans="5:172" x14ac:dyDescent="0.2">
      <c r="E60">
        <f>'20230309_RIF1-mCherry-BLM'!E60-$E$3</f>
        <v>810.19480368169707</v>
      </c>
      <c r="F60">
        <f>'20230309_RIF1-mCherry-BLM'!F60-$F$3</f>
        <v>3178.5481766282201</v>
      </c>
      <c r="G60" s="5">
        <f>'20230309_RIF1-mCherry-BLM'!G60-$G$3</f>
        <v>17187.641850168999</v>
      </c>
      <c r="Z60">
        <f>'20230309_RIF1-mCherry-BLM'!Z60-$Z$3</f>
        <v>224.5</v>
      </c>
      <c r="AA60">
        <f>'20230309_RIF1-mCherry-BLM'!AA60-$AA$3</f>
        <v>138.09999999999991</v>
      </c>
      <c r="AB60" s="5">
        <f>'20230309_RIF1-mCherry-BLM'!AB60-$AB$3</f>
        <v>6341.5999999999985</v>
      </c>
      <c r="AK60" s="5"/>
      <c r="AL60">
        <f>'20230309_RIF1-mCherry-BLM'!AL60-$AL$3</f>
        <v>1146.5129100529098</v>
      </c>
      <c r="AM60">
        <f>'20230309_RIF1-mCherry-BLM'!AM60-$AM$3</f>
        <v>3352.0740052909996</v>
      </c>
      <c r="AN60" s="5">
        <f>'20230309_RIF1-mCherry-BLM'!AN60-$AN$3</f>
        <v>1234.168486772498</v>
      </c>
      <c r="AR60">
        <f>'20230309_RIF1-mCherry-BLM'!AR60-$AR$3</f>
        <v>526.68698712103992</v>
      </c>
      <c r="AS60">
        <f>'20230309_RIF1-mCherry-BLM'!AS60-$AS$3</f>
        <v>5545.2566959197702</v>
      </c>
      <c r="AT60" s="5">
        <f>'20230309_RIF1-mCherry-BLM'!AT60-$AT$3</f>
        <v>11454.938012879</v>
      </c>
      <c r="AU60">
        <f>'20230309_RIF1-mCherry-BLM'!AU60-$AU$3</f>
        <v>930.77960976380496</v>
      </c>
      <c r="AV60">
        <f>'20230309_RIF1-mCherry-BLM'!AV60-$AV$3</f>
        <v>1140.7631471680299</v>
      </c>
      <c r="AW60" s="5">
        <f>'20230309_RIF1-mCherry-BLM'!AW60-$AW$3</f>
        <v>10727.435285567588</v>
      </c>
      <c r="BA60">
        <f>'20230309_RIF1-mCherry-BLM'!BA60-$BA$3</f>
        <v>1048.6049100180051</v>
      </c>
      <c r="BB60">
        <f>'20230309_RIF1-mCherry-BLM'!BB60-$BB$3</f>
        <v>8946.7534457434995</v>
      </c>
      <c r="BC60">
        <f>'20230309_RIF1-mCherry-BLM'!BC60-$BC$3</f>
        <v>16985.022957516201</v>
      </c>
      <c r="DO60">
        <f>'20230309_RIF1-mCherry-BLM'!DO60-$DO$3</f>
        <v>785.88457685720994</v>
      </c>
      <c r="DP60">
        <f>'20230309_RIF1-mCherry-BLM'!DP60-$DP$3</f>
        <v>1884.1755905257301</v>
      </c>
      <c r="DQ60">
        <f>'20230309_RIF1-mCherry-BLM'!DQ60-$DQ$3</f>
        <v>7330.7117652761008</v>
      </c>
      <c r="ED60">
        <f>'20230309_RIF1-mCherry-BLM'!ED60-$ED$3</f>
        <v>1327.3160927695299</v>
      </c>
      <c r="EE60">
        <f>'20230309_RIF1-mCherry-BLM'!EE60-$EE$3</f>
        <v>2071.5337401065799</v>
      </c>
      <c r="EF60">
        <f>'20230309_RIF1-mCherry-BLM'!EF60-$EF$3</f>
        <v>-1104.2532399963002</v>
      </c>
      <c r="FE60">
        <f>'20230309_RIF1-mCherry-BLM'!FE60-$FE$3</f>
        <v>1590.6703120684897</v>
      </c>
      <c r="FF60">
        <f>'20230309_RIF1-mCherry-BLM'!FF60-$FF$3</f>
        <v>4152.3567180862901</v>
      </c>
      <c r="FG60">
        <f>'20230309_RIF1-mCherry-BLM'!FG60-$FG$3</f>
        <v>5165.0619271182595</v>
      </c>
    </row>
    <row r="61" spans="5:172" x14ac:dyDescent="0.2">
      <c r="E61">
        <f>'20230309_RIF1-mCherry-BLM'!E61-$E$3</f>
        <v>805.69480368169707</v>
      </c>
      <c r="F61">
        <f>'20230309_RIF1-mCherry-BLM'!F61-$F$3</f>
        <v>3330.4481766282197</v>
      </c>
      <c r="G61" s="5">
        <f>'20230309_RIF1-mCherry-BLM'!G61-$G$3</f>
        <v>15640.141850169</v>
      </c>
      <c r="Z61">
        <f>'20230309_RIF1-mCherry-BLM'!Z61-$Z$3</f>
        <v>863.2</v>
      </c>
      <c r="AA61">
        <f>'20230309_RIF1-mCherry-BLM'!AA61-$AA$3</f>
        <v>2495.4999999999995</v>
      </c>
      <c r="AB61" s="5">
        <f>'20230309_RIF1-mCherry-BLM'!AB61-$AB$3</f>
        <v>10761.8</v>
      </c>
      <c r="AK61" s="5"/>
      <c r="AL61">
        <f>'20230309_RIF1-mCherry-BLM'!AL61-$AL$3</f>
        <v>644.94148148148997</v>
      </c>
      <c r="AM61">
        <f>'20230309_RIF1-mCherry-BLM'!AM61-$AM$3</f>
        <v>2016.6561481481504</v>
      </c>
      <c r="AN61" s="5">
        <f>'20230309_RIF1-mCherry-BLM'!AN61-$AN$3</f>
        <v>3109.925629629699</v>
      </c>
      <c r="AR61">
        <f>'20230309_RIF1-mCherry-BLM'!AR61-$AR$3</f>
        <v>730.28282045436981</v>
      </c>
      <c r="AS61">
        <f>'20230309_RIF1-mCherry-BLM'!AS61-$AS$3</f>
        <v>7035.9816959197706</v>
      </c>
      <c r="AT61" s="5">
        <f>'20230309_RIF1-mCherry-BLM'!AT61-$AT$3</f>
        <v>17197.250512879</v>
      </c>
      <c r="AU61">
        <f>'20230309_RIF1-mCherry-BLM'!AU61-$AU$3</f>
        <v>900.57627643046499</v>
      </c>
      <c r="AV61">
        <f>'20230309_RIF1-mCherry-BLM'!AV61-$AV$3</f>
        <v>627.61814716802996</v>
      </c>
      <c r="AW61" s="5">
        <f>'20230309_RIF1-mCherry-BLM'!AW61-$AW$3</f>
        <v>8120.4736189008891</v>
      </c>
      <c r="BA61">
        <f>'20230309_RIF1-mCherry-BLM'!BA61-$BA$3</f>
        <v>702.167928885935</v>
      </c>
      <c r="BB61">
        <f>'20230309_RIF1-mCherry-BLM'!BB61-$BB$3</f>
        <v>4035.1757098945</v>
      </c>
      <c r="BC61">
        <f>'20230309_RIF1-mCherry-BLM'!BC61-$BC$3</f>
        <v>6282.0863537426994</v>
      </c>
      <c r="DO61">
        <f>'20230309_RIF1-mCherry-BLM'!DO61-$DO$3</f>
        <v>775.78933876197004</v>
      </c>
      <c r="DP61">
        <f>'20230309_RIF1-mCherry-BLM'!DP61-$DP$3</f>
        <v>1450.6041619543098</v>
      </c>
      <c r="DQ61">
        <f>'20230309_RIF1-mCherry-BLM'!DQ61-$DQ$3</f>
        <v>5172.9498605141998</v>
      </c>
    </row>
    <row r="62" spans="5:172" x14ac:dyDescent="0.2">
      <c r="E62">
        <f>'20230309_RIF1-mCherry-BLM'!E62-$E$3</f>
        <v>703.89480368169711</v>
      </c>
      <c r="F62">
        <f>'20230309_RIF1-mCherry-BLM'!F62-$F$3</f>
        <v>3130.9481766282197</v>
      </c>
      <c r="G62" s="5">
        <f>'20230309_RIF1-mCherry-BLM'!G62-$G$3</f>
        <v>12808.741850168999</v>
      </c>
      <c r="Z62">
        <f>'20230309_RIF1-mCherry-BLM'!Z62-$Z$3</f>
        <v>442.5</v>
      </c>
      <c r="AA62">
        <f>'20230309_RIF1-mCherry-BLM'!AA62-$AA$3</f>
        <v>681.90000000000009</v>
      </c>
      <c r="AB62" s="5">
        <f>'20230309_RIF1-mCherry-BLM'!AB62-$AB$3</f>
        <v>6780.5</v>
      </c>
      <c r="AK62" s="5"/>
      <c r="AL62">
        <f>'20230309_RIF1-mCherry-BLM'!AL62-$AL$3</f>
        <v>1129.7349597423499</v>
      </c>
      <c r="AM62">
        <f>'20230309_RIF1-mCherry-BLM'!AM62-$AM$3</f>
        <v>3437.3844090177108</v>
      </c>
      <c r="AN62" s="5">
        <f>'20230309_RIF1-mCherry-BLM'!AN62-$AN$3</f>
        <v>-859.11784863120192</v>
      </c>
      <c r="AR62">
        <f>'20230309_RIF1-mCherry-BLM'!AR62-$AR$3</f>
        <v>612.1066299781819</v>
      </c>
      <c r="AS62">
        <f>'20230309_RIF1-mCherry-BLM'!AS62-$AS$3</f>
        <v>9012.595981633971</v>
      </c>
      <c r="AT62" s="5">
        <f>'20230309_RIF1-mCherry-BLM'!AT62-$AT$3</f>
        <v>9680.8933700218004</v>
      </c>
      <c r="AU62">
        <f>'20230309_RIF1-mCherry-BLM'!AU62-$AU$3</f>
        <v>1147.707228811415</v>
      </c>
      <c r="AV62">
        <f>'20230309_RIF1-mCherry-BLM'!AV62-$AV$3</f>
        <v>1473.76695669183</v>
      </c>
      <c r="AW62" s="5">
        <f>'20230309_RIF1-mCherry-BLM'!AW62-$AW$3</f>
        <v>9959.6581427103902</v>
      </c>
      <c r="BA62">
        <f>'20230309_RIF1-mCherry-BLM'!BA62-$BA$3</f>
        <v>611.68384725328201</v>
      </c>
      <c r="BB62">
        <f>'20230309_RIF1-mCherry-BLM'!BB62-$BB$3</f>
        <v>4854.1238731597996</v>
      </c>
      <c r="BC62">
        <f>'20230309_RIF1-mCherry-BLM'!BC62-$BC$3</f>
        <v>7705.5173741508006</v>
      </c>
      <c r="DO62">
        <f>'20230309_RIF1-mCherry-BLM'!DO62-$DO$3</f>
        <v>429.05600542863988</v>
      </c>
      <c r="DP62">
        <f>'20230309_RIF1-mCherry-BLM'!DP62-$DP$3</f>
        <v>994.80416195430962</v>
      </c>
      <c r="DQ62">
        <f>'20230309_RIF1-mCherry-BLM'!DQ62-$DQ$3</f>
        <v>8011.0831938476003</v>
      </c>
    </row>
    <row r="63" spans="5:172" x14ac:dyDescent="0.2">
      <c r="E63">
        <f>'20230309_RIF1-mCherry-BLM'!E63-$E$3</f>
        <v>771.19480368169707</v>
      </c>
      <c r="F63">
        <f>'20230309_RIF1-mCherry-BLM'!F63-$F$3</f>
        <v>3285.5481766282201</v>
      </c>
      <c r="G63" s="5">
        <f>'20230309_RIF1-mCherry-BLM'!G63-$G$3</f>
        <v>19057.641850168999</v>
      </c>
      <c r="Z63">
        <f>'20230309_RIF1-mCherry-BLM'!Z63-$Z$3</f>
        <v>1030.5999999999999</v>
      </c>
      <c r="AA63">
        <f>'20230309_RIF1-mCherry-BLM'!AA63-$AA$3</f>
        <v>3341.9</v>
      </c>
      <c r="AB63" s="5">
        <f>'20230309_RIF1-mCherry-BLM'!AB63-$AB$3</f>
        <v>16759.5</v>
      </c>
      <c r="AK63" s="5"/>
      <c r="AL63">
        <f>'20230309_RIF1-mCherry-BLM'!AL63-$AL$3</f>
        <v>601.66697167756001</v>
      </c>
      <c r="AM63">
        <f>'20230309_RIF1-mCherry-BLM'!AM63-$AM$3</f>
        <v>2810.4404618736407</v>
      </c>
      <c r="AN63" s="5">
        <f>'20230309_RIF1-mCherry-BLM'!AN63-$AN$3</f>
        <v>-1103.9175076253014</v>
      </c>
      <c r="AR63">
        <f>'20230309_RIF1-mCherry-BLM'!AR63-$AR$3</f>
        <v>508.58282045437301</v>
      </c>
      <c r="AS63">
        <f>'20230309_RIF1-mCherry-BLM'!AS63-$AS$3</f>
        <v>5998.5483625864308</v>
      </c>
      <c r="AT63" s="5">
        <f>'20230309_RIF1-mCherry-BLM'!AT63-$AT$3</f>
        <v>13074.500512879</v>
      </c>
      <c r="AU63">
        <f>'20230309_RIF1-mCherry-BLM'!AU63-$AU$3</f>
        <v>774.23103833522509</v>
      </c>
      <c r="AV63">
        <f>'20230309_RIF1-mCherry-BLM'!AV63-$AV$3</f>
        <v>753.67171859659993</v>
      </c>
      <c r="AW63" s="5">
        <f>'20230309_RIF1-mCherry-BLM'!AW63-$AW$3</f>
        <v>6970.324809377089</v>
      </c>
      <c r="BA63">
        <f>'20230309_RIF1-mCherry-BLM'!BA63-$BA$3</f>
        <v>1011.9920955525949</v>
      </c>
      <c r="BB63">
        <f>'20230309_RIF1-mCherry-BLM'!BB63-$BB$3</f>
        <v>7112.4240432277993</v>
      </c>
      <c r="BC63">
        <f>'20230309_RIF1-mCherry-BLM'!BC63-$BC$3</f>
        <v>14362.7788537427</v>
      </c>
      <c r="DO63">
        <f>'20230309_RIF1-mCherry-BLM'!DO63-$DO$3</f>
        <v>431.45600542863997</v>
      </c>
      <c r="DP63">
        <f>'20230309_RIF1-mCherry-BLM'!DP63-$DP$3</f>
        <v>890.6041619543098</v>
      </c>
      <c r="DQ63">
        <f>'20230309_RIF1-mCherry-BLM'!DQ63-$DQ$3</f>
        <v>5050.4831938476018</v>
      </c>
    </row>
    <row r="64" spans="5:172" x14ac:dyDescent="0.2">
      <c r="E64">
        <f>'20230309_RIF1-mCherry-BLM'!E64-$E$3</f>
        <v>596.19480368169707</v>
      </c>
      <c r="F64">
        <f>'20230309_RIF1-mCherry-BLM'!F64-$F$3</f>
        <v>3101.0481766282201</v>
      </c>
      <c r="G64" s="5">
        <f>'20230309_RIF1-mCherry-BLM'!G64-$G$3</f>
        <v>12629.641850169</v>
      </c>
      <c r="Z64">
        <f>'20230309_RIF1-mCherry-BLM'!Z64-$Z$3</f>
        <v>144</v>
      </c>
      <c r="AA64">
        <f>'20230309_RIF1-mCherry-BLM'!AA64-$AA$3</f>
        <v>540.40000000000009</v>
      </c>
      <c r="AB64" s="5">
        <f>'20230309_RIF1-mCherry-BLM'!AB64-$AB$3</f>
        <v>2915.2999999999993</v>
      </c>
      <c r="AK64" s="5"/>
      <c r="AL64">
        <f>'20230309_RIF1-mCherry-BLM'!AL64-$AL$3</f>
        <v>1107.8589126741499</v>
      </c>
      <c r="AM64">
        <f>'20230309_RIF1-mCherry-BLM'!AM64-$AM$3</f>
        <v>3410.5185334692496</v>
      </c>
      <c r="AN64" s="5">
        <f>'20230309_RIF1-mCherry-BLM'!AN64-$AN$3</f>
        <v>-680.1385905538009</v>
      </c>
      <c r="AU64">
        <f>'20230309_RIF1-mCherry-BLM'!AU64-$AU$3</f>
        <v>1147.306668587325</v>
      </c>
      <c r="AV64">
        <f>'20230309_RIF1-mCherry-BLM'!AV64-$AV$3</f>
        <v>1511.6549118739101</v>
      </c>
      <c r="AW64" s="5">
        <f>'20230309_RIF1-mCherry-BLM'!AW64-$AW$3</f>
        <v>10425.868226743989</v>
      </c>
      <c r="BA64">
        <f>'20230309_RIF1-mCherry-BLM'!BA64-$BA$3</f>
        <v>872.11373533754499</v>
      </c>
      <c r="BB64">
        <f>'20230309_RIF1-mCherry-BLM'!BB64-$BB$3</f>
        <v>6970.4576453783002</v>
      </c>
      <c r="BC64">
        <f>'20230309_RIF1-mCherry-BLM'!BC64-$BC$3</f>
        <v>16829.5147408394</v>
      </c>
      <c r="DO64">
        <f>'20230309_RIF1-mCherry-BLM'!DO64-$DO$3</f>
        <v>472.85600542864006</v>
      </c>
      <c r="DP64">
        <f>'20230309_RIF1-mCherry-BLM'!DP64-$DP$3</f>
        <v>815.6041619543098</v>
      </c>
      <c r="DQ64">
        <f>'20230309_RIF1-mCherry-BLM'!DQ64-$DQ$3</f>
        <v>5843.6831938476025</v>
      </c>
    </row>
    <row r="65" spans="5:121" x14ac:dyDescent="0.2">
      <c r="E65">
        <f>'20230309_RIF1-mCherry-BLM'!E65-$E$3</f>
        <v>650.19480368169707</v>
      </c>
      <c r="F65">
        <f>'20230309_RIF1-mCherry-BLM'!F65-$F$3</f>
        <v>3484.5481766282201</v>
      </c>
      <c r="G65" s="5">
        <f>'20230309_RIF1-mCherry-BLM'!G65-$G$3</f>
        <v>14859.641850169</v>
      </c>
      <c r="AK65" s="5"/>
      <c r="AL65">
        <f>'20230309_RIF1-mCherry-BLM'!AL65-$AL$3</f>
        <v>625.40814814815008</v>
      </c>
      <c r="AM65">
        <f>'20230309_RIF1-mCherry-BLM'!AM65-$AM$3</f>
        <v>1287.82281481481</v>
      </c>
      <c r="AN65" s="5">
        <f>'20230309_RIF1-mCherry-BLM'!AN65-$AN$3</f>
        <v>2973.6589629629998</v>
      </c>
      <c r="AU65">
        <f>'20230309_RIF1-mCherry-BLM'!AU65-$AU$3</f>
        <v>1362.445324049515</v>
      </c>
      <c r="AV65">
        <f>'20230309_RIF1-mCherry-BLM'!AV65-$AV$3</f>
        <v>1849.5288614537401</v>
      </c>
      <c r="AW65" s="5">
        <f>'20230309_RIF1-mCherry-BLM'!AW65-$AW$3</f>
        <v>9971.3009998532889</v>
      </c>
      <c r="BA65">
        <f>'20230309_RIF1-mCherry-BLM'!BA65-$BA$3</f>
        <v>504.47883797684403</v>
      </c>
      <c r="BB65">
        <f>'20230309_RIF1-mCherry-BLM'!BB65-$BB$3</f>
        <v>3704.5793462581296</v>
      </c>
      <c r="BC65">
        <f>'20230309_RIF1-mCherry-BLM'!BC65-$BC$3</f>
        <v>7280.6027173789989</v>
      </c>
      <c r="DO65">
        <f>'20230309_RIF1-mCherry-BLM'!DO65-$DO$3</f>
        <v>831.45600542863997</v>
      </c>
      <c r="DP65">
        <f>'20230309_RIF1-mCherry-BLM'!DP65-$DP$3</f>
        <v>1473.2041619543102</v>
      </c>
      <c r="DQ65">
        <f>'20230309_RIF1-mCherry-BLM'!DQ65-$DQ$3</f>
        <v>8319.8831938475996</v>
      </c>
    </row>
    <row r="66" spans="5:121" x14ac:dyDescent="0.2">
      <c r="E66">
        <f>'20230309_RIF1-mCherry-BLM'!E66-$E$3</f>
        <v>738.69480368169707</v>
      </c>
      <c r="F66">
        <f>'20230309_RIF1-mCherry-BLM'!F66-$F$3</f>
        <v>3919.3481766282202</v>
      </c>
      <c r="G66" s="5">
        <f>'20230309_RIF1-mCherry-BLM'!G66-$G$3</f>
        <v>15261.841850169001</v>
      </c>
      <c r="AK66" s="5"/>
      <c r="AL66">
        <f>'20230309_RIF1-mCherry-BLM'!AL66-$AL$3</f>
        <v>1228.7846187363898</v>
      </c>
      <c r="AM66">
        <f>'20230309_RIF1-mCherry-BLM'!AM66-$AM$3</f>
        <v>3469.2639912854002</v>
      </c>
      <c r="AN66" s="5">
        <f>'20230309_RIF1-mCherry-BLM'!AN66-$AN$3</f>
        <v>1915.6707276688976</v>
      </c>
    </row>
    <row r="67" spans="5:121" x14ac:dyDescent="0.2">
      <c r="E67">
        <f>'20230309_RIF1-mCherry-BLM'!E67-$E$3</f>
        <v>712.09480368169693</v>
      </c>
      <c r="F67">
        <f>'20230309_RIF1-mCherry-BLM'!F67-$F$3</f>
        <v>3762.9481766282197</v>
      </c>
      <c r="G67" s="5">
        <f>'20230309_RIF1-mCherry-BLM'!G67-$G$3</f>
        <v>15072.841850169001</v>
      </c>
      <c r="AK67" s="5"/>
      <c r="AL67">
        <f>'20230309_RIF1-mCherry-BLM'!AL67-$AL$3</f>
        <v>853.38097192734995</v>
      </c>
      <c r="AM67">
        <f>'20230309_RIF1-mCherry-BLM'!AM67-$AM$3</f>
        <v>2314.0510526067401</v>
      </c>
      <c r="AN67" s="5">
        <f>'20230309_RIF1-mCherry-BLM'!AN67-$AN$3</f>
        <v>2877.925629629699</v>
      </c>
    </row>
    <row r="68" spans="5:121" x14ac:dyDescent="0.2">
      <c r="E68">
        <f>'20230309_RIF1-mCherry-BLM'!E68-$E$3</f>
        <v>398.39480368169706</v>
      </c>
      <c r="F68">
        <f>'20230309_RIF1-mCherry-BLM'!F68-$F$3</f>
        <v>2128.0481766282201</v>
      </c>
      <c r="G68" s="5">
        <f>'20230309_RIF1-mCherry-BLM'!G68-$G$3</f>
        <v>11028.741850168999</v>
      </c>
      <c r="AK68" s="5"/>
      <c r="AL68">
        <f>'20230309_RIF1-mCherry-BLM'!AL68-$AL$3</f>
        <v>334.52042884990988</v>
      </c>
      <c r="AM68">
        <f>'20230309_RIF1-mCherry-BLM'!AM68-$AM$3</f>
        <v>982.65614814815035</v>
      </c>
      <c r="AN68" s="5">
        <f>'20230309_RIF1-mCherry-BLM'!AN68-$AN$3</f>
        <v>-2557.3901598440025</v>
      </c>
    </row>
    <row r="69" spans="5:121" x14ac:dyDescent="0.2">
      <c r="E69">
        <f>'20230309_RIF1-mCherry-BLM'!E69-$E$3</f>
        <v>691.59480368169693</v>
      </c>
      <c r="F69">
        <f>'20230309_RIF1-mCherry-BLM'!F69-$F$3</f>
        <v>3790.0481766282201</v>
      </c>
      <c r="G69" s="5">
        <f>'20230309_RIF1-mCherry-BLM'!G69-$G$3</f>
        <v>16685.041850169</v>
      </c>
      <c r="AK69" s="5"/>
      <c r="AL69">
        <f>'20230309_RIF1-mCherry-BLM'!AL69-$AL$3</f>
        <v>1421.8623447908399</v>
      </c>
      <c r="AM69">
        <f>'20230309_RIF1-mCherry-BLM'!AM69-$AM$3</f>
        <v>4019.6597452704509</v>
      </c>
      <c r="AN69" s="5">
        <f>'20230309_RIF1-mCherry-BLM'!AN69-$AN$3</f>
        <v>880.55152891020043</v>
      </c>
    </row>
    <row r="70" spans="5:121" x14ac:dyDescent="0.2">
      <c r="E70">
        <f>'20230309_RIF1-mCherry-BLM'!E70-$E$3</f>
        <v>646.69480368169707</v>
      </c>
      <c r="F70">
        <f>'20230309_RIF1-mCherry-BLM'!F70-$F$3</f>
        <v>3712.5481766282201</v>
      </c>
      <c r="G70" s="5">
        <f>'20230309_RIF1-mCherry-BLM'!G70-$G$3</f>
        <v>16226.641850169</v>
      </c>
      <c r="AK70" s="5"/>
      <c r="AL70">
        <f>'20230309_RIF1-mCherry-BLM'!AL70-$AL$3</f>
        <v>559.16370370370987</v>
      </c>
      <c r="AM70">
        <f>'20230309_RIF1-mCherry-BLM'!AM70-$AM$3</f>
        <v>1487.2950370370299</v>
      </c>
      <c r="AN70" s="5">
        <f>'20230309_RIF1-mCherry-BLM'!AN70-$AN$3</f>
        <v>-2095.7132592592025</v>
      </c>
    </row>
    <row r="71" spans="5:121" x14ac:dyDescent="0.2">
      <c r="E71">
        <f>'20230309_RIF1-mCherry-BLM'!E71-$E$3</f>
        <v>679.19480368169707</v>
      </c>
      <c r="F71">
        <f>'20230309_RIF1-mCherry-BLM'!F71-$F$3</f>
        <v>2995.5481766282201</v>
      </c>
      <c r="G71" s="5">
        <f>'20230309_RIF1-mCherry-BLM'!G71-$G$3</f>
        <v>15144.641850169</v>
      </c>
      <c r="AK71" s="5"/>
      <c r="AL71">
        <f>'20230309_RIF1-mCherry-BLM'!AL71-$AL$3</f>
        <v>383.34148148149006</v>
      </c>
      <c r="AM71">
        <f>'20230309_RIF1-mCherry-BLM'!AM71-$AM$3</f>
        <v>1305.5311481481504</v>
      </c>
      <c r="AN71" s="5">
        <f>'20230309_RIF1-mCherry-BLM'!AN71-$AN$3</f>
        <v>-396.87437037030031</v>
      </c>
    </row>
    <row r="72" spans="5:121" x14ac:dyDescent="0.2">
      <c r="E72">
        <f>'20230309_RIF1-mCherry-BLM'!E72-$E$3</f>
        <v>658.19480368169707</v>
      </c>
      <c r="F72">
        <f>'20230309_RIF1-mCherry-BLM'!F72-$F$3</f>
        <v>3735.0481766282201</v>
      </c>
      <c r="G72" s="5">
        <f>'20230309_RIF1-mCherry-BLM'!G72-$G$3</f>
        <v>14276.641850169</v>
      </c>
      <c r="AK72" s="5"/>
    </row>
    <row r="73" spans="5:121" x14ac:dyDescent="0.2">
      <c r="E73">
        <f>'20230309_RIF1-mCherry-BLM'!E73-$E$3</f>
        <v>653.19480368169707</v>
      </c>
      <c r="F73">
        <f>'20230309_RIF1-mCherry-BLM'!F73-$F$3</f>
        <v>3640.5481766282201</v>
      </c>
      <c r="G73" s="5">
        <f>'20230309_RIF1-mCherry-BLM'!G73-$G$3</f>
        <v>14410.641850169</v>
      </c>
      <c r="AK73" s="5"/>
    </row>
    <row r="74" spans="5:121" x14ac:dyDescent="0.2">
      <c r="E74">
        <f>'20230309_RIF1-mCherry-BLM'!E74-$E$3</f>
        <v>551.89480368169711</v>
      </c>
      <c r="F74">
        <f>'20230309_RIF1-mCherry-BLM'!F74-$F$3</f>
        <v>2700.2481766282199</v>
      </c>
      <c r="G74" s="5">
        <f>'20230309_RIF1-mCherry-BLM'!G74-$G$3</f>
        <v>16828.541850169</v>
      </c>
      <c r="AK74" s="5"/>
    </row>
    <row r="75" spans="5:121" x14ac:dyDescent="0.2">
      <c r="E75">
        <f>'20230309_RIF1-mCherry-BLM'!E75-$E$3</f>
        <v>676.19480368169707</v>
      </c>
      <c r="F75">
        <f>'20230309_RIF1-mCherry-BLM'!F75-$F$3</f>
        <v>3214.5481766282201</v>
      </c>
      <c r="G75" s="5">
        <f>'20230309_RIF1-mCherry-BLM'!G75-$G$3</f>
        <v>13904.641850169</v>
      </c>
      <c r="AK75" s="5"/>
    </row>
    <row r="76" spans="5:121" x14ac:dyDescent="0.2">
      <c r="E76">
        <f>'20230309_RIF1-mCherry-BLM'!E76-$E$3</f>
        <v>658.19480368169707</v>
      </c>
      <c r="F76">
        <f>'20230309_RIF1-mCherry-BLM'!F76-$F$3</f>
        <v>3553.5481766282201</v>
      </c>
      <c r="G76" s="5">
        <f>'20230309_RIF1-mCherry-BLM'!G76-$G$3</f>
        <v>14817.641850169</v>
      </c>
      <c r="AK76" s="5"/>
    </row>
    <row r="77" spans="5:121" x14ac:dyDescent="0.2">
      <c r="E77">
        <f>'20230309_RIF1-mCherry-BLM'!E77-$E$3</f>
        <v>656.19480368169707</v>
      </c>
      <c r="F77">
        <f>'20230309_RIF1-mCherry-BLM'!F77-$F$3</f>
        <v>3479.5481766282201</v>
      </c>
      <c r="G77" s="5">
        <f>'20230309_RIF1-mCherry-BLM'!G77-$G$3</f>
        <v>13761.641850169</v>
      </c>
      <c r="AK77" s="5"/>
    </row>
    <row r="78" spans="5:121" x14ac:dyDescent="0.2">
      <c r="E78">
        <f>'20230309_RIF1-mCherry-BLM'!E78-$E$3</f>
        <v>648.19480368169707</v>
      </c>
      <c r="F78">
        <f>'20230309_RIF1-mCherry-BLM'!F78-$F$3</f>
        <v>3522.5481766282201</v>
      </c>
      <c r="G78" s="5">
        <f>'20230309_RIF1-mCherry-BLM'!G78-$G$3</f>
        <v>14573.641850169</v>
      </c>
      <c r="AK78" s="5"/>
    </row>
    <row r="79" spans="5:121" x14ac:dyDescent="0.2">
      <c r="E79">
        <f>'20230309_RIF1-mCherry-BLM'!E79-$E$3</f>
        <v>694.69480368169707</v>
      </c>
      <c r="F79">
        <f>'20230309_RIF1-mCherry-BLM'!F79-$F$3</f>
        <v>3535.2481766282199</v>
      </c>
      <c r="G79" s="5">
        <f>'20230309_RIF1-mCherry-BLM'!G79-$G$3</f>
        <v>19323.941850169002</v>
      </c>
      <c r="AK79" s="5"/>
    </row>
    <row r="80" spans="5:121" x14ac:dyDescent="0.2">
      <c r="E80">
        <f>'20230309_RIF1-mCherry-BLM'!E80-$E$3</f>
        <v>516.19480368169707</v>
      </c>
      <c r="F80">
        <f>'20230309_RIF1-mCherry-BLM'!F80-$F$3</f>
        <v>2735.5481766282201</v>
      </c>
      <c r="G80" s="5">
        <f>'20230309_RIF1-mCherry-BLM'!G80-$G$3</f>
        <v>16167.641850169</v>
      </c>
      <c r="AK80" s="5"/>
    </row>
    <row r="81" spans="5:37" x14ac:dyDescent="0.2">
      <c r="E81">
        <f>'20230309_RIF1-mCherry-BLM'!E81-$E$3</f>
        <v>673.19480368169707</v>
      </c>
      <c r="F81">
        <f>'20230309_RIF1-mCherry-BLM'!F81-$F$3</f>
        <v>3174.5481766282201</v>
      </c>
      <c r="G81" s="5">
        <f>'20230309_RIF1-mCherry-BLM'!G81-$G$3</f>
        <v>17508.141850168999</v>
      </c>
      <c r="AK81" s="5"/>
    </row>
    <row r="82" spans="5:37" x14ac:dyDescent="0.2">
      <c r="E82">
        <f>'20230309_RIF1-mCherry-BLM'!E82-$E$3</f>
        <v>636.19480368169707</v>
      </c>
      <c r="F82">
        <f>'20230309_RIF1-mCherry-BLM'!F82-$F$3</f>
        <v>3227.5481766282201</v>
      </c>
      <c r="G82" s="5">
        <f>'20230309_RIF1-mCherry-BLM'!G82-$G$3</f>
        <v>17497.641850168999</v>
      </c>
      <c r="AK82" s="5"/>
    </row>
    <row r="83" spans="5:37" x14ac:dyDescent="0.2">
      <c r="E83">
        <f>'20230309_RIF1-mCherry-BLM'!E83-$E$3</f>
        <v>669.19480368169707</v>
      </c>
      <c r="F83">
        <f>'20230309_RIF1-mCherry-BLM'!F83-$F$3</f>
        <v>3344.5481766282201</v>
      </c>
      <c r="G83" s="5">
        <f>'20230309_RIF1-mCherry-BLM'!G83-$G$3</f>
        <v>21747.641850168999</v>
      </c>
      <c r="AK83" s="5"/>
    </row>
    <row r="84" spans="5:37" x14ac:dyDescent="0.2">
      <c r="E84">
        <f>'20230309_RIF1-mCherry-BLM'!E84-$E$3</f>
        <v>644.19480368169707</v>
      </c>
      <c r="F84">
        <f>'20230309_RIF1-mCherry-BLM'!F84-$F$3</f>
        <v>3591.5481766282201</v>
      </c>
      <c r="G84" s="5">
        <f>'20230309_RIF1-mCherry-BLM'!G84-$G$3</f>
        <v>20538.641850168999</v>
      </c>
      <c r="AK84" s="5"/>
    </row>
    <row r="85" spans="5:37" x14ac:dyDescent="0.2">
      <c r="E85">
        <f>'20230309_RIF1-mCherry-BLM'!E85-$E$3</f>
        <v>665.99480368169702</v>
      </c>
      <c r="F85">
        <f>'20230309_RIF1-mCherry-BLM'!F85-$F$3</f>
        <v>3206.5481766282201</v>
      </c>
      <c r="G85" s="5">
        <f>'20230309_RIF1-mCherry-BLM'!G85-$G$3</f>
        <v>17676.941850169002</v>
      </c>
      <c r="AK85" s="5"/>
    </row>
    <row r="86" spans="5:37" x14ac:dyDescent="0.2">
      <c r="E86">
        <f>'20230309_RIF1-mCherry-BLM'!E86-$E$3</f>
        <v>495.79480368169703</v>
      </c>
      <c r="F86">
        <f>'20230309_RIF1-mCherry-BLM'!F86-$F$3</f>
        <v>2902.3481766282202</v>
      </c>
      <c r="G86" s="5">
        <f>'20230309_RIF1-mCherry-BLM'!G86-$G$3</f>
        <v>11412.441850169</v>
      </c>
      <c r="AK86" s="5"/>
    </row>
    <row r="87" spans="5:37" x14ac:dyDescent="0.2">
      <c r="E87">
        <f>'20230309_RIF1-mCherry-BLM'!E87-$E$3</f>
        <v>655.19480368169707</v>
      </c>
      <c r="F87">
        <f>'20230309_RIF1-mCherry-BLM'!F87-$F$3</f>
        <v>3253.5481766282201</v>
      </c>
      <c r="G87" s="5">
        <f>'20230309_RIF1-mCherry-BLM'!G87-$G$3</f>
        <v>18351.641850168999</v>
      </c>
      <c r="AK87" s="5"/>
    </row>
    <row r="88" spans="5:37" x14ac:dyDescent="0.2">
      <c r="E88">
        <f>'20230309_RIF1-mCherry-BLM'!E88-$E$3</f>
        <v>693.59480368169693</v>
      </c>
      <c r="F88">
        <f>'20230309_RIF1-mCherry-BLM'!F88-$F$3</f>
        <v>2946.7481766282199</v>
      </c>
      <c r="G88" s="5">
        <f>'20230309_RIF1-mCherry-BLM'!G88-$G$3</f>
        <v>15371.641850169</v>
      </c>
      <c r="AK88" s="5"/>
    </row>
    <row r="89" spans="5:37" x14ac:dyDescent="0.2">
      <c r="E89">
        <f>'20230309_RIF1-mCherry-BLM'!E89-$E$3</f>
        <v>487.99480368169696</v>
      </c>
      <c r="F89">
        <f>'20230309_RIF1-mCherry-BLM'!F89-$F$3</f>
        <v>2851.6481766282204</v>
      </c>
      <c r="G89" s="5">
        <f>'20230309_RIF1-mCherry-BLM'!G89-$G$3</f>
        <v>11588.141850169</v>
      </c>
      <c r="AK89" s="5"/>
    </row>
    <row r="90" spans="5:37" x14ac:dyDescent="0.2">
      <c r="E90">
        <f>'20230309_RIF1-mCherry-BLM'!E90-$E$3</f>
        <v>433.19480368169701</v>
      </c>
      <c r="F90">
        <f>'20230309_RIF1-mCherry-BLM'!F90-$F$3</f>
        <v>2948.5481766282201</v>
      </c>
      <c r="G90" s="5">
        <f>'20230309_RIF1-mCherry-BLM'!G90-$G$3</f>
        <v>13307.641850169</v>
      </c>
      <c r="AK90" s="5"/>
    </row>
    <row r="91" spans="5:37" x14ac:dyDescent="0.2">
      <c r="E91">
        <f>'20230309_RIF1-mCherry-BLM'!E91-$E$3</f>
        <v>403.19480368169701</v>
      </c>
      <c r="F91">
        <f>'20230309_RIF1-mCherry-BLM'!F91-$F$3</f>
        <v>2684.5481766282201</v>
      </c>
      <c r="G91" s="5">
        <f>'20230309_RIF1-mCherry-BLM'!G91-$G$3</f>
        <v>12540.641850169</v>
      </c>
      <c r="AK91" s="5"/>
    </row>
    <row r="92" spans="5:37" x14ac:dyDescent="0.2">
      <c r="E92">
        <f>'20230309_RIF1-mCherry-BLM'!E92-$E$3</f>
        <v>684.99480368169702</v>
      </c>
      <c r="F92">
        <f>'20230309_RIF1-mCherry-BLM'!F92-$F$3</f>
        <v>3984.5481766282201</v>
      </c>
      <c r="G92" s="5">
        <f>'20230309_RIF1-mCherry-BLM'!G92-$G$3</f>
        <v>14561.041850169002</v>
      </c>
      <c r="AK92" s="5"/>
    </row>
    <row r="93" spans="5:37" x14ac:dyDescent="0.2">
      <c r="E93">
        <f>'20230309_RIF1-mCherry-BLM'!E93-$E$3</f>
        <v>387.59480368169699</v>
      </c>
      <c r="F93">
        <f>'20230309_RIF1-mCherry-BLM'!F93-$F$3</f>
        <v>2296.64817662822</v>
      </c>
      <c r="G93" s="5">
        <f>'20230309_RIF1-mCherry-BLM'!G93-$G$3</f>
        <v>11594.441850169</v>
      </c>
      <c r="AK93" s="5"/>
    </row>
    <row r="94" spans="5:37" x14ac:dyDescent="0.2">
      <c r="E94">
        <f>'20230309_RIF1-mCherry-BLM'!E94-$E$3</f>
        <v>365.09480368169699</v>
      </c>
      <c r="F94">
        <f>'20230309_RIF1-mCherry-BLM'!F94-$F$3</f>
        <v>2447.0481766282201</v>
      </c>
      <c r="G94" s="5">
        <f>'20230309_RIF1-mCherry-BLM'!G94-$G$3</f>
        <v>11908.741850168999</v>
      </c>
      <c r="AK94" s="5"/>
    </row>
    <row r="95" spans="5:37" x14ac:dyDescent="0.2">
      <c r="E95">
        <f>'20230309_RIF1-mCherry-BLM'!E95-$E$3</f>
        <v>305.19480368169701</v>
      </c>
      <c r="F95">
        <f>'20230309_RIF1-mCherry-BLM'!F95-$F$3</f>
        <v>2478.5481766282201</v>
      </c>
      <c r="G95" s="5">
        <f>'20230309_RIF1-mCherry-BLM'!G95-$G$3</f>
        <v>12610.641850169</v>
      </c>
      <c r="AK95" s="5"/>
    </row>
    <row r="96" spans="5:37" x14ac:dyDescent="0.2">
      <c r="E96">
        <f>'20230309_RIF1-mCherry-BLM'!E96-$E$3</f>
        <v>329.19480368169701</v>
      </c>
      <c r="F96">
        <f>'20230309_RIF1-mCherry-BLM'!F96-$F$3</f>
        <v>2176.5481766282201</v>
      </c>
      <c r="G96" s="5">
        <f>'20230309_RIF1-mCherry-BLM'!G96-$G$3</f>
        <v>10651.641850169</v>
      </c>
      <c r="AK96" s="5"/>
    </row>
    <row r="97" spans="37:37" x14ac:dyDescent="0.2">
      <c r="AK97" s="5"/>
    </row>
    <row r="98" spans="37:37" x14ac:dyDescent="0.2">
      <c r="AK98" s="5"/>
    </row>
    <row r="99" spans="37:37" x14ac:dyDescent="0.2">
      <c r="AK99" s="5"/>
    </row>
    <row r="100" spans="37:37" x14ac:dyDescent="0.2">
      <c r="AK100" s="5"/>
    </row>
    <row r="101" spans="37:37" x14ac:dyDescent="0.2">
      <c r="AK101" s="5"/>
    </row>
    <row r="102" spans="37:37" x14ac:dyDescent="0.2">
      <c r="AK102" s="5"/>
    </row>
    <row r="103" spans="37:37" x14ac:dyDescent="0.2">
      <c r="AK103" s="5"/>
    </row>
    <row r="104" spans="37:37" x14ac:dyDescent="0.2">
      <c r="AK104" s="5"/>
    </row>
    <row r="105" spans="37:37" x14ac:dyDescent="0.2">
      <c r="AK105" s="5"/>
    </row>
    <row r="106" spans="37:37" x14ac:dyDescent="0.2">
      <c r="AK106" s="5"/>
    </row>
    <row r="107" spans="37:37" x14ac:dyDescent="0.2">
      <c r="AK107" s="5"/>
    </row>
    <row r="108" spans="37:37" x14ac:dyDescent="0.2">
      <c r="AK108" s="5"/>
    </row>
    <row r="109" spans="37:37" x14ac:dyDescent="0.2">
      <c r="AK109" s="5"/>
    </row>
    <row r="110" spans="37:37" x14ac:dyDescent="0.2">
      <c r="AK110" s="5"/>
    </row>
    <row r="111" spans="37:37" x14ac:dyDescent="0.2">
      <c r="AK111" s="5"/>
    </row>
    <row r="112" spans="37:37" x14ac:dyDescent="0.2">
      <c r="AK112" s="5"/>
    </row>
    <row r="113" spans="37:37" x14ac:dyDescent="0.2">
      <c r="AK113" s="5"/>
    </row>
    <row r="114" spans="37:37" x14ac:dyDescent="0.2">
      <c r="AK114" s="5"/>
    </row>
    <row r="115" spans="37:37" x14ac:dyDescent="0.2">
      <c r="AK115" s="5"/>
    </row>
    <row r="116" spans="37:37" x14ac:dyDescent="0.2">
      <c r="AK116" s="5"/>
    </row>
    <row r="117" spans="37:37" x14ac:dyDescent="0.2">
      <c r="AK117" s="5"/>
    </row>
    <row r="118" spans="37:37" x14ac:dyDescent="0.2">
      <c r="AK118" s="5"/>
    </row>
    <row r="119" spans="37:37" x14ac:dyDescent="0.2">
      <c r="AK119" s="5"/>
    </row>
    <row r="120" spans="37:37" x14ac:dyDescent="0.2">
      <c r="AK120" s="5"/>
    </row>
    <row r="121" spans="37:37" x14ac:dyDescent="0.2">
      <c r="AK121" s="5"/>
    </row>
    <row r="122" spans="37:37" x14ac:dyDescent="0.2">
      <c r="AK122" s="5"/>
    </row>
    <row r="123" spans="37:37" x14ac:dyDescent="0.2">
      <c r="AK123" s="5"/>
    </row>
    <row r="124" spans="37:37" x14ac:dyDescent="0.2">
      <c r="AK124" s="5"/>
    </row>
    <row r="125" spans="37:37" x14ac:dyDescent="0.2">
      <c r="AK125" s="5"/>
    </row>
    <row r="126" spans="37:37" x14ac:dyDescent="0.2">
      <c r="AK126" s="5"/>
    </row>
    <row r="127" spans="37:37" x14ac:dyDescent="0.2">
      <c r="AK127" s="5"/>
    </row>
    <row r="128" spans="37:37" x14ac:dyDescent="0.2">
      <c r="AK128" s="5"/>
    </row>
    <row r="129" spans="37:37" x14ac:dyDescent="0.2">
      <c r="AK129" s="5"/>
    </row>
    <row r="130" spans="37:37" x14ac:dyDescent="0.2">
      <c r="AK130" s="5"/>
    </row>
    <row r="131" spans="37:37" x14ac:dyDescent="0.2">
      <c r="AK131" s="5"/>
    </row>
    <row r="132" spans="37:37" x14ac:dyDescent="0.2">
      <c r="AK132" s="5"/>
    </row>
    <row r="133" spans="37:37" x14ac:dyDescent="0.2">
      <c r="AK133" s="5"/>
    </row>
    <row r="134" spans="37:37" x14ac:dyDescent="0.2">
      <c r="AK134" s="5"/>
    </row>
    <row r="135" spans="37:37" x14ac:dyDescent="0.2">
      <c r="AK135" s="5"/>
    </row>
    <row r="136" spans="37:37" x14ac:dyDescent="0.2">
      <c r="AK136" s="5"/>
    </row>
    <row r="137" spans="37:37" x14ac:dyDescent="0.2">
      <c r="AK137" s="5"/>
    </row>
    <row r="138" spans="37:37" x14ac:dyDescent="0.2">
      <c r="AK138" s="5"/>
    </row>
    <row r="139" spans="37:37" x14ac:dyDescent="0.2">
      <c r="AK139" s="5"/>
    </row>
    <row r="140" spans="37:37" x14ac:dyDescent="0.2">
      <c r="AK140" s="5"/>
    </row>
    <row r="141" spans="37:37" x14ac:dyDescent="0.2">
      <c r="AK141" s="5"/>
    </row>
    <row r="142" spans="37:37" x14ac:dyDescent="0.2">
      <c r="AK142" s="5"/>
    </row>
    <row r="143" spans="37:37" x14ac:dyDescent="0.2">
      <c r="AK143" s="5"/>
    </row>
    <row r="144" spans="37:37" x14ac:dyDescent="0.2">
      <c r="AK144" s="5"/>
    </row>
    <row r="145" spans="37:37" x14ac:dyDescent="0.2">
      <c r="AK145" s="5"/>
    </row>
    <row r="146" spans="37:37" x14ac:dyDescent="0.2">
      <c r="AK146" s="5"/>
    </row>
    <row r="147" spans="37:37" x14ac:dyDescent="0.2">
      <c r="AK147" s="5"/>
    </row>
    <row r="148" spans="37:37" x14ac:dyDescent="0.2">
      <c r="AK148" s="5"/>
    </row>
    <row r="149" spans="37:37" x14ac:dyDescent="0.2">
      <c r="AK149" s="5"/>
    </row>
    <row r="150" spans="37:37" x14ac:dyDescent="0.2">
      <c r="AK150" s="5"/>
    </row>
    <row r="151" spans="37:37" x14ac:dyDescent="0.2">
      <c r="AK151" s="5"/>
    </row>
    <row r="152" spans="37:37" x14ac:dyDescent="0.2">
      <c r="AK152" s="5"/>
    </row>
    <row r="153" spans="37:37" x14ac:dyDescent="0.2">
      <c r="AK153" s="5"/>
    </row>
    <row r="154" spans="37:37" x14ac:dyDescent="0.2">
      <c r="AK154" s="5"/>
    </row>
    <row r="155" spans="37:37" x14ac:dyDescent="0.2">
      <c r="AK155" s="5"/>
    </row>
    <row r="156" spans="37:37" x14ac:dyDescent="0.2">
      <c r="AK156" s="5"/>
    </row>
    <row r="157" spans="37:37" x14ac:dyDescent="0.2">
      <c r="AK157" s="5"/>
    </row>
    <row r="158" spans="37:37" x14ac:dyDescent="0.2">
      <c r="AK158" s="5"/>
    </row>
    <row r="159" spans="37:37" x14ac:dyDescent="0.2">
      <c r="AK159" s="5"/>
    </row>
    <row r="160" spans="37:37" x14ac:dyDescent="0.2">
      <c r="AK160" s="5"/>
    </row>
    <row r="161" spans="37:37" x14ac:dyDescent="0.2">
      <c r="AK161" s="5"/>
    </row>
    <row r="162" spans="37:37" x14ac:dyDescent="0.2">
      <c r="AK162" s="5"/>
    </row>
    <row r="163" spans="37:37" x14ac:dyDescent="0.2">
      <c r="AK163" s="5"/>
    </row>
    <row r="164" spans="37:37" x14ac:dyDescent="0.2">
      <c r="AK164" s="5"/>
    </row>
    <row r="165" spans="37:37" x14ac:dyDescent="0.2">
      <c r="AK165" s="5"/>
    </row>
    <row r="166" spans="37:37" x14ac:dyDescent="0.2">
      <c r="AK166" s="5"/>
    </row>
    <row r="167" spans="37:37" x14ac:dyDescent="0.2">
      <c r="AK167" s="5"/>
    </row>
    <row r="168" spans="37:37" x14ac:dyDescent="0.2">
      <c r="AK168" s="5"/>
    </row>
    <row r="169" spans="37:37" x14ac:dyDescent="0.2">
      <c r="AK169" s="5"/>
    </row>
    <row r="170" spans="37:37" x14ac:dyDescent="0.2">
      <c r="AK170" s="5"/>
    </row>
    <row r="171" spans="37:37" x14ac:dyDescent="0.2">
      <c r="AK171" s="5"/>
    </row>
    <row r="172" spans="37:37" x14ac:dyDescent="0.2">
      <c r="AK172" s="5"/>
    </row>
    <row r="173" spans="37:37" x14ac:dyDescent="0.2">
      <c r="AK173" s="5"/>
    </row>
    <row r="174" spans="37:37" x14ac:dyDescent="0.2">
      <c r="AK174" s="5"/>
    </row>
    <row r="175" spans="37:37" x14ac:dyDescent="0.2">
      <c r="AK175" s="5"/>
    </row>
    <row r="176" spans="37:37" x14ac:dyDescent="0.2">
      <c r="AK176" s="5"/>
    </row>
    <row r="177" spans="37:37" x14ac:dyDescent="0.2">
      <c r="AK177" s="5"/>
    </row>
    <row r="178" spans="37:37" x14ac:dyDescent="0.2">
      <c r="AK178" s="5"/>
    </row>
    <row r="179" spans="37:37" x14ac:dyDescent="0.2">
      <c r="AK179" s="5"/>
    </row>
    <row r="180" spans="37:37" x14ac:dyDescent="0.2">
      <c r="AK180" s="5"/>
    </row>
    <row r="181" spans="37:37" x14ac:dyDescent="0.2">
      <c r="AK181" s="5"/>
    </row>
    <row r="182" spans="37:37" x14ac:dyDescent="0.2">
      <c r="AK182" s="5"/>
    </row>
    <row r="183" spans="37:37" x14ac:dyDescent="0.2">
      <c r="AK183" s="5"/>
    </row>
    <row r="184" spans="37:37" x14ac:dyDescent="0.2">
      <c r="AK184" s="5"/>
    </row>
    <row r="185" spans="37:37" x14ac:dyDescent="0.2">
      <c r="AK185" s="5"/>
    </row>
    <row r="186" spans="37:37" x14ac:dyDescent="0.2">
      <c r="AK186" s="5"/>
    </row>
    <row r="187" spans="37:37" x14ac:dyDescent="0.2">
      <c r="AK187" s="5"/>
    </row>
    <row r="188" spans="37:37" x14ac:dyDescent="0.2">
      <c r="AK188" s="5"/>
    </row>
    <row r="189" spans="37:37" x14ac:dyDescent="0.2">
      <c r="AK189" s="5"/>
    </row>
    <row r="190" spans="37:37" x14ac:dyDescent="0.2">
      <c r="AK190" s="5"/>
    </row>
    <row r="191" spans="37:37" x14ac:dyDescent="0.2">
      <c r="AK191" s="5"/>
    </row>
    <row r="192" spans="37:37" x14ac:dyDescent="0.2">
      <c r="AK192" s="5"/>
    </row>
    <row r="193" spans="37:37" x14ac:dyDescent="0.2">
      <c r="AK193" s="5"/>
    </row>
    <row r="194" spans="37:37" x14ac:dyDescent="0.2">
      <c r="AK194" s="5"/>
    </row>
    <row r="195" spans="37:37" x14ac:dyDescent="0.2">
      <c r="AK195" s="5"/>
    </row>
    <row r="196" spans="37:37" x14ac:dyDescent="0.2">
      <c r="AK196" s="5"/>
    </row>
    <row r="197" spans="37:37" x14ac:dyDescent="0.2">
      <c r="AK197" s="5"/>
    </row>
    <row r="198" spans="37:37" x14ac:dyDescent="0.2">
      <c r="AK198" s="5"/>
    </row>
    <row r="199" spans="37:37" x14ac:dyDescent="0.2">
      <c r="AK199" s="5"/>
    </row>
    <row r="200" spans="37:37" x14ac:dyDescent="0.2">
      <c r="AK200" s="5"/>
    </row>
    <row r="201" spans="37:37" x14ac:dyDescent="0.2">
      <c r="AK201" s="5"/>
    </row>
    <row r="202" spans="37:37" x14ac:dyDescent="0.2">
      <c r="AK202" s="5"/>
    </row>
    <row r="203" spans="37:37" x14ac:dyDescent="0.2">
      <c r="AK203" s="5"/>
    </row>
    <row r="204" spans="37:37" x14ac:dyDescent="0.2">
      <c r="AK204" s="5"/>
    </row>
    <row r="205" spans="37:37" x14ac:dyDescent="0.2">
      <c r="AK205" s="5"/>
    </row>
    <row r="206" spans="37:37" x14ac:dyDescent="0.2">
      <c r="AK206" s="5"/>
    </row>
    <row r="207" spans="37:37" x14ac:dyDescent="0.2">
      <c r="AK207" s="5"/>
    </row>
    <row r="208" spans="37:37" x14ac:dyDescent="0.2">
      <c r="AK208" s="5"/>
    </row>
    <row r="209" spans="37:37" x14ac:dyDescent="0.2">
      <c r="AK209" s="5"/>
    </row>
    <row r="210" spans="37:37" x14ac:dyDescent="0.2">
      <c r="AK210" s="5"/>
    </row>
    <row r="211" spans="37:37" x14ac:dyDescent="0.2">
      <c r="AK211" s="5"/>
    </row>
    <row r="212" spans="37:37" x14ac:dyDescent="0.2">
      <c r="AK212" s="5"/>
    </row>
    <row r="213" spans="37:37" x14ac:dyDescent="0.2">
      <c r="AK213" s="5"/>
    </row>
    <row r="214" spans="37:37" x14ac:dyDescent="0.2">
      <c r="AK214" s="5"/>
    </row>
    <row r="215" spans="37:37" x14ac:dyDescent="0.2">
      <c r="AK215" s="5"/>
    </row>
    <row r="216" spans="37:37" x14ac:dyDescent="0.2">
      <c r="AK216" s="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1BA01-086D-9C4B-B3F3-191E1780EA00}">
  <dimension ref="B3:P23"/>
  <sheetViews>
    <sheetView tabSelected="1" workbookViewId="0">
      <selection activeCell="P5" sqref="P5:P16"/>
    </sheetView>
  </sheetViews>
  <sheetFormatPr baseColWidth="10" defaultRowHeight="15" x14ac:dyDescent="0.2"/>
  <cols>
    <col min="9" max="9" width="18.5" customWidth="1"/>
    <col min="14" max="14" width="18" customWidth="1"/>
  </cols>
  <sheetData>
    <row r="3" spans="2:16" x14ac:dyDescent="0.2">
      <c r="C3" t="s">
        <v>74</v>
      </c>
      <c r="H3" t="s">
        <v>75</v>
      </c>
      <c r="J3">
        <f>AVERAGE(E5:E18)</f>
        <v>1.0128571428571429</v>
      </c>
      <c r="M3" t="s">
        <v>76</v>
      </c>
      <c r="O3">
        <f>AVERAGE(C5:C23)</f>
        <v>3.0939473684210519</v>
      </c>
    </row>
    <row r="4" spans="2:16" x14ac:dyDescent="0.2">
      <c r="C4" s="15" t="s">
        <v>65</v>
      </c>
      <c r="D4" s="15" t="s">
        <v>66</v>
      </c>
      <c r="E4" s="15" t="s">
        <v>50</v>
      </c>
      <c r="F4" s="15" t="s">
        <v>51</v>
      </c>
      <c r="H4" s="15" t="s">
        <v>65</v>
      </c>
      <c r="I4" s="15" t="s">
        <v>66</v>
      </c>
      <c r="J4" s="15" t="s">
        <v>50</v>
      </c>
      <c r="K4" s="15" t="s">
        <v>51</v>
      </c>
      <c r="M4" s="15" t="s">
        <v>65</v>
      </c>
      <c r="N4" s="15" t="s">
        <v>66</v>
      </c>
      <c r="O4" s="15" t="s">
        <v>50</v>
      </c>
      <c r="P4" s="15" t="s">
        <v>51</v>
      </c>
    </row>
    <row r="5" spans="2:16" x14ac:dyDescent="0.2">
      <c r="B5">
        <v>1</v>
      </c>
      <c r="C5">
        <v>1.06</v>
      </c>
      <c r="D5">
        <v>0</v>
      </c>
      <c r="E5">
        <v>2.7</v>
      </c>
      <c r="F5">
        <v>4.97</v>
      </c>
      <c r="H5">
        <f>C5/1.01285714</f>
        <v>1.0465444317250903</v>
      </c>
      <c r="I5">
        <f>D5/1.01285714</f>
        <v>0</v>
      </c>
      <c r="J5">
        <f t="shared" ref="J5:K18" si="0">E5/1.01285714</f>
        <v>2.6657263826959845</v>
      </c>
      <c r="K5">
        <f t="shared" si="0"/>
        <v>4.9069111562959415</v>
      </c>
      <c r="M5">
        <f>C5/3.09394737</f>
        <v>0.34260440571101247</v>
      </c>
      <c r="N5">
        <f t="shared" ref="N5:P5" si="1">D5/3.09394737</f>
        <v>0</v>
      </c>
      <c r="O5">
        <f t="shared" si="1"/>
        <v>0.87267159945257899</v>
      </c>
      <c r="P5">
        <f t="shared" si="1"/>
        <v>1.6063621663997472</v>
      </c>
    </row>
    <row r="6" spans="2:16" x14ac:dyDescent="0.2">
      <c r="B6">
        <v>2</v>
      </c>
      <c r="C6">
        <v>2.1</v>
      </c>
      <c r="D6">
        <v>1.22</v>
      </c>
      <c r="E6">
        <v>1.3</v>
      </c>
      <c r="F6">
        <v>3.36</v>
      </c>
      <c r="H6">
        <f t="shared" ref="H6:H23" si="2">C6/1.01285714</f>
        <v>2.0733427420968766</v>
      </c>
      <c r="I6">
        <f t="shared" ref="I6:I14" si="3">D6/1.01285714</f>
        <v>1.2045134025515187</v>
      </c>
      <c r="J6">
        <f t="shared" si="0"/>
        <v>1.2834978879647332</v>
      </c>
      <c r="K6">
        <f t="shared" si="0"/>
        <v>3.3173483873550027</v>
      </c>
      <c r="M6">
        <f t="shared" ref="M6:M23" si="4">C6/3.09394737</f>
        <v>0.67874457735200588</v>
      </c>
      <c r="N6">
        <f t="shared" ref="N6:N14" si="5">D6/3.09394737</f>
        <v>0.39431827827116528</v>
      </c>
      <c r="O6">
        <f t="shared" ref="O6:O18" si="6">E6/3.09394737</f>
        <v>0.42017521455124174</v>
      </c>
      <c r="P6">
        <f t="shared" ref="P6:P16" si="7">F6/3.09394737</f>
        <v>1.0859913237632093</v>
      </c>
    </row>
    <row r="7" spans="2:16" x14ac:dyDescent="0.2">
      <c r="B7">
        <v>3</v>
      </c>
      <c r="C7">
        <v>1.22</v>
      </c>
      <c r="D7">
        <v>2.29</v>
      </c>
      <c r="E7">
        <v>0.14000000000000001</v>
      </c>
      <c r="F7">
        <v>4.12</v>
      </c>
      <c r="H7">
        <f t="shared" si="2"/>
        <v>1.2045134025515187</v>
      </c>
      <c r="I7">
        <f t="shared" si="3"/>
        <v>2.2609308949532609</v>
      </c>
      <c r="J7">
        <f t="shared" si="0"/>
        <v>0.13822284947312513</v>
      </c>
      <c r="K7">
        <f t="shared" si="0"/>
        <v>4.0677009987805395</v>
      </c>
      <c r="M7">
        <f t="shared" si="4"/>
        <v>0.39431827827116528</v>
      </c>
      <c r="N7">
        <f t="shared" si="5"/>
        <v>0.74015480101718734</v>
      </c>
      <c r="O7">
        <f t="shared" si="6"/>
        <v>4.5249638490133727E-2</v>
      </c>
      <c r="P7">
        <f t="shared" si="7"/>
        <v>1.3316322184239353</v>
      </c>
    </row>
    <row r="8" spans="2:16" x14ac:dyDescent="0.2">
      <c r="B8">
        <v>4</v>
      </c>
      <c r="C8">
        <v>11.29</v>
      </c>
      <c r="D8">
        <v>1.58</v>
      </c>
      <c r="E8">
        <v>1.6</v>
      </c>
      <c r="F8">
        <v>2.85</v>
      </c>
      <c r="H8">
        <f t="shared" si="2"/>
        <v>11.146685503939874</v>
      </c>
      <c r="I8">
        <f t="shared" si="3"/>
        <v>1.5599435869109834</v>
      </c>
      <c r="J8">
        <f t="shared" si="0"/>
        <v>1.5796897082642871</v>
      </c>
      <c r="K8">
        <f t="shared" si="0"/>
        <v>2.8138222928457615</v>
      </c>
      <c r="M8">
        <f t="shared" si="4"/>
        <v>3.6490601325257837</v>
      </c>
      <c r="N8">
        <f t="shared" si="5"/>
        <v>0.51067449153150912</v>
      </c>
      <c r="O8">
        <f t="shared" si="6"/>
        <v>0.51713872560152829</v>
      </c>
      <c r="P8">
        <f t="shared" si="7"/>
        <v>0.92115335497772222</v>
      </c>
    </row>
    <row r="9" spans="2:16" x14ac:dyDescent="0.2">
      <c r="B9">
        <v>5</v>
      </c>
      <c r="C9">
        <v>8.18</v>
      </c>
      <c r="D9">
        <v>3.33</v>
      </c>
      <c r="E9">
        <v>0</v>
      </c>
      <c r="F9">
        <v>1.25</v>
      </c>
      <c r="H9">
        <f t="shared" si="2"/>
        <v>8.0761636335011673</v>
      </c>
      <c r="I9">
        <f t="shared" si="3"/>
        <v>3.2877292053250473</v>
      </c>
      <c r="J9">
        <f t="shared" si="0"/>
        <v>0</v>
      </c>
      <c r="K9">
        <f t="shared" si="0"/>
        <v>1.2341325845814741</v>
      </c>
      <c r="M9">
        <f t="shared" si="4"/>
        <v>2.6438717346378131</v>
      </c>
      <c r="N9">
        <f t="shared" si="5"/>
        <v>1.0762949726581807</v>
      </c>
      <c r="O9">
        <f t="shared" si="6"/>
        <v>0</v>
      </c>
      <c r="P9">
        <f t="shared" si="7"/>
        <v>0.40401462937619392</v>
      </c>
    </row>
    <row r="10" spans="2:16" x14ac:dyDescent="0.2">
      <c r="B10">
        <v>6</v>
      </c>
      <c r="C10">
        <v>2.42</v>
      </c>
      <c r="D10">
        <v>1.06</v>
      </c>
      <c r="E10">
        <v>1.31</v>
      </c>
      <c r="F10">
        <v>1.57</v>
      </c>
      <c r="H10">
        <f t="shared" si="2"/>
        <v>2.389280683749734</v>
      </c>
      <c r="I10">
        <f t="shared" si="3"/>
        <v>1.0465444317250903</v>
      </c>
      <c r="J10">
        <f t="shared" si="0"/>
        <v>1.2933709486413851</v>
      </c>
      <c r="K10">
        <f t="shared" si="0"/>
        <v>1.5500705262343317</v>
      </c>
      <c r="M10">
        <f t="shared" si="4"/>
        <v>0.7821723224723115</v>
      </c>
      <c r="N10">
        <f t="shared" si="5"/>
        <v>0.34260440571101247</v>
      </c>
      <c r="O10">
        <f t="shared" si="6"/>
        <v>0.42340733158625127</v>
      </c>
      <c r="P10">
        <f t="shared" si="7"/>
        <v>0.50744237449649965</v>
      </c>
    </row>
    <row r="11" spans="2:16" x14ac:dyDescent="0.2">
      <c r="B11">
        <v>7</v>
      </c>
      <c r="C11">
        <v>2.2799999999999998</v>
      </c>
      <c r="D11">
        <v>0.68</v>
      </c>
      <c r="E11">
        <v>2.11</v>
      </c>
      <c r="F11">
        <v>2.58</v>
      </c>
      <c r="H11">
        <f t="shared" si="2"/>
        <v>2.251057834276609</v>
      </c>
      <c r="I11">
        <f t="shared" si="3"/>
        <v>0.67136812601232199</v>
      </c>
      <c r="J11">
        <f t="shared" si="0"/>
        <v>2.0832158027735286</v>
      </c>
      <c r="K11">
        <f t="shared" si="0"/>
        <v>2.5472496545761629</v>
      </c>
      <c r="M11">
        <f t="shared" si="4"/>
        <v>0.73692268398217775</v>
      </c>
      <c r="N11">
        <f t="shared" si="5"/>
        <v>0.21978395838064951</v>
      </c>
      <c r="O11">
        <f t="shared" si="6"/>
        <v>0.68197669438701536</v>
      </c>
      <c r="P11">
        <f t="shared" si="7"/>
        <v>0.83388619503246431</v>
      </c>
    </row>
    <row r="12" spans="2:16" x14ac:dyDescent="0.2">
      <c r="B12">
        <v>8</v>
      </c>
      <c r="C12">
        <v>3.4</v>
      </c>
      <c r="D12">
        <v>1.27</v>
      </c>
      <c r="E12">
        <v>0.21</v>
      </c>
      <c r="F12">
        <v>1.57</v>
      </c>
      <c r="H12">
        <f t="shared" si="2"/>
        <v>3.3568406300616096</v>
      </c>
      <c r="I12">
        <f t="shared" si="3"/>
        <v>1.2538787059347778</v>
      </c>
      <c r="J12">
        <f t="shared" si="0"/>
        <v>0.20733427420968767</v>
      </c>
      <c r="K12">
        <f t="shared" si="0"/>
        <v>1.5500705262343317</v>
      </c>
      <c r="M12">
        <f t="shared" si="4"/>
        <v>1.0989197919032476</v>
      </c>
      <c r="N12">
        <f t="shared" si="5"/>
        <v>0.41047886344621304</v>
      </c>
      <c r="O12">
        <f t="shared" si="6"/>
        <v>6.787445773520058E-2</v>
      </c>
      <c r="P12">
        <f t="shared" si="7"/>
        <v>0.50744237449649965</v>
      </c>
    </row>
    <row r="13" spans="2:16" x14ac:dyDescent="0.2">
      <c r="B13">
        <v>9</v>
      </c>
      <c r="C13">
        <v>2.9</v>
      </c>
      <c r="D13">
        <v>1.21</v>
      </c>
      <c r="E13">
        <v>1.38</v>
      </c>
      <c r="F13">
        <v>1.78</v>
      </c>
      <c r="H13">
        <f t="shared" si="2"/>
        <v>2.8631875962290203</v>
      </c>
      <c r="I13">
        <f t="shared" si="3"/>
        <v>1.194640341874867</v>
      </c>
      <c r="J13">
        <f t="shared" si="0"/>
        <v>1.3624823733779474</v>
      </c>
      <c r="K13">
        <f t="shared" si="0"/>
        <v>1.7574048004440193</v>
      </c>
      <c r="M13">
        <f t="shared" si="4"/>
        <v>0.93731394015276992</v>
      </c>
      <c r="N13">
        <f t="shared" si="5"/>
        <v>0.39108616123615575</v>
      </c>
      <c r="O13">
        <f t="shared" si="6"/>
        <v>0.44603215083131809</v>
      </c>
      <c r="P13">
        <f t="shared" si="7"/>
        <v>0.57531683223170016</v>
      </c>
    </row>
    <row r="14" spans="2:16" x14ac:dyDescent="0.2">
      <c r="B14">
        <v>10</v>
      </c>
      <c r="C14">
        <v>1.35</v>
      </c>
      <c r="D14">
        <v>1.76</v>
      </c>
      <c r="E14">
        <v>0.53</v>
      </c>
      <c r="F14">
        <v>0.22</v>
      </c>
      <c r="H14">
        <f t="shared" si="2"/>
        <v>1.3328631913479922</v>
      </c>
      <c r="I14">
        <f t="shared" si="3"/>
        <v>1.7376586790907158</v>
      </c>
      <c r="J14">
        <f t="shared" si="0"/>
        <v>0.52327221586254513</v>
      </c>
      <c r="K14">
        <f t="shared" si="0"/>
        <v>0.21720733488633948</v>
      </c>
      <c r="M14">
        <f t="shared" si="4"/>
        <v>0.4363357997262895</v>
      </c>
      <c r="N14">
        <f t="shared" si="5"/>
        <v>0.5688525981616811</v>
      </c>
      <c r="O14">
        <f t="shared" si="6"/>
        <v>0.17130220285550624</v>
      </c>
      <c r="P14">
        <f t="shared" si="7"/>
        <v>7.1106574770210138E-2</v>
      </c>
    </row>
    <row r="15" spans="2:16" x14ac:dyDescent="0.2">
      <c r="B15">
        <v>11</v>
      </c>
      <c r="C15">
        <v>1.4</v>
      </c>
      <c r="E15">
        <v>0.48</v>
      </c>
      <c r="F15">
        <v>2.4300000000000002</v>
      </c>
      <c r="H15">
        <f t="shared" si="2"/>
        <v>1.3822284947312511</v>
      </c>
      <c r="J15">
        <f t="shared" si="0"/>
        <v>0.47390691247928607</v>
      </c>
      <c r="K15">
        <f t="shared" si="0"/>
        <v>2.399153744426386</v>
      </c>
      <c r="M15">
        <f t="shared" si="4"/>
        <v>0.4524963849013372</v>
      </c>
      <c r="O15">
        <f t="shared" si="6"/>
        <v>0.15514161768045848</v>
      </c>
      <c r="P15">
        <f t="shared" si="7"/>
        <v>0.78540443950732108</v>
      </c>
    </row>
    <row r="16" spans="2:16" x14ac:dyDescent="0.2">
      <c r="B16">
        <v>12</v>
      </c>
      <c r="C16">
        <v>3</v>
      </c>
      <c r="E16">
        <v>0.48</v>
      </c>
      <c r="F16">
        <v>1.73</v>
      </c>
      <c r="H16">
        <f t="shared" si="2"/>
        <v>2.961918202995538</v>
      </c>
      <c r="J16">
        <f t="shared" si="0"/>
        <v>0.47390691247928607</v>
      </c>
      <c r="K16">
        <f t="shared" si="0"/>
        <v>1.7080394970607604</v>
      </c>
      <c r="M16">
        <f t="shared" si="4"/>
        <v>0.96963511050286544</v>
      </c>
      <c r="O16">
        <f t="shared" si="6"/>
        <v>0.15514161768045848</v>
      </c>
      <c r="P16">
        <f t="shared" si="7"/>
        <v>0.55915624705665246</v>
      </c>
    </row>
    <row r="17" spans="2:15" x14ac:dyDescent="0.2">
      <c r="B17">
        <v>13</v>
      </c>
      <c r="C17">
        <v>1.99</v>
      </c>
      <c r="E17">
        <v>1.18</v>
      </c>
      <c r="H17">
        <f t="shared" si="2"/>
        <v>1.964739074653707</v>
      </c>
      <c r="J17">
        <f t="shared" si="0"/>
        <v>1.1650211598449116</v>
      </c>
      <c r="M17">
        <f t="shared" si="4"/>
        <v>0.64319128996690078</v>
      </c>
      <c r="O17">
        <f t="shared" si="6"/>
        <v>0.38138981013112705</v>
      </c>
    </row>
    <row r="18" spans="2:15" x14ac:dyDescent="0.2">
      <c r="B18">
        <v>14</v>
      </c>
      <c r="C18">
        <v>2.2999999999999998</v>
      </c>
      <c r="E18">
        <v>0.76</v>
      </c>
      <c r="H18">
        <f t="shared" si="2"/>
        <v>2.2708039556299124</v>
      </c>
      <c r="J18">
        <f t="shared" si="0"/>
        <v>0.75035261142553633</v>
      </c>
      <c r="M18">
        <f t="shared" si="4"/>
        <v>0.74338691805219681</v>
      </c>
      <c r="O18">
        <f t="shared" si="6"/>
        <v>0.24564089466072592</v>
      </c>
    </row>
    <row r="19" spans="2:15" x14ac:dyDescent="0.2">
      <c r="B19">
        <v>15</v>
      </c>
      <c r="C19">
        <v>2.19</v>
      </c>
      <c r="H19">
        <f t="shared" si="2"/>
        <v>2.1622002881867428</v>
      </c>
      <c r="M19">
        <f t="shared" si="4"/>
        <v>0.70783363066709182</v>
      </c>
    </row>
    <row r="20" spans="2:15" x14ac:dyDescent="0.2">
      <c r="B20">
        <v>16</v>
      </c>
      <c r="C20">
        <v>2.4849999999999999</v>
      </c>
      <c r="H20">
        <f t="shared" si="2"/>
        <v>2.4534555781479708</v>
      </c>
      <c r="M20">
        <f t="shared" si="4"/>
        <v>0.80318108319987358</v>
      </c>
    </row>
    <row r="21" spans="2:15" x14ac:dyDescent="0.2">
      <c r="B21">
        <v>17</v>
      </c>
      <c r="C21">
        <v>4.5010000000000003</v>
      </c>
      <c r="H21">
        <f t="shared" si="2"/>
        <v>4.4438646105609729</v>
      </c>
      <c r="M21">
        <f t="shared" si="4"/>
        <v>1.4547758774577992</v>
      </c>
    </row>
    <row r="22" spans="2:15" x14ac:dyDescent="0.2">
      <c r="B22">
        <v>18</v>
      </c>
      <c r="C22">
        <v>2.4769999999999999</v>
      </c>
      <c r="H22">
        <f t="shared" si="2"/>
        <v>2.4455571296066494</v>
      </c>
      <c r="M22">
        <f t="shared" si="4"/>
        <v>0.80059538957186593</v>
      </c>
    </row>
    <row r="23" spans="2:15" x14ac:dyDescent="0.2">
      <c r="B23">
        <v>19</v>
      </c>
      <c r="C23">
        <v>2.242</v>
      </c>
      <c r="H23">
        <f t="shared" si="2"/>
        <v>2.2135402037053322</v>
      </c>
      <c r="M23">
        <f t="shared" si="4"/>
        <v>0.72464063924914146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3E775-740A-6A4F-A1F9-E16741C087FC}">
  <dimension ref="A10:G24"/>
  <sheetViews>
    <sheetView zoomScale="201" zoomScaleNormal="201" workbookViewId="0"/>
  </sheetViews>
  <sheetFormatPr baseColWidth="10" defaultColWidth="11" defaultRowHeight="15" x14ac:dyDescent="0.2"/>
  <sheetData>
    <row r="10" spans="1:7" x14ac:dyDescent="0.2">
      <c r="A10" t="s">
        <v>48</v>
      </c>
      <c r="C10" t="s">
        <v>49</v>
      </c>
      <c r="E10" t="s">
        <v>50</v>
      </c>
      <c r="G10" t="s">
        <v>51</v>
      </c>
    </row>
    <row r="24" spans="4:4" x14ac:dyDescent="0.2">
      <c r="D24" t="s">
        <v>52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CFBF6-C1B2-4898-9AA1-E9D1A0EC5576}">
  <dimension ref="A1"/>
  <sheetViews>
    <sheetView topLeftCell="BM1" zoomScale="41" zoomScaleNormal="41" workbookViewId="0">
      <selection activeCell="EC28" sqref="EC28"/>
    </sheetView>
  </sheetViews>
  <sheetFormatPr baseColWidth="10" defaultColWidth="8.83203125" defaultRowHeight="15" x14ac:dyDescent="0.2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A41AF-E409-4094-9253-5354B75BF789}">
  <dimension ref="A1:FD96"/>
  <sheetViews>
    <sheetView zoomScale="44" zoomScaleNormal="44" workbookViewId="0">
      <selection activeCell="Y54" sqref="Y54"/>
    </sheetView>
  </sheetViews>
  <sheetFormatPr baseColWidth="10" defaultColWidth="8.83203125" defaultRowHeight="15" x14ac:dyDescent="0.2"/>
  <sheetData>
    <row r="1" spans="1:160" ht="45" x14ac:dyDescent="0.2">
      <c r="A1" s="3"/>
      <c r="B1" s="1" t="s">
        <v>0</v>
      </c>
      <c r="C1" s="1"/>
      <c r="D1" s="3"/>
      <c r="E1" s="11" t="s">
        <v>1</v>
      </c>
      <c r="F1" s="1"/>
      <c r="G1" s="3"/>
      <c r="H1" s="12" t="s">
        <v>2</v>
      </c>
      <c r="I1" s="1"/>
      <c r="J1" s="3"/>
      <c r="K1" s="11" t="s">
        <v>7</v>
      </c>
      <c r="L1" s="1"/>
      <c r="M1" s="3"/>
      <c r="N1" s="12" t="s">
        <v>8</v>
      </c>
      <c r="O1" s="1"/>
      <c r="P1" s="3"/>
      <c r="Q1" s="1" t="s">
        <v>9</v>
      </c>
      <c r="R1" s="1"/>
      <c r="S1" s="3"/>
      <c r="T1" s="10" t="s">
        <v>11</v>
      </c>
      <c r="U1" s="1"/>
      <c r="V1" s="3"/>
      <c r="W1" s="11" t="s">
        <v>10</v>
      </c>
      <c r="X1" s="1"/>
      <c r="Y1" s="3"/>
      <c r="Z1" s="11" t="s">
        <v>10</v>
      </c>
      <c r="AA1" s="1"/>
      <c r="AB1" s="3"/>
      <c r="AC1" s="1" t="s">
        <v>14</v>
      </c>
      <c r="AD1" s="1"/>
      <c r="AE1" s="3"/>
      <c r="AF1" s="11" t="s">
        <v>12</v>
      </c>
      <c r="AG1" s="1"/>
      <c r="AH1" s="3"/>
      <c r="AI1" s="12" t="s">
        <v>13</v>
      </c>
      <c r="AJ1" s="1"/>
      <c r="AK1" s="3"/>
      <c r="AL1" s="1" t="s">
        <v>15</v>
      </c>
      <c r="AM1" s="1"/>
      <c r="AN1" s="3"/>
      <c r="AO1" s="12" t="s">
        <v>16</v>
      </c>
      <c r="AP1" s="1"/>
      <c r="AQ1" s="3"/>
      <c r="AR1" s="11" t="s">
        <v>17</v>
      </c>
      <c r="AS1" s="1"/>
      <c r="AT1" s="3"/>
      <c r="AU1" s="1" t="s">
        <v>18</v>
      </c>
      <c r="AV1" s="1"/>
      <c r="AW1" s="3"/>
      <c r="AX1" s="12" t="s">
        <v>19</v>
      </c>
      <c r="AY1" s="1"/>
      <c r="AZ1" s="3"/>
      <c r="BA1" s="10" t="s">
        <v>20</v>
      </c>
      <c r="BB1" s="1"/>
      <c r="BC1" s="3"/>
      <c r="BD1" s="1" t="s">
        <v>21</v>
      </c>
      <c r="BE1" s="1"/>
      <c r="BF1" s="3"/>
      <c r="BG1" s="12" t="s">
        <v>22</v>
      </c>
      <c r="BH1" s="1"/>
      <c r="BI1" s="3"/>
      <c r="BJ1" s="11" t="s">
        <v>23</v>
      </c>
      <c r="BK1" s="1"/>
      <c r="BL1" s="3"/>
      <c r="BM1" s="1" t="s">
        <v>24</v>
      </c>
      <c r="BN1" s="1"/>
      <c r="BO1" s="3"/>
      <c r="BP1" s="12" t="s">
        <v>25</v>
      </c>
      <c r="BQ1" s="1"/>
      <c r="BR1" s="3"/>
      <c r="BS1" s="10" t="s">
        <v>26</v>
      </c>
      <c r="BT1" s="1"/>
      <c r="BU1" s="3"/>
      <c r="BV1" s="1" t="s">
        <v>27</v>
      </c>
      <c r="BW1" s="1"/>
      <c r="BX1" s="3"/>
      <c r="BY1" s="11" t="s">
        <v>28</v>
      </c>
      <c r="BZ1" s="1"/>
      <c r="CA1" s="3"/>
      <c r="CB1" s="10" t="s">
        <v>29</v>
      </c>
      <c r="CC1" s="1"/>
      <c r="CD1" s="3"/>
      <c r="CE1" s="11" t="s">
        <v>30</v>
      </c>
      <c r="CF1" s="1"/>
      <c r="CG1" s="3"/>
      <c r="CH1" s="13" t="s">
        <v>31</v>
      </c>
      <c r="CI1" s="1"/>
      <c r="CJ1" s="3"/>
      <c r="CK1" s="1" t="s">
        <v>32</v>
      </c>
      <c r="CL1" s="1"/>
      <c r="CM1" s="3"/>
      <c r="CN1" s="11" t="s">
        <v>33</v>
      </c>
      <c r="CO1" s="1"/>
      <c r="CP1" s="3"/>
      <c r="CQ1" s="10" t="s">
        <v>34</v>
      </c>
      <c r="CR1" s="1"/>
      <c r="CS1" s="3"/>
      <c r="CT1" s="12" t="s">
        <v>35</v>
      </c>
      <c r="CU1" s="1"/>
      <c r="CV1" s="3"/>
      <c r="CW1" s="11" t="s">
        <v>36</v>
      </c>
      <c r="CX1" s="1"/>
      <c r="CY1" s="3"/>
      <c r="CZ1" s="10" t="s">
        <v>37</v>
      </c>
      <c r="DA1" s="1"/>
      <c r="DB1" s="3"/>
      <c r="DC1" s="12" t="s">
        <v>40</v>
      </c>
      <c r="DD1" s="1"/>
      <c r="DE1" s="3"/>
      <c r="DF1" s="10" t="s">
        <v>41</v>
      </c>
      <c r="DG1" s="1"/>
      <c r="DH1" s="3"/>
      <c r="DI1" s="1" t="s">
        <v>42</v>
      </c>
      <c r="DJ1" s="1"/>
      <c r="DK1" s="3"/>
      <c r="DL1" s="1" t="s">
        <v>42</v>
      </c>
      <c r="DM1" s="1"/>
      <c r="DN1" s="3"/>
      <c r="DO1" s="11" t="s">
        <v>38</v>
      </c>
      <c r="DP1" s="1"/>
      <c r="DQ1" s="3"/>
      <c r="DR1" s="13" t="s">
        <v>39</v>
      </c>
      <c r="DS1" s="1"/>
      <c r="DT1" s="3"/>
      <c r="DU1" s="12" t="s">
        <v>43</v>
      </c>
      <c r="DV1" s="1"/>
      <c r="DW1" s="3"/>
      <c r="DX1" s="12" t="s">
        <v>44</v>
      </c>
      <c r="DY1" s="1"/>
      <c r="DZ1" s="3"/>
      <c r="EA1" s="10" t="s">
        <v>45</v>
      </c>
      <c r="EB1" s="1"/>
      <c r="EC1" s="3"/>
      <c r="ED1" s="10" t="s">
        <v>46</v>
      </c>
      <c r="EE1" s="1"/>
      <c r="EF1" s="3"/>
      <c r="EG1" s="12" t="s">
        <v>47</v>
      </c>
      <c r="EH1" s="1"/>
      <c r="EI1" s="3"/>
      <c r="EJ1" s="12" t="s">
        <v>47</v>
      </c>
      <c r="EK1" s="1"/>
      <c r="EL1" s="3"/>
      <c r="EM1" s="1" t="s">
        <v>53</v>
      </c>
      <c r="EN1" s="1"/>
      <c r="EO1" s="3"/>
      <c r="EP1" s="1" t="s">
        <v>54</v>
      </c>
      <c r="EQ1" s="1"/>
      <c r="ER1" s="3"/>
      <c r="ES1" s="1" t="s">
        <v>55</v>
      </c>
      <c r="ET1" s="1"/>
      <c r="EU1" s="3"/>
      <c r="EV1" s="1" t="s">
        <v>56</v>
      </c>
      <c r="EW1" s="1"/>
      <c r="EX1" s="3"/>
      <c r="EY1" s="11" t="s">
        <v>57</v>
      </c>
      <c r="EZ1" s="1"/>
      <c r="FA1" s="3"/>
      <c r="FB1" s="11" t="s">
        <v>58</v>
      </c>
      <c r="FC1" s="1"/>
      <c r="FD1" s="3"/>
    </row>
    <row r="2" spans="1:160" ht="16" thickBot="1" x14ac:dyDescent="0.25">
      <c r="A2" s="4"/>
      <c r="B2" s="2" t="s">
        <v>5</v>
      </c>
      <c r="C2" s="2" t="s">
        <v>3</v>
      </c>
      <c r="D2" s="4" t="s">
        <v>4</v>
      </c>
      <c r="E2" s="2" t="s">
        <v>5</v>
      </c>
      <c r="F2" s="2" t="s">
        <v>3</v>
      </c>
      <c r="G2" s="4" t="s">
        <v>4</v>
      </c>
      <c r="H2" s="2" t="s">
        <v>5</v>
      </c>
      <c r="I2" s="2" t="s">
        <v>3</v>
      </c>
      <c r="J2" s="4" t="s">
        <v>4</v>
      </c>
      <c r="K2" s="2" t="s">
        <v>5</v>
      </c>
      <c r="L2" s="2" t="s">
        <v>3</v>
      </c>
      <c r="M2" s="4" t="s">
        <v>4</v>
      </c>
      <c r="N2" s="2" t="s">
        <v>5</v>
      </c>
      <c r="O2" s="2" t="s">
        <v>3</v>
      </c>
      <c r="P2" s="4" t="s">
        <v>4</v>
      </c>
      <c r="Q2" s="2" t="s">
        <v>5</v>
      </c>
      <c r="R2" s="2" t="s">
        <v>3</v>
      </c>
      <c r="S2" s="4" t="s">
        <v>4</v>
      </c>
      <c r="T2" s="2" t="s">
        <v>5</v>
      </c>
      <c r="U2" s="2" t="s">
        <v>3</v>
      </c>
      <c r="V2" s="4" t="s">
        <v>4</v>
      </c>
      <c r="W2" s="2" t="s">
        <v>5</v>
      </c>
      <c r="X2" s="2" t="s">
        <v>3</v>
      </c>
      <c r="Y2" s="4" t="s">
        <v>4</v>
      </c>
      <c r="Z2" s="2" t="s">
        <v>5</v>
      </c>
      <c r="AA2" s="2" t="s">
        <v>3</v>
      </c>
      <c r="AB2" s="4" t="s">
        <v>4</v>
      </c>
      <c r="AC2" s="2" t="s">
        <v>5</v>
      </c>
      <c r="AD2" s="2" t="s">
        <v>3</v>
      </c>
      <c r="AE2" s="4" t="s">
        <v>4</v>
      </c>
      <c r="AF2" s="2" t="s">
        <v>5</v>
      </c>
      <c r="AG2" s="2" t="s">
        <v>3</v>
      </c>
      <c r="AH2" s="4" t="s">
        <v>4</v>
      </c>
      <c r="AI2" s="2" t="s">
        <v>5</v>
      </c>
      <c r="AJ2" s="2" t="s">
        <v>3</v>
      </c>
      <c r="AK2" s="4" t="s">
        <v>4</v>
      </c>
      <c r="AL2" s="2" t="s">
        <v>5</v>
      </c>
      <c r="AM2" s="2" t="s">
        <v>3</v>
      </c>
      <c r="AN2" s="4" t="s">
        <v>4</v>
      </c>
      <c r="AO2" s="2" t="s">
        <v>5</v>
      </c>
      <c r="AP2" s="2" t="s">
        <v>3</v>
      </c>
      <c r="AQ2" s="4" t="s">
        <v>4</v>
      </c>
      <c r="AR2" s="2" t="s">
        <v>5</v>
      </c>
      <c r="AS2" s="2" t="s">
        <v>3</v>
      </c>
      <c r="AT2" s="4" t="s">
        <v>4</v>
      </c>
      <c r="AU2" s="2" t="s">
        <v>5</v>
      </c>
      <c r="AV2" s="2" t="s">
        <v>3</v>
      </c>
      <c r="AW2" s="4" t="s">
        <v>4</v>
      </c>
      <c r="AX2" s="2" t="s">
        <v>5</v>
      </c>
      <c r="AY2" s="2" t="s">
        <v>3</v>
      </c>
      <c r="AZ2" s="4" t="s">
        <v>4</v>
      </c>
      <c r="BA2" s="2" t="s">
        <v>5</v>
      </c>
      <c r="BB2" s="2" t="s">
        <v>3</v>
      </c>
      <c r="BC2" s="4" t="s">
        <v>4</v>
      </c>
      <c r="BD2" s="2" t="s">
        <v>5</v>
      </c>
      <c r="BE2" s="2" t="s">
        <v>3</v>
      </c>
      <c r="BF2" s="4" t="s">
        <v>4</v>
      </c>
      <c r="BG2" s="2" t="s">
        <v>5</v>
      </c>
      <c r="BH2" s="2" t="s">
        <v>3</v>
      </c>
      <c r="BI2" s="4" t="s">
        <v>4</v>
      </c>
      <c r="BJ2" s="2" t="s">
        <v>5</v>
      </c>
      <c r="BK2" s="2" t="s">
        <v>3</v>
      </c>
      <c r="BL2" s="4" t="s">
        <v>4</v>
      </c>
      <c r="BM2" s="2" t="s">
        <v>5</v>
      </c>
      <c r="BN2" s="2" t="s">
        <v>3</v>
      </c>
      <c r="BO2" s="4" t="s">
        <v>4</v>
      </c>
      <c r="BP2" s="2" t="s">
        <v>5</v>
      </c>
      <c r="BQ2" s="2" t="s">
        <v>3</v>
      </c>
      <c r="BR2" s="4" t="s">
        <v>4</v>
      </c>
      <c r="BS2" s="2" t="s">
        <v>5</v>
      </c>
      <c r="BT2" s="2" t="s">
        <v>3</v>
      </c>
      <c r="BU2" s="4" t="s">
        <v>4</v>
      </c>
      <c r="BV2" s="2" t="s">
        <v>5</v>
      </c>
      <c r="BW2" s="2" t="s">
        <v>3</v>
      </c>
      <c r="BX2" s="4" t="s">
        <v>4</v>
      </c>
      <c r="BY2" s="2" t="s">
        <v>5</v>
      </c>
      <c r="BZ2" s="2" t="s">
        <v>3</v>
      </c>
      <c r="CA2" s="4" t="s">
        <v>4</v>
      </c>
      <c r="CB2" s="2" t="s">
        <v>5</v>
      </c>
      <c r="CC2" s="2" t="s">
        <v>3</v>
      </c>
      <c r="CD2" s="4" t="s">
        <v>4</v>
      </c>
      <c r="CE2" s="2" t="s">
        <v>5</v>
      </c>
      <c r="CF2" s="2" t="s">
        <v>3</v>
      </c>
      <c r="CG2" s="4" t="s">
        <v>4</v>
      </c>
      <c r="CH2" s="2" t="s">
        <v>5</v>
      </c>
      <c r="CI2" s="2" t="s">
        <v>3</v>
      </c>
      <c r="CJ2" s="4" t="s">
        <v>4</v>
      </c>
      <c r="CK2" s="2" t="s">
        <v>5</v>
      </c>
      <c r="CL2" s="2" t="s">
        <v>3</v>
      </c>
      <c r="CM2" s="4" t="s">
        <v>4</v>
      </c>
      <c r="CN2" s="2" t="s">
        <v>5</v>
      </c>
      <c r="CO2" s="2" t="s">
        <v>3</v>
      </c>
      <c r="CP2" s="4" t="s">
        <v>4</v>
      </c>
      <c r="CQ2" s="2" t="s">
        <v>5</v>
      </c>
      <c r="CR2" s="2" t="s">
        <v>3</v>
      </c>
      <c r="CS2" s="4" t="s">
        <v>4</v>
      </c>
      <c r="CT2" s="2" t="s">
        <v>5</v>
      </c>
      <c r="CU2" s="2" t="s">
        <v>3</v>
      </c>
      <c r="CV2" s="4" t="s">
        <v>4</v>
      </c>
      <c r="CW2" s="2" t="s">
        <v>5</v>
      </c>
      <c r="CX2" s="2" t="s">
        <v>3</v>
      </c>
      <c r="CY2" s="4" t="s">
        <v>4</v>
      </c>
      <c r="CZ2" s="2" t="s">
        <v>5</v>
      </c>
      <c r="DA2" s="2" t="s">
        <v>3</v>
      </c>
      <c r="DB2" s="4" t="s">
        <v>4</v>
      </c>
      <c r="DC2" s="2" t="s">
        <v>5</v>
      </c>
      <c r="DD2" s="2" t="s">
        <v>3</v>
      </c>
      <c r="DE2" s="4" t="s">
        <v>4</v>
      </c>
      <c r="DF2" s="2" t="s">
        <v>5</v>
      </c>
      <c r="DG2" s="2" t="s">
        <v>3</v>
      </c>
      <c r="DH2" s="4" t="s">
        <v>4</v>
      </c>
      <c r="DI2" s="2" t="s">
        <v>5</v>
      </c>
      <c r="DJ2" s="2" t="s">
        <v>3</v>
      </c>
      <c r="DK2" s="4" t="s">
        <v>4</v>
      </c>
      <c r="DL2" s="2" t="s">
        <v>5</v>
      </c>
      <c r="DM2" s="2" t="s">
        <v>3</v>
      </c>
      <c r="DN2" s="4" t="s">
        <v>4</v>
      </c>
      <c r="DO2" s="2" t="s">
        <v>5</v>
      </c>
      <c r="DP2" s="2" t="s">
        <v>3</v>
      </c>
      <c r="DQ2" s="4" t="s">
        <v>4</v>
      </c>
      <c r="DR2" s="2" t="s">
        <v>5</v>
      </c>
      <c r="DS2" s="2" t="s">
        <v>3</v>
      </c>
      <c r="DT2" s="4" t="s">
        <v>4</v>
      </c>
      <c r="DU2" s="2" t="s">
        <v>5</v>
      </c>
      <c r="DV2" s="2" t="s">
        <v>3</v>
      </c>
      <c r="DW2" s="4" t="s">
        <v>4</v>
      </c>
      <c r="DX2" s="2" t="s">
        <v>5</v>
      </c>
      <c r="DY2" s="2" t="s">
        <v>3</v>
      </c>
      <c r="DZ2" s="4" t="s">
        <v>4</v>
      </c>
      <c r="EA2" s="2" t="s">
        <v>5</v>
      </c>
      <c r="EB2" s="2" t="s">
        <v>3</v>
      </c>
      <c r="EC2" s="4" t="s">
        <v>4</v>
      </c>
      <c r="ED2" s="2" t="s">
        <v>5</v>
      </c>
      <c r="EE2" s="2" t="s">
        <v>3</v>
      </c>
      <c r="EF2" s="4" t="s">
        <v>4</v>
      </c>
      <c r="EG2" s="2" t="s">
        <v>5</v>
      </c>
      <c r="EH2" s="2" t="s">
        <v>3</v>
      </c>
      <c r="EI2" s="4" t="s">
        <v>4</v>
      </c>
      <c r="EJ2" s="2" t="s">
        <v>5</v>
      </c>
      <c r="EK2" s="2" t="s">
        <v>3</v>
      </c>
      <c r="EL2" s="4" t="s">
        <v>4</v>
      </c>
      <c r="EM2" s="2" t="s">
        <v>5</v>
      </c>
      <c r="EN2" s="2" t="s">
        <v>3</v>
      </c>
      <c r="EO2" s="4" t="s">
        <v>4</v>
      </c>
      <c r="EP2" s="2" t="s">
        <v>5</v>
      </c>
      <c r="EQ2" s="2" t="s">
        <v>3</v>
      </c>
      <c r="ER2" s="4" t="s">
        <v>4</v>
      </c>
      <c r="ES2" s="2" t="s">
        <v>5</v>
      </c>
      <c r="ET2" s="2" t="s">
        <v>3</v>
      </c>
      <c r="EU2" s="4" t="s">
        <v>4</v>
      </c>
      <c r="EV2" s="2" t="s">
        <v>5</v>
      </c>
      <c r="EW2" s="2" t="s">
        <v>3</v>
      </c>
      <c r="EX2" s="4" t="s">
        <v>4</v>
      </c>
      <c r="EY2" s="2" t="s">
        <v>5</v>
      </c>
      <c r="EZ2" s="2" t="s">
        <v>3</v>
      </c>
      <c r="FA2" s="4" t="s">
        <v>4</v>
      </c>
      <c r="FB2" s="2" t="s">
        <v>5</v>
      </c>
      <c r="FC2" s="2" t="s">
        <v>3</v>
      </c>
      <c r="FD2" s="4" t="s">
        <v>4</v>
      </c>
    </row>
    <row r="4" spans="1:160" x14ac:dyDescent="0.2">
      <c r="A4" t="s">
        <v>59</v>
      </c>
      <c r="C4" t="e">
        <f>'Bg correction'!#REF!/'Bg correction'!#REF!</f>
        <v>#REF!</v>
      </c>
      <c r="D4" t="e">
        <f>'Bg correction'!#REF!/'Bg correction'!#REF!</f>
        <v>#REF!</v>
      </c>
      <c r="F4">
        <f>'Bg correction'!C4/'Bg correction'!B4</f>
        <v>0.2124089901867692</v>
      </c>
      <c r="G4">
        <f>'Bg correction'!D4/'Bg correction'!B4</f>
        <v>0.73345995568217481</v>
      </c>
      <c r="I4">
        <f>'Bg correction'!F4/'Bg correction'!E4</f>
        <v>6.547833258416687</v>
      </c>
      <c r="J4">
        <f>'Bg correction'!G4/'Bg correction'!E4</f>
        <v>30.924807438841459</v>
      </c>
      <c r="L4">
        <f>'Bg correction'!I4/'Bg correction'!H4</f>
        <v>1.3904600686145987</v>
      </c>
      <c r="M4">
        <f>'Bg correction'!J4/'Bg correction'!H4</f>
        <v>4.8857080362963247E-2</v>
      </c>
      <c r="O4">
        <f>'Bg correction'!L4/'Bg correction'!K4</f>
        <v>4.0792976561379106</v>
      </c>
      <c r="P4">
        <f>'Bg correction'!M4/'Bg correction'!K4</f>
        <v>4.0272377541797866</v>
      </c>
      <c r="R4">
        <f>'Bg correction'!O4/'Bg correction'!N4</f>
        <v>0.93848840395103339</v>
      </c>
      <c r="S4">
        <f>'Bg correction'!P4/'Bg correction'!N4</f>
        <v>2.1631395907035342</v>
      </c>
      <c r="U4">
        <f>'Bg correction'!R4/'Bg correction'!Q4</f>
        <v>-0.8762844225236347</v>
      </c>
      <c r="V4">
        <f>'Bg correction'!S4/'Bg correction'!Q4</f>
        <v>-23.55158240854913</v>
      </c>
      <c r="X4">
        <f>'Bg correction'!U4/'Bg correction'!T4</f>
        <v>0.51267439575555152</v>
      </c>
      <c r="Y4">
        <f>'Bg correction'!V4/'Bg correction'!T4</f>
        <v>0.72558459422283372</v>
      </c>
      <c r="AA4">
        <f>'Bg correction'!X4/'Bg correction'!W4</f>
        <v>2.4768802228412259</v>
      </c>
      <c r="AB4">
        <f>'Bg correction'!Y4/'Bg correction'!W4</f>
        <v>-0.37753017641596892</v>
      </c>
      <c r="AD4">
        <f>'Bg correction'!AA4/'Bg correction'!Z4</f>
        <v>1.5625000000000002</v>
      </c>
      <c r="AE4">
        <f>'Bg correction'!AB4/'Bg correction'!Z4</f>
        <v>17.602848101265828</v>
      </c>
      <c r="AG4">
        <f>'Bg correction'!AD4/'Bg correction'!AC4</f>
        <v>2.0403712296983794</v>
      </c>
      <c r="AH4">
        <f>'Bg correction'!AE4/'Bg correction'!AC4</f>
        <v>6.0872389791183261</v>
      </c>
      <c r="AJ4">
        <f>'Bg correction'!AG4/'Bg correction'!AF4</f>
        <v>5.3881083511295929</v>
      </c>
      <c r="AK4">
        <f>'Bg correction'!AH4/'Bg correction'!AF4</f>
        <v>1.2609868494998331</v>
      </c>
      <c r="AM4">
        <f>'Bg correction'!AJ4/'Bg correction'!AI4</f>
        <v>1.0917550877769755</v>
      </c>
      <c r="AN4">
        <f>'Bg correction'!AK4/'Bg correction'!AI4</f>
        <v>4.0071540078216055</v>
      </c>
      <c r="AP4">
        <f>'Bg correction'!AM4/'Bg correction'!AL4</f>
        <v>2.9573233797255445</v>
      </c>
      <c r="AQ4">
        <f>'Bg correction'!AN4/'Bg correction'!AL4</f>
        <v>-4.543980396805348</v>
      </c>
      <c r="AS4">
        <f>'Bg correction'!AP4/'Bg correction'!AO4</f>
        <v>0.32650445020078062</v>
      </c>
      <c r="AT4">
        <f>'Bg correction'!AQ4/'Bg correction'!AO4</f>
        <v>4.7173408449965972</v>
      </c>
      <c r="AV4">
        <f>'Bg correction'!AS4/'Bg correction'!AR4</f>
        <v>12.680530510601198</v>
      </c>
      <c r="AW4">
        <f>'Bg correction'!AT4/'Bg correction'!AR4</f>
        <v>22.709962230625131</v>
      </c>
      <c r="AY4">
        <f>'Bg correction'!AV4/'Bg correction'!AU4</f>
        <v>1.2548397351985521</v>
      </c>
      <c r="AZ4">
        <f>'Bg correction'!AW4/'Bg correction'!AU4</f>
        <v>8.3679243057267616</v>
      </c>
      <c r="BB4">
        <f>'Bg correction'!AY4/'Bg correction'!AX4</f>
        <v>0.78708244011267126</v>
      </c>
      <c r="BC4">
        <f>'Bg correction'!AZ4/'Bg correction'!AX4</f>
        <v>-0.18620861193432675</v>
      </c>
      <c r="BE4">
        <f>'Bg correction'!BB4/'Bg correction'!BA4</f>
        <v>8.3032558821013147</v>
      </c>
      <c r="BF4">
        <f>'Bg correction'!BC4/'Bg correction'!BA4</f>
        <v>10.913815943509745</v>
      </c>
      <c r="BH4">
        <f>'Bg correction'!BE4/'Bg correction'!BD4</f>
        <v>1.3996567670687663</v>
      </c>
      <c r="BI4">
        <f>'Bg correction'!BF4/'Bg correction'!BD4</f>
        <v>-11.27507277486902</v>
      </c>
      <c r="BK4">
        <f>'Bg correction'!BH4/'Bg correction'!BG4</f>
        <v>2.8321314658715568</v>
      </c>
      <c r="BL4">
        <f>'Bg correction'!BI4/'Bg correction'!BG4</f>
        <v>-1.0185630237617733</v>
      </c>
      <c r="BN4">
        <f>'Bg correction'!BK4/'Bg correction'!BJ4</f>
        <v>2.1614953313871208</v>
      </c>
      <c r="BO4">
        <f>'Bg correction'!BL4/'Bg correction'!BJ4</f>
        <v>11.094879746337975</v>
      </c>
      <c r="BQ4">
        <f>'Bg correction'!BN4/'Bg correction'!BM4</f>
        <v>3.5092888266946214</v>
      </c>
      <c r="BR4">
        <f>'Bg correction'!BO4/'Bg correction'!BM4</f>
        <v>-11.785436841499122</v>
      </c>
      <c r="BT4">
        <f>'Bg correction'!BQ4/'Bg correction'!BP4</f>
        <v>2.5646882293929765</v>
      </c>
      <c r="BU4">
        <f>'Bg correction'!BR4/'Bg correction'!BP4</f>
        <v>0.10066033781718912</v>
      </c>
      <c r="BW4">
        <f>'Bg correction'!BT4/'Bg correction'!BS4</f>
        <v>2.1801508933720761</v>
      </c>
      <c r="BX4">
        <f>'Bg correction'!BU4/'Bg correction'!BS4</f>
        <v>5.1599456011669629</v>
      </c>
      <c r="BZ4">
        <f>'Bg correction'!BW4/'Bg correction'!BV4</f>
        <v>-0.1119743822833692</v>
      </c>
      <c r="CA4">
        <f>'Bg correction'!BX4/'Bg correction'!BV4</f>
        <v>-0.10543722379852659</v>
      </c>
      <c r="CC4">
        <f>'Bg correction'!BZ4/'Bg correction'!BY4</f>
        <v>1.7160520465864109</v>
      </c>
      <c r="CD4">
        <f>'Bg correction'!CA4/'Bg correction'!BY4</f>
        <v>7.3556063143770469</v>
      </c>
      <c r="CF4">
        <f>'Bg correction'!CC4/'Bg correction'!CB4</f>
        <v>0.65037733198865</v>
      </c>
      <c r="CG4">
        <f>'Bg correction'!CD4/'Bg correction'!CB4</f>
        <v>1.2367015003777029</v>
      </c>
      <c r="CI4">
        <f>'Bg correction'!CF4/'Bg correction'!CE4</f>
        <v>3.5974377796813446</v>
      </c>
      <c r="CJ4">
        <f>'Bg correction'!CG4/'Bg correction'!CE4</f>
        <v>18.938565377754205</v>
      </c>
      <c r="CL4">
        <f>'Bg correction'!CI4/'Bg correction'!CH4</f>
        <v>3.5123843837590112</v>
      </c>
      <c r="CM4">
        <f>'Bg correction'!CJ4/'Bg correction'!CH4</f>
        <v>2.900226912397164</v>
      </c>
      <c r="CO4">
        <f>'Bg correction'!CL4/'Bg correction'!CK4</f>
        <v>1.1086661605534782</v>
      </c>
      <c r="CP4">
        <f>'Bg correction'!CM4/'Bg correction'!CK4</f>
        <v>1.4521722195427189</v>
      </c>
      <c r="CR4">
        <f>'Bg correction'!CO4/'Bg correction'!CN4</f>
        <v>2.3569024457828167</v>
      </c>
      <c r="CS4">
        <f>'Bg correction'!CP4/'Bg correction'!CN4</f>
        <v>-4.4311230424830423</v>
      </c>
      <c r="CU4">
        <f>'Bg correction'!CR4/'Bg correction'!CQ4</f>
        <v>1.6630405937812855</v>
      </c>
      <c r="CV4">
        <f>'Bg correction'!CS4/'Bg correction'!CQ4</f>
        <v>3.1322522601502292</v>
      </c>
      <c r="CX4">
        <f>'Bg correction'!CU4/'Bg correction'!CT4</f>
        <v>0.45907712243331489</v>
      </c>
      <c r="CY4">
        <f>'Bg correction'!CV4/'Bg correction'!CT4</f>
        <v>0.27690426746942326</v>
      </c>
      <c r="DA4">
        <f>'Bg correction'!CX4/'Bg correction'!CW4</f>
        <v>1.1965494280729279</v>
      </c>
      <c r="DB4">
        <f>'Bg correction'!CY4/'Bg correction'!CW4</f>
        <v>-0.44119942380623384</v>
      </c>
      <c r="DD4">
        <f>'Bg correction'!DA4/'Bg correction'!CZ4</f>
        <v>1.9179771832697674</v>
      </c>
      <c r="DE4">
        <f>'Bg correction'!DB4/'Bg correction'!CZ4</f>
        <v>-8.5018888789259712</v>
      </c>
      <c r="DG4">
        <f>'Bg correction'!DD4/'Bg correction'!DC4</f>
        <v>1.3738493123529556</v>
      </c>
      <c r="DH4">
        <f>'Bg correction'!DE4/'Bg correction'!DC4</f>
        <v>1.6185443439668856</v>
      </c>
      <c r="DJ4">
        <f>'Bg correction'!DG4/'Bg correction'!DF4</f>
        <v>2.9193532203980448</v>
      </c>
      <c r="DK4">
        <f>'Bg correction'!DH4/'Bg correction'!DF4</f>
        <v>1.0237140307344603</v>
      </c>
      <c r="DM4">
        <f>'Bg correction'!DJ4/'Bg correction'!DI4</f>
        <v>1.53100990779734</v>
      </c>
      <c r="DN4">
        <f>'Bg correction'!DK4/'Bg correction'!DI4</f>
        <v>2.677940504514007</v>
      </c>
      <c r="DP4">
        <f>'Bg correction'!DM4/'Bg correction'!DL4</f>
        <v>0.42317223219671818</v>
      </c>
      <c r="DQ4">
        <f>'Bg correction'!DN4/'Bg correction'!DL4</f>
        <v>0.46714043122607307</v>
      </c>
      <c r="DS4">
        <f>'Bg correction'!DP4/'Bg correction'!DO4</f>
        <v>1.971451352132553</v>
      </c>
      <c r="DT4">
        <f>'Bg correction'!DQ4/'Bg correction'!DO4</f>
        <v>7.1809065143257929</v>
      </c>
      <c r="DV4">
        <f>'Bg correction'!DS4/'Bg correction'!DR4</f>
        <v>0.65841667757051214</v>
      </c>
      <c r="DW4">
        <f>'Bg correction'!DT4/'Bg correction'!DR4</f>
        <v>-5.5094557010403937E-2</v>
      </c>
      <c r="DY4">
        <f>'Bg correction'!DV4/'Bg correction'!DU4</f>
        <v>2.1092335816071688</v>
      </c>
      <c r="DZ4">
        <f>'Bg correction'!DW4/'Bg correction'!DU4</f>
        <v>-5.3935489022842455</v>
      </c>
      <c r="EB4">
        <f>'Bg correction'!DY4/'Bg correction'!DX4</f>
        <v>0.9628908384137429</v>
      </c>
      <c r="EC4">
        <f>'Bg correction'!DZ4/'Bg correction'!DX4</f>
        <v>0.16610431196759012</v>
      </c>
      <c r="EE4">
        <f>'Bg correction'!EB4/'Bg correction'!EA4</f>
        <v>0.57381467600877822</v>
      </c>
      <c r="EF4">
        <f>'Bg correction'!EC4/'Bg correction'!EA4</f>
        <v>0.72625422251776195</v>
      </c>
      <c r="EH4">
        <f>'Bg correction'!EE4/'Bg correction'!ED4</f>
        <v>1.9186838541137732</v>
      </c>
      <c r="EI4">
        <f>'Bg correction'!EF4/'Bg correction'!ED4</f>
        <v>1.055825800162584</v>
      </c>
      <c r="EK4">
        <f>'Bg correction'!EH4/'Bg correction'!EG4</f>
        <v>0.55177881720053845</v>
      </c>
      <c r="EL4">
        <f>'Bg correction'!EI4/'Bg correction'!EG4</f>
        <v>0.51068681427735751</v>
      </c>
      <c r="EN4">
        <f>'Bg correction'!EK4/'Bg correction'!EJ4</f>
        <v>1.5780880302290947</v>
      </c>
      <c r="EO4">
        <f>'Bg correction'!EL4/'Bg correction'!EJ4</f>
        <v>2.1542380126532317</v>
      </c>
      <c r="EQ4">
        <f>'Bg correction'!EN4/'Bg correction'!EM4</f>
        <v>3.4322147367708786</v>
      </c>
      <c r="ER4">
        <f>'Bg correction'!EO4/'Bg correction'!EM4</f>
        <v>5.6831382996959467</v>
      </c>
      <c r="ET4">
        <f>'Bg correction'!EQ4/'Bg correction'!EP4</f>
        <v>1.7134517698607938</v>
      </c>
      <c r="EU4">
        <f>'Bg correction'!ER4/'Bg correction'!EP4</f>
        <v>3.6937805699668211</v>
      </c>
      <c r="EW4">
        <f>'Bg correction'!ET4/'Bg correction'!ES4</f>
        <v>2.3088605124255004</v>
      </c>
      <c r="EX4">
        <f>'Bg correction'!EU4/'Bg correction'!ES4</f>
        <v>2.4145743360126608</v>
      </c>
      <c r="EZ4">
        <f>'Bg correction'!EW4/'Bg correction'!EV4</f>
        <v>1.9884357562656894</v>
      </c>
      <c r="FA4">
        <f>'Bg correction'!EX4/'Bg correction'!EV4</f>
        <v>2.1522454216218128</v>
      </c>
      <c r="FC4">
        <f>'Bg correction'!EZ4/'Bg correction'!EY4</f>
        <v>2.3460406694584361</v>
      </c>
      <c r="FD4">
        <f>'Bg correction'!FA4/'Bg correction'!EY4</f>
        <v>3.9067483742736355</v>
      </c>
    </row>
    <row r="5" spans="1:160" x14ac:dyDescent="0.2">
      <c r="C5" t="e">
        <f>'Bg correction'!#REF!/'Bg correction'!#REF!</f>
        <v>#REF!</v>
      </c>
      <c r="D5" t="e">
        <f>'Bg correction'!#REF!/'Bg correction'!#REF!</f>
        <v>#REF!</v>
      </c>
      <c r="F5">
        <f>'Bg correction'!C5/'Bg correction'!B5</f>
        <v>11.087037037037051</v>
      </c>
      <c r="G5">
        <f>'Bg correction'!D5/'Bg correction'!B5</f>
        <v>66.853703703703673</v>
      </c>
      <c r="I5">
        <f>'Bg correction'!F5/'Bg correction'!E5</f>
        <v>4.9569685535138763</v>
      </c>
      <c r="J5">
        <f>'Bg correction'!G5/'Bg correction'!E5</f>
        <v>26.349319873008238</v>
      </c>
      <c r="L5">
        <f>'Bg correction'!I5/'Bg correction'!H5</f>
        <v>0.63278879474908767</v>
      </c>
      <c r="M5">
        <f>'Bg correction'!J5/'Bg correction'!H5</f>
        <v>-1.560702911843991</v>
      </c>
      <c r="O5">
        <f>'Bg correction'!L5/'Bg correction'!K5</f>
        <v>3.4086054587547028</v>
      </c>
      <c r="P5">
        <f>'Bg correction'!M5/'Bg correction'!K5</f>
        <v>1.967074919179622</v>
      </c>
      <c r="R5">
        <f>'Bg correction'!O5/'Bg correction'!N5</f>
        <v>0.93459474360873585</v>
      </c>
      <c r="S5">
        <f>'Bg correction'!P5/'Bg correction'!N5</f>
        <v>1.5037884261272487</v>
      </c>
      <c r="U5">
        <f>'Bg correction'!R5/'Bg correction'!Q5</f>
        <v>0.71994809484487421</v>
      </c>
      <c r="V5">
        <f>'Bg correction'!S5/'Bg correction'!Q5</f>
        <v>-2.0517871888639845</v>
      </c>
      <c r="X5">
        <f>'Bg correction'!U5/'Bg correction'!T5</f>
        <v>0.46820671588473523</v>
      </c>
      <c r="Y5">
        <f>'Bg correction'!V5/'Bg correction'!T5</f>
        <v>1.9328411526553904</v>
      </c>
      <c r="AA5">
        <f>'Bg correction'!X5/'Bg correction'!W5</f>
        <v>3.0837127845884416</v>
      </c>
      <c r="AB5">
        <f>'Bg correction'!Y5/'Bg correction'!W5</f>
        <v>-0.90350262697022388</v>
      </c>
      <c r="AD5">
        <f>'Bg correction'!AA5/'Bg correction'!Z5</f>
        <v>1.0843074743181011</v>
      </c>
      <c r="AE5">
        <f>'Bg correction'!AB5/'Bg correction'!Z5</f>
        <v>12.970598653914273</v>
      </c>
      <c r="AG5">
        <f>'Bg correction'!AD5/'Bg correction'!AC5</f>
        <v>-0.35105957616953171</v>
      </c>
      <c r="AH5">
        <f>'Bg correction'!AE5/'Bg correction'!AC5</f>
        <v>-4.2594962015193945</v>
      </c>
      <c r="AJ5">
        <f>'Bg correction'!AG5/'Bg correction'!AF5</f>
        <v>-2.537380191693293</v>
      </c>
      <c r="AK5">
        <f>'Bg correction'!AH5/'Bg correction'!AF5</f>
        <v>-23.725559105431305</v>
      </c>
      <c r="AM5">
        <f>'Bg correction'!AJ5/'Bg correction'!AI5</f>
        <v>1.0210656858772111</v>
      </c>
      <c r="AN5">
        <f>'Bg correction'!AK5/'Bg correction'!AI5</f>
        <v>5.6546246051021294</v>
      </c>
      <c r="AP5">
        <f>'Bg correction'!AM5/'Bg correction'!AL5</f>
        <v>2.5379117930433983</v>
      </c>
      <c r="AQ5">
        <f>'Bg correction'!AN5/'Bg correction'!AL5</f>
        <v>-16.744899585517725</v>
      </c>
      <c r="AS5">
        <f>'Bg correction'!AP5/'Bg correction'!AO5</f>
        <v>1.2291689749506771</v>
      </c>
      <c r="AT5">
        <f>'Bg correction'!AQ5/'Bg correction'!AO5</f>
        <v>-4.7145158865844286</v>
      </c>
      <c r="AV5">
        <f>'Bg correction'!AS5/'Bg correction'!AR5</f>
        <v>14.846787758416696</v>
      </c>
      <c r="AW5">
        <f>'Bg correction'!AT5/'Bg correction'!AR5</f>
        <v>26.697259336713298</v>
      </c>
      <c r="AY5">
        <f>'Bg correction'!AV5/'Bg correction'!AU5</f>
        <v>1.5717681172137095</v>
      </c>
      <c r="AZ5">
        <f>'Bg correction'!AW5/'Bg correction'!AU5</f>
        <v>9.1088195970251196</v>
      </c>
      <c r="BB5">
        <f>'Bg correction'!AY5/'Bg correction'!AX5</f>
        <v>0.98996506317516741</v>
      </c>
      <c r="BC5">
        <f>'Bg correction'!AZ5/'Bg correction'!AX5</f>
        <v>2.1921697560482043</v>
      </c>
      <c r="BE5">
        <f>'Bg correction'!BB5/'Bg correction'!BA5</f>
        <v>8.8380143916456806</v>
      </c>
      <c r="BF5">
        <f>'Bg correction'!BC5/'Bg correction'!BA5</f>
        <v>17.228638852551963</v>
      </c>
      <c r="BH5">
        <f>'Bg correction'!BE5/'Bg correction'!BD5</f>
        <v>2.5953554722817938</v>
      </c>
      <c r="BI5">
        <f>'Bg correction'!BF5/'Bg correction'!BD5</f>
        <v>-0.17304632551923047</v>
      </c>
      <c r="BK5">
        <f>'Bg correction'!BH5/'Bg correction'!BG5</f>
        <v>2.3012544200817469</v>
      </c>
      <c r="BL5">
        <f>'Bg correction'!BI5/'Bg correction'!BG5</f>
        <v>-3.6404669980960973</v>
      </c>
      <c r="BN5">
        <f>'Bg correction'!BK5/'Bg correction'!BJ5</f>
        <v>2.5756339129426777</v>
      </c>
      <c r="BO5">
        <f>'Bg correction'!BL5/'Bg correction'!BJ5</f>
        <v>10.849539513677259</v>
      </c>
      <c r="BQ5">
        <f>'Bg correction'!BN5/'Bg correction'!BM5</f>
        <v>1.2034294270876325</v>
      </c>
      <c r="BR5">
        <f>'Bg correction'!BO5/'Bg correction'!BM5</f>
        <v>-27.253094318934266</v>
      </c>
      <c r="BT5">
        <f>'Bg correction'!BQ5/'Bg correction'!BP5</f>
        <v>2.8625791329689121</v>
      </c>
      <c r="BU5">
        <f>'Bg correction'!BR5/'Bg correction'!BP5</f>
        <v>1.595671181802585</v>
      </c>
      <c r="BW5">
        <f>'Bg correction'!BT5/'Bg correction'!BS5</f>
        <v>2.2475513298848848</v>
      </c>
      <c r="BX5">
        <f>'Bg correction'!BU5/'Bg correction'!BS5</f>
        <v>5.4707504728440544</v>
      </c>
      <c r="BZ5">
        <f>'Bg correction'!BW5/'Bg correction'!BV5</f>
        <v>0.34464069118764762</v>
      </c>
      <c r="CA5">
        <f>'Bg correction'!BX5/'Bg correction'!BV5</f>
        <v>2.4690623130331675</v>
      </c>
      <c r="CC5">
        <f>'Bg correction'!BZ5/'Bg correction'!BY5</f>
        <v>1.6875224830292401</v>
      </c>
      <c r="CD5">
        <f>'Bg correction'!CA5/'Bg correction'!BY5</f>
        <v>5.6499546517865324</v>
      </c>
      <c r="CF5">
        <f>'Bg correction'!CC5/'Bg correction'!CB5</f>
        <v>1.1248070043289686</v>
      </c>
      <c r="CG5">
        <f>'Bg correction'!CD5/'Bg correction'!CB5</f>
        <v>0.94909415625462712</v>
      </c>
      <c r="CI5">
        <f>'Bg correction'!CF5/'Bg correction'!CE5</f>
        <v>0.98951530229589157</v>
      </c>
      <c r="CJ5">
        <f>'Bg correction'!CG5/'Bg correction'!CE5</f>
        <v>13.688915378768721</v>
      </c>
      <c r="CL5">
        <f>'Bg correction'!CI5/'Bg correction'!CH5</f>
        <v>4.2908501264012635</v>
      </c>
      <c r="CM5">
        <f>'Bg correction'!CJ5/'Bg correction'!CH5</f>
        <v>3.8000863488679713</v>
      </c>
      <c r="CO5">
        <f>'Bg correction'!CL5/'Bg correction'!CK5</f>
        <v>2.7290372322205982</v>
      </c>
      <c r="CP5">
        <f>'Bg correction'!CM5/'Bg correction'!CK5</f>
        <v>9.8753720529544129</v>
      </c>
      <c r="CR5">
        <f>'Bg correction'!CO5/'Bg correction'!CN5</f>
        <v>1.8790159817151635</v>
      </c>
      <c r="CS5">
        <f>'Bg correction'!CP5/'Bg correction'!CN5</f>
        <v>-1.6077820326329579</v>
      </c>
      <c r="CU5">
        <f>'Bg correction'!CR5/'Bg correction'!CQ5</f>
        <v>1.5335917077018573</v>
      </c>
      <c r="CV5">
        <f>'Bg correction'!CS5/'Bg correction'!CQ5</f>
        <v>2.5853206897870811</v>
      </c>
      <c r="CX5">
        <f>'Bg correction'!CU5/'Bg correction'!CT5</f>
        <v>0.64956600126457575</v>
      </c>
      <c r="CY5">
        <f>'Bg correction'!CV5/'Bg correction'!CT5</f>
        <v>0.97021221064418839</v>
      </c>
      <c r="DA5">
        <f>'Bg correction'!CX5/'Bg correction'!CW5</f>
        <v>1.041462360209277</v>
      </c>
      <c r="DB5">
        <f>'Bg correction'!CY5/'Bg correction'!CW5</f>
        <v>-1.0104015572389939</v>
      </c>
      <c r="DD5">
        <f>'Bg correction'!DA5/'Bg correction'!CZ5</f>
        <v>0.28665478329926264</v>
      </c>
      <c r="DE5">
        <f>'Bg correction'!DB5/'Bg correction'!CZ5</f>
        <v>-8.6705659401467035</v>
      </c>
      <c r="DG5">
        <f>'Bg correction'!DD5/'Bg correction'!DC5</f>
        <v>1.1739815285734259</v>
      </c>
      <c r="DH5">
        <f>'Bg correction'!DE5/'Bg correction'!DC5</f>
        <v>4.2765673708831509</v>
      </c>
      <c r="DJ5">
        <f>'Bg correction'!DG5/'Bg correction'!DF5</f>
        <v>3.1207044600888598</v>
      </c>
      <c r="DK5">
        <f>'Bg correction'!DH5/'Bg correction'!DF5</f>
        <v>2.8962471789135327</v>
      </c>
      <c r="DM5">
        <f>'Bg correction'!DJ5/'Bg correction'!DI5</f>
        <v>1.2659314652534253</v>
      </c>
      <c r="DN5">
        <f>'Bg correction'!DK5/'Bg correction'!DI5</f>
        <v>2.8155888622176977</v>
      </c>
      <c r="DP5">
        <f>'Bg correction'!DM5/'Bg correction'!DL5</f>
        <v>7.1185000873931981E-2</v>
      </c>
      <c r="DQ5">
        <f>'Bg correction'!DN5/'Bg correction'!DL5</f>
        <v>-2.4659261208043817</v>
      </c>
      <c r="DS5">
        <f>'Bg correction'!DP5/'Bg correction'!DO5</f>
        <v>1.4354275325627726</v>
      </c>
      <c r="DT5">
        <f>'Bg correction'!DQ5/'Bg correction'!DO5</f>
        <v>3.3473676974579343</v>
      </c>
      <c r="DV5">
        <f>'Bg correction'!DS5/'Bg correction'!DR5</f>
        <v>0.66484432054418563</v>
      </c>
      <c r="DW5">
        <f>'Bg correction'!DT5/'Bg correction'!DR5</f>
        <v>-0.51929299501632709</v>
      </c>
      <c r="DY5">
        <f>'Bg correction'!DV5/'Bg correction'!DU5</f>
        <v>3.1229376777801141</v>
      </c>
      <c r="DZ5">
        <f>'Bg correction'!DW5/'Bg correction'!DU5</f>
        <v>-0.23826255665671647</v>
      </c>
      <c r="EB5">
        <f>'Bg correction'!DY5/'Bg correction'!DX5</f>
        <v>1.1265937941745845</v>
      </c>
      <c r="EC5">
        <f>'Bg correction'!DZ5/'Bg correction'!DX5</f>
        <v>-0.41068951681496818</v>
      </c>
      <c r="EE5">
        <f>'Bg correction'!EB5/'Bg correction'!EA5</f>
        <v>1.8462481321359214</v>
      </c>
      <c r="EF5">
        <f>'Bg correction'!EC5/'Bg correction'!EA5</f>
        <v>2.9136010846237289E-2</v>
      </c>
      <c r="EH5">
        <f>'Bg correction'!EE5/'Bg correction'!ED5</f>
        <v>2.3465570865963579</v>
      </c>
      <c r="EI5">
        <f>'Bg correction'!EF5/'Bg correction'!ED5</f>
        <v>1.5940889079025431</v>
      </c>
      <c r="EK5">
        <f>'Bg correction'!EH5/'Bg correction'!EG5</f>
        <v>0.41165350254343569</v>
      </c>
      <c r="EL5">
        <f>'Bg correction'!EI5/'Bg correction'!EG5</f>
        <v>0.5308236195287751</v>
      </c>
      <c r="EN5">
        <f>'Bg correction'!EK5/'Bg correction'!EJ5</f>
        <v>1.8047471684653693</v>
      </c>
      <c r="EO5">
        <f>'Bg correction'!EL5/'Bg correction'!EJ5</f>
        <v>0.21555192869566325</v>
      </c>
      <c r="EQ5">
        <f>'Bg correction'!EN5/'Bg correction'!EM5</f>
        <v>3.3884574530049276</v>
      </c>
      <c r="ER5">
        <f>'Bg correction'!EO5/'Bg correction'!EM5</f>
        <v>5.5282785735896827</v>
      </c>
      <c r="ET5">
        <f>'Bg correction'!EQ5/'Bg correction'!EP5</f>
        <v>1.4955961257385735</v>
      </c>
      <c r="EU5">
        <f>'Bg correction'!ER5/'Bg correction'!EP5</f>
        <v>1.993547413881845</v>
      </c>
      <c r="EW5">
        <f>'Bg correction'!ET5/'Bg correction'!ES5</f>
        <v>2.5339166040325929</v>
      </c>
      <c r="EX5">
        <f>'Bg correction'!EU5/'Bg correction'!ES5</f>
        <v>2.0508027313403709</v>
      </c>
      <c r="EZ5">
        <f>'Bg correction'!EW5/'Bg correction'!EV5</f>
        <v>0.76592392806220877</v>
      </c>
      <c r="FA5">
        <f>'Bg correction'!EX5/'Bg correction'!EV5</f>
        <v>-1.0633962209028791</v>
      </c>
      <c r="FC5">
        <f>'Bg correction'!EZ5/'Bg correction'!EY5</f>
        <v>1.3742153723122044</v>
      </c>
      <c r="FD5">
        <f>'Bg correction'!FA5/'Bg correction'!EY5</f>
        <v>4.4736032010529696</v>
      </c>
    </row>
    <row r="6" spans="1:160" x14ac:dyDescent="0.2">
      <c r="C6" t="e">
        <f>'Bg correction'!#REF!/'Bg correction'!#REF!</f>
        <v>#REF!</v>
      </c>
      <c r="D6" t="e">
        <f>'Bg correction'!#REF!/'Bg correction'!#REF!</f>
        <v>#REF!</v>
      </c>
      <c r="F6">
        <f>'Bg correction'!C6/'Bg correction'!B6</f>
        <v>0.9880597014925373</v>
      </c>
      <c r="G6">
        <f>'Bg correction'!D6/'Bg correction'!B6</f>
        <v>-2.2886567164179126</v>
      </c>
      <c r="I6">
        <f>'Bg correction'!F6/'Bg correction'!E6</f>
        <v>6.3184052804395447</v>
      </c>
      <c r="J6">
        <f>'Bg correction'!G6/'Bg correction'!E6</f>
        <v>30.753476326936802</v>
      </c>
      <c r="L6">
        <f>'Bg correction'!I6/'Bg correction'!H6</f>
        <v>1.5409151550888618</v>
      </c>
      <c r="M6">
        <f>'Bg correction'!J6/'Bg correction'!H6</f>
        <v>-0.67863934142117743</v>
      </c>
      <c r="O6">
        <f>'Bg correction'!L6/'Bg correction'!K6</f>
        <v>2.442564995120367</v>
      </c>
      <c r="P6">
        <f>'Bg correction'!M6/'Bg correction'!K6</f>
        <v>-0.88985240427224777</v>
      </c>
      <c r="R6">
        <f>'Bg correction'!O6/'Bg correction'!N6</f>
        <v>1.0979209075166445</v>
      </c>
      <c r="S6">
        <f>'Bg correction'!P6/'Bg correction'!N6</f>
        <v>1.6193582004878042</v>
      </c>
      <c r="U6">
        <f>'Bg correction'!R6/'Bg correction'!Q6</f>
        <v>-0.82652570879384946</v>
      </c>
      <c r="V6">
        <f>'Bg correction'!S6/'Bg correction'!Q6</f>
        <v>-26.545410860163404</v>
      </c>
      <c r="X6">
        <f>'Bg correction'!U6/'Bg correction'!T6</f>
        <v>0.31656475819899976</v>
      </c>
      <c r="Y6">
        <f>'Bg correction'!V6/'Bg correction'!T6</f>
        <v>0.19385769872151198</v>
      </c>
      <c r="AA6">
        <f>'Bg correction'!X6/'Bg correction'!W6</f>
        <v>1.4042608809305974</v>
      </c>
      <c r="AB6">
        <f>'Bg correction'!Y6/'Bg correction'!W6</f>
        <v>-1.6009018428963515</v>
      </c>
      <c r="AD6">
        <f>'Bg correction'!AA6/'Bg correction'!Z6</f>
        <v>1.8540875474715171</v>
      </c>
      <c r="AE6">
        <f>'Bg correction'!AB6/'Bg correction'!Z6</f>
        <v>11.675394763142117</v>
      </c>
      <c r="AG6">
        <f>'Bg correction'!AD6/'Bg correction'!AC6</f>
        <v>-0.10955438801323077</v>
      </c>
      <c r="AH6">
        <f>'Bg correction'!AE6/'Bg correction'!AC6</f>
        <v>-3.2946098462735991</v>
      </c>
      <c r="AJ6">
        <f>'Bg correction'!AG6/'Bg correction'!AF6</f>
        <v>5.1335740072202158</v>
      </c>
      <c r="AK6">
        <f>'Bg correction'!AH6/'Bg correction'!AF6</f>
        <v>1.9008005022759373</v>
      </c>
      <c r="AM6">
        <f>'Bg correction'!AJ6/'Bg correction'!AI6</f>
        <v>1.0601808115541411</v>
      </c>
      <c r="AN6">
        <f>'Bg correction'!AK6/'Bg correction'!AI6</f>
        <v>6.1227418412079633</v>
      </c>
      <c r="AP6">
        <f>'Bg correction'!AM6/'Bg correction'!AL6</f>
        <v>2.0065434785364005</v>
      </c>
      <c r="AQ6">
        <f>'Bg correction'!AN6/'Bg correction'!AL6</f>
        <v>-1.0717147815834986E-2</v>
      </c>
      <c r="AS6">
        <f>'Bg correction'!AP6/'Bg correction'!AO6</f>
        <v>0.4405745279991517</v>
      </c>
      <c r="AT6">
        <f>'Bg correction'!AQ6/'Bg correction'!AO6</f>
        <v>-2.4137137063009257</v>
      </c>
      <c r="AV6">
        <f>'Bg correction'!AS6/'Bg correction'!AR6</f>
        <v>11.660827743432229</v>
      </c>
      <c r="AW6">
        <f>'Bg correction'!AT6/'Bg correction'!AR6</f>
        <v>18.827282859736393</v>
      </c>
      <c r="AY6">
        <f>'Bg correction'!AV6/'Bg correction'!AU6</f>
        <v>1.2398874436656788</v>
      </c>
      <c r="AZ6">
        <f>'Bg correction'!AW6/'Bg correction'!AU6</f>
        <v>10.622511606751315</v>
      </c>
      <c r="BB6">
        <f>'Bg correction'!AY6/'Bg correction'!AX6</f>
        <v>1.3520202833897697</v>
      </c>
      <c r="BC6">
        <f>'Bg correction'!AZ6/'Bg correction'!AX6</f>
        <v>5.8770755210070362</v>
      </c>
      <c r="BE6">
        <f>'Bg correction'!BB6/'Bg correction'!BA6</f>
        <v>8.6089387743290224</v>
      </c>
      <c r="BF6">
        <f>'Bg correction'!BC6/'Bg correction'!BA6</f>
        <v>23.363010026812233</v>
      </c>
      <c r="BH6">
        <f>'Bg correction'!BE6/'Bg correction'!BD6</f>
        <v>1.8452430602084675</v>
      </c>
      <c r="BI6">
        <f>'Bg correction'!BF6/'Bg correction'!BD6</f>
        <v>-10.385601957973732</v>
      </c>
      <c r="BK6">
        <f>'Bg correction'!BH6/'Bg correction'!BG6</f>
        <v>2.9250285616410503</v>
      </c>
      <c r="BL6">
        <f>'Bg correction'!BI6/'Bg correction'!BG6</f>
        <v>0.10807177404472178</v>
      </c>
      <c r="BN6">
        <f>'Bg correction'!BK6/'Bg correction'!BJ6</f>
        <v>2.3170098685950054</v>
      </c>
      <c r="BO6">
        <f>'Bg correction'!BL6/'Bg correction'!BJ6</f>
        <v>9.9928108679626977</v>
      </c>
      <c r="BQ6">
        <f>'Bg correction'!BN6/'Bg correction'!BM6</f>
        <v>4.0304730857035285</v>
      </c>
      <c r="BR6">
        <f>'Bg correction'!BO6/'Bg correction'!BM6</f>
        <v>-14.200996754673827</v>
      </c>
      <c r="BT6">
        <f>'Bg correction'!BQ6/'Bg correction'!BP6</f>
        <v>2.5568423963217652</v>
      </c>
      <c r="BU6">
        <f>'Bg correction'!BR6/'Bg correction'!BP6</f>
        <v>4.7694219538053648</v>
      </c>
      <c r="BW6">
        <f>'Bg correction'!BT6/'Bg correction'!BS6</f>
        <v>1.724444436927137</v>
      </c>
      <c r="BX6">
        <f>'Bg correction'!BU6/'Bg correction'!BS6</f>
        <v>5.2364151767132583</v>
      </c>
      <c r="BZ6">
        <f>'Bg correction'!BW6/'Bg correction'!BV6</f>
        <v>-0.28681006083938826</v>
      </c>
      <c r="CA6">
        <f>'Bg correction'!BX6/'Bg correction'!BV6</f>
        <v>2.0947076666275222</v>
      </c>
      <c r="CC6">
        <f>'Bg correction'!BZ6/'Bg correction'!BY6</f>
        <v>2.1713235579035248</v>
      </c>
      <c r="CD6">
        <f>'Bg correction'!CA6/'Bg correction'!BY6</f>
        <v>9.3058166629723491</v>
      </c>
      <c r="CF6">
        <f>'Bg correction'!CC6/'Bg correction'!CB6</f>
        <v>0.79247571070690981</v>
      </c>
      <c r="CG6">
        <f>'Bg correction'!CD6/'Bg correction'!CB6</f>
        <v>1.9413503390639821</v>
      </c>
      <c r="CI6">
        <f>'Bg correction'!CF6/'Bg correction'!CE6</f>
        <v>3.1577322302086328</v>
      </c>
      <c r="CJ6">
        <f>'Bg correction'!CG6/'Bg correction'!CE6</f>
        <v>15.042639737744441</v>
      </c>
      <c r="CL6">
        <f>'Bg correction'!CI6/'Bg correction'!CH6</f>
        <v>3.9664525440878937</v>
      </c>
      <c r="CM6">
        <f>'Bg correction'!CJ6/'Bg correction'!CH6</f>
        <v>1.9967366155378361</v>
      </c>
      <c r="CO6">
        <f>'Bg correction'!CL6/'Bg correction'!CK6</f>
        <v>1.4305453658942915</v>
      </c>
      <c r="CP6">
        <f>'Bg correction'!CM6/'Bg correction'!CK6</f>
        <v>-0.92242714632313361</v>
      </c>
      <c r="CR6">
        <f>'Bg correction'!CO6/'Bg correction'!CN6</f>
        <v>3.6894119804965237</v>
      </c>
      <c r="CS6">
        <f>'Bg correction'!CP6/'Bg correction'!CN6</f>
        <v>4.8856747283645729</v>
      </c>
      <c r="CU6">
        <f>'Bg correction'!CR6/'Bg correction'!CQ6</f>
        <v>1.5428738612571806</v>
      </c>
      <c r="CV6">
        <f>'Bg correction'!CS6/'Bg correction'!CQ6</f>
        <v>2.6652252494323316</v>
      </c>
      <c r="CX6">
        <f>'Bg correction'!CU6/'Bg correction'!CT6</f>
        <v>0.3528612240743112</v>
      </c>
      <c r="CY6">
        <f>'Bg correction'!CV6/'Bg correction'!CT6</f>
        <v>0.38798129166792511</v>
      </c>
      <c r="DA6">
        <f>'Bg correction'!CX6/'Bg correction'!CW6</f>
        <v>1.2495754509418606</v>
      </c>
      <c r="DB6">
        <f>'Bg correction'!CY6/'Bg correction'!CW6</f>
        <v>5.4321357604467888</v>
      </c>
      <c r="DD6">
        <f>'Bg correction'!DA6/'Bg correction'!CZ6</f>
        <v>2.206665498417903</v>
      </c>
      <c r="DE6">
        <f>'Bg correction'!DB6/'Bg correction'!CZ6</f>
        <v>-5.5074895083165671</v>
      </c>
      <c r="DG6">
        <f>'Bg correction'!DD6/'Bg correction'!DC6</f>
        <v>0.96351620981085984</v>
      </c>
      <c r="DH6">
        <f>'Bg correction'!DE6/'Bg correction'!DC6</f>
        <v>1.450904971479501</v>
      </c>
      <c r="DJ6">
        <f>'Bg correction'!DG6/'Bg correction'!DF6</f>
        <v>2.6839445462603306</v>
      </c>
      <c r="DK6">
        <f>'Bg correction'!DH6/'Bg correction'!DF6</f>
        <v>4.5759343693357248</v>
      </c>
      <c r="DM6">
        <f>'Bg correction'!DJ6/'Bg correction'!DI6</f>
        <v>1.3214993874636789</v>
      </c>
      <c r="DN6">
        <f>'Bg correction'!DK6/'Bg correction'!DI6</f>
        <v>2.9987363021890854</v>
      </c>
      <c r="DP6">
        <f>'Bg correction'!DM6/'Bg correction'!DL6</f>
        <v>0.30401186543695186</v>
      </c>
      <c r="DQ6">
        <f>'Bg correction'!DN6/'Bg correction'!DL6</f>
        <v>0.33603051170021481</v>
      </c>
      <c r="DS6">
        <f>'Bg correction'!DP6/'Bg correction'!DO6</f>
        <v>1.4545643397927452</v>
      </c>
      <c r="DT6">
        <f>'Bg correction'!DQ6/'Bg correction'!DO6</f>
        <v>4.5950203743139841</v>
      </c>
      <c r="DV6">
        <f>'Bg correction'!DS6/'Bg correction'!DR6</f>
        <v>0.49579406065230786</v>
      </c>
      <c r="DW6">
        <f>'Bg correction'!DT6/'Bg correction'!DR6</f>
        <v>-2.5159307463297242</v>
      </c>
      <c r="DY6">
        <f>'Bg correction'!DV6/'Bg correction'!DU6</f>
        <v>1.2928866302385043</v>
      </c>
      <c r="DZ6">
        <f>'Bg correction'!DW6/'Bg correction'!DU6</f>
        <v>-5.8734120000112133</v>
      </c>
      <c r="EB6">
        <f>'Bg correction'!DY6/'Bg correction'!DX6</f>
        <v>1.3501279403918034</v>
      </c>
      <c r="EC6">
        <f>'Bg correction'!DZ6/'Bg correction'!DX6</f>
        <v>1.8730268707744855</v>
      </c>
      <c r="EE6">
        <f>'Bg correction'!EB6/'Bg correction'!EA6</f>
        <v>1.2208901317900427</v>
      </c>
      <c r="EF6">
        <f>'Bg correction'!EC6/'Bg correction'!EA6</f>
        <v>-0.23205248977236081</v>
      </c>
      <c r="EH6">
        <f>'Bg correction'!EE6/'Bg correction'!ED6</f>
        <v>1.9196104571011858</v>
      </c>
      <c r="EI6">
        <f>'Bg correction'!EF6/'Bg correction'!ED6</f>
        <v>1.8635280398782668</v>
      </c>
      <c r="EK6">
        <f>'Bg correction'!EH6/'Bg correction'!EG6</f>
        <v>0.52206027126623233</v>
      </c>
      <c r="EL6">
        <f>'Bg correction'!EI6/'Bg correction'!EG6</f>
        <v>-1.2803594644273358E-3</v>
      </c>
      <c r="EN6">
        <f>'Bg correction'!EK6/'Bg correction'!EJ6</f>
        <v>1.8338001827832926</v>
      </c>
      <c r="EO6">
        <f>'Bg correction'!EL6/'Bg correction'!EJ6</f>
        <v>-0.56600748178491533</v>
      </c>
      <c r="EQ6">
        <f>'Bg correction'!EN6/'Bg correction'!EM6</f>
        <v>2.8890515122144524</v>
      </c>
      <c r="ER6">
        <f>'Bg correction'!EO6/'Bg correction'!EM6</f>
        <v>6.1342426892747408</v>
      </c>
      <c r="ET6">
        <f>'Bg correction'!EQ6/'Bg correction'!EP6</f>
        <v>2.3588118141680714</v>
      </c>
      <c r="EU6">
        <f>'Bg correction'!ER6/'Bg correction'!EP6</f>
        <v>4.1606508952598142</v>
      </c>
      <c r="EW6">
        <f>'Bg correction'!ET6/'Bg correction'!ES6</f>
        <v>2.4223976925818169</v>
      </c>
      <c r="EX6">
        <f>'Bg correction'!EU6/'Bg correction'!ES6</f>
        <v>1.8053884038980903</v>
      </c>
      <c r="EZ6">
        <f>'Bg correction'!EW6/'Bg correction'!EV6</f>
        <v>0.39670181451650544</v>
      </c>
      <c r="FA6">
        <f>'Bg correction'!EX6/'Bg correction'!EV6</f>
        <v>-2.1821780754632312</v>
      </c>
      <c r="FC6">
        <f>'Bg correction'!EZ6/'Bg correction'!EY6</f>
        <v>1.0457154918070783</v>
      </c>
      <c r="FD6">
        <f>'Bg correction'!FA6/'Bg correction'!EY6</f>
        <v>2.6302068524246591</v>
      </c>
    </row>
    <row r="7" spans="1:160" x14ac:dyDescent="0.2">
      <c r="C7" t="e">
        <f>'Bg correction'!#REF!/'Bg correction'!#REF!</f>
        <v>#REF!</v>
      </c>
      <c r="D7" t="e">
        <f>'Bg correction'!#REF!/'Bg correction'!#REF!</f>
        <v>#REF!</v>
      </c>
      <c r="F7">
        <f>'Bg correction'!C7/'Bg correction'!B7</f>
        <v>0.60259764529994453</v>
      </c>
      <c r="G7">
        <f>'Bg correction'!D7/'Bg correction'!B7</f>
        <v>-1.5137357503271099E-2</v>
      </c>
      <c r="I7">
        <f>'Bg correction'!F7/'Bg correction'!E7</f>
        <v>4.1020564980564833</v>
      </c>
      <c r="J7">
        <f>'Bg correction'!G7/'Bg correction'!E7</f>
        <v>19.969835707672122</v>
      </c>
      <c r="L7">
        <f>'Bg correction'!I7/'Bg correction'!H7</f>
        <v>1.8757691620755135</v>
      </c>
      <c r="M7">
        <f>'Bg correction'!J7/'Bg correction'!H7</f>
        <v>3.3025975763120119</v>
      </c>
      <c r="O7">
        <f>'Bg correction'!L7/'Bg correction'!K7</f>
        <v>2.550447848340577</v>
      </c>
      <c r="P7">
        <f>'Bg correction'!M7/'Bg correction'!K7</f>
        <v>0.3835980074179946</v>
      </c>
      <c r="R7">
        <f>'Bg correction'!O7/'Bg correction'!N7</f>
        <v>1.0951596393421525</v>
      </c>
      <c r="S7">
        <f>'Bg correction'!P7/'Bg correction'!N7</f>
        <v>1.6234382036164094</v>
      </c>
      <c r="U7">
        <f>'Bg correction'!R7/'Bg correction'!Q7</f>
        <v>0.76175548589341646</v>
      </c>
      <c r="V7">
        <f>'Bg correction'!S7/'Bg correction'!Q7</f>
        <v>0.66009852216748865</v>
      </c>
      <c r="X7">
        <f>'Bg correction'!U7/'Bg correction'!T7</f>
        <v>0.71708469394844754</v>
      </c>
      <c r="Y7">
        <f>'Bg correction'!V7/'Bg correction'!T7</f>
        <v>-0.14229139164872018</v>
      </c>
      <c r="AA7">
        <f>'Bg correction'!X7/'Bg correction'!W7</f>
        <v>2.651681218651309</v>
      </c>
      <c r="AB7">
        <f>'Bg correction'!Y7/'Bg correction'!W7</f>
        <v>4.2515326026379388</v>
      </c>
      <c r="AD7">
        <f>'Bg correction'!AA7/'Bg correction'!Z7</f>
        <v>2.784125022073106</v>
      </c>
      <c r="AE7">
        <f>'Bg correction'!AB7/'Bg correction'!Z7</f>
        <v>9.7442168461945968</v>
      </c>
      <c r="AG7">
        <f>'Bg correction'!AD7/'Bg correction'!AC7</f>
        <v>0.95968508212298076</v>
      </c>
      <c r="AH7">
        <f>'Bg correction'!AE7/'Bg correction'!AC7</f>
        <v>2.1771413058232629</v>
      </c>
      <c r="AJ7">
        <f>'Bg correction'!AG7/'Bg correction'!AF7</f>
        <v>5.1586190809423833</v>
      </c>
      <c r="AK7">
        <f>'Bg correction'!AH7/'Bg correction'!AF7</f>
        <v>-0.39036622346629424</v>
      </c>
      <c r="AM7">
        <f>'Bg correction'!AJ7/'Bg correction'!AI7</f>
        <v>1.3440462940381173</v>
      </c>
      <c r="AN7">
        <f>'Bg correction'!AK7/'Bg correction'!AI7</f>
        <v>6.3863991244819536</v>
      </c>
      <c r="AP7">
        <f>'Bg correction'!AM7/'Bg correction'!AL7</f>
        <v>1.7066484871654641</v>
      </c>
      <c r="AQ7">
        <f>'Bg correction'!AN7/'Bg correction'!AL7</f>
        <v>-24.043293827877669</v>
      </c>
      <c r="AS7">
        <f>'Bg correction'!AP7/'Bg correction'!AO7</f>
        <v>1.2862309049182756</v>
      </c>
      <c r="AT7">
        <f>'Bg correction'!AQ7/'Bg correction'!AO7</f>
        <v>5.45749857386597</v>
      </c>
      <c r="AV7">
        <f>'Bg correction'!AS7/'Bg correction'!AR7</f>
        <v>11.378924009974579</v>
      </c>
      <c r="AW7">
        <f>'Bg correction'!AT7/'Bg correction'!AR7</f>
        <v>21.404943847535669</v>
      </c>
      <c r="AY7">
        <f>'Bg correction'!AV7/'Bg correction'!AU7</f>
        <v>1.1291303085491682</v>
      </c>
      <c r="AZ7">
        <f>'Bg correction'!AW7/'Bg correction'!AU7</f>
        <v>7.5657755174970429</v>
      </c>
      <c r="BB7">
        <f>'Bg correction'!AY7/'Bg correction'!AX7</f>
        <v>1.4834559062388857</v>
      </c>
      <c r="BC7">
        <f>'Bg correction'!AZ7/'Bg correction'!AX7</f>
        <v>4.6419132052843883</v>
      </c>
      <c r="BE7">
        <f>'Bg correction'!BB7/'Bg correction'!BA7</f>
        <v>7.4184576660791004</v>
      </c>
      <c r="BF7">
        <f>'Bg correction'!BC7/'Bg correction'!BA7</f>
        <v>20.766860680211781</v>
      </c>
      <c r="BH7">
        <f>'Bg correction'!BE7/'Bg correction'!BD7</f>
        <v>2.1669077770033565</v>
      </c>
      <c r="BI7">
        <f>'Bg correction'!BF7/'Bg correction'!BD7</f>
        <v>-1.0536098793783666</v>
      </c>
      <c r="BK7">
        <f>'Bg correction'!BH7/'Bg correction'!BG7</f>
        <v>2.1130722373889239</v>
      </c>
      <c r="BL7">
        <f>'Bg correction'!BI7/'Bg correction'!BG7</f>
        <v>-7.8293207809406411</v>
      </c>
      <c r="BN7">
        <f>'Bg correction'!BK7/'Bg correction'!BJ7</f>
        <v>2.3302044191271065</v>
      </c>
      <c r="BO7">
        <f>'Bg correction'!BL7/'Bg correction'!BJ7</f>
        <v>9.351953473147594</v>
      </c>
      <c r="BQ7">
        <f>'Bg correction'!BN7/'Bg correction'!BM7</f>
        <v>2.8092715148979144</v>
      </c>
      <c r="BR7">
        <f>'Bg correction'!BO7/'Bg correction'!BM7</f>
        <v>-22.809819370681286</v>
      </c>
      <c r="BT7">
        <f>'Bg correction'!BQ7/'Bg correction'!BP7</f>
        <v>3.0235064052975194</v>
      </c>
      <c r="BU7">
        <f>'Bg correction'!BR7/'Bg correction'!BP7</f>
        <v>5.5350089408635039</v>
      </c>
      <c r="BW7">
        <f>'Bg correction'!BT7/'Bg correction'!BS7</f>
        <v>2.6439885351687602</v>
      </c>
      <c r="BX7">
        <f>'Bg correction'!BU7/'Bg correction'!BS7</f>
        <v>3.4485151567182242</v>
      </c>
      <c r="BZ7">
        <f>'Bg correction'!BW7/'Bg correction'!BV7</f>
        <v>0.80343766652788906</v>
      </c>
      <c r="CA7">
        <f>'Bg correction'!BX7/'Bg correction'!BV7</f>
        <v>1.5614672977450637</v>
      </c>
      <c r="CC7">
        <f>'Bg correction'!BZ7/'Bg correction'!BY7</f>
        <v>1.4457042388425909</v>
      </c>
      <c r="CD7">
        <f>'Bg correction'!CA7/'Bg correction'!BY7</f>
        <v>5.4394227980274419</v>
      </c>
      <c r="CF7">
        <f>'Bg correction'!CC7/'Bg correction'!CB7</f>
        <v>0.84281032728489613</v>
      </c>
      <c r="CG7">
        <f>'Bg correction'!CD7/'Bg correction'!CB7</f>
        <v>2.3864281519275421</v>
      </c>
      <c r="CI7">
        <f>'Bg correction'!CF7/'Bg correction'!CE7</f>
        <v>2.470899211203136</v>
      </c>
      <c r="CJ7">
        <f>'Bg correction'!CG7/'Bg correction'!CE7</f>
        <v>7.2194661316630819</v>
      </c>
      <c r="CL7">
        <f>'Bg correction'!CI7/'Bg correction'!CH7</f>
        <v>2.554254991795788</v>
      </c>
      <c r="CM7">
        <f>'Bg correction'!CJ7/'Bg correction'!CH7</f>
        <v>5.0323769131402685</v>
      </c>
      <c r="CO7">
        <f>'Bg correction'!CL7/'Bg correction'!CK7</f>
        <v>1.0975982279998866</v>
      </c>
      <c r="CP7">
        <f>'Bg correction'!CM7/'Bg correction'!CK7</f>
        <v>-0.87570514581497272</v>
      </c>
      <c r="CR7">
        <f>'Bg correction'!CO7/'Bg correction'!CN7</f>
        <v>2.7794504107978368</v>
      </c>
      <c r="CS7">
        <f>'Bg correction'!CP7/'Bg correction'!CN7</f>
        <v>-3.9879233406839472</v>
      </c>
      <c r="CU7">
        <f>'Bg correction'!CR7/'Bg correction'!CQ7</f>
        <v>1.7754997620551949</v>
      </c>
      <c r="CV7">
        <f>'Bg correction'!CS7/'Bg correction'!CQ7</f>
        <v>2.8928490574210066</v>
      </c>
      <c r="CX7">
        <f>'Bg correction'!CU7/'Bg correction'!CT7</f>
        <v>0.78529239991172772</v>
      </c>
      <c r="CY7">
        <f>'Bg correction'!CV7/'Bg correction'!CT7</f>
        <v>1.5493255688473555</v>
      </c>
      <c r="DA7">
        <f>'Bg correction'!CX7/'Bg correction'!CW7</f>
        <v>0.94622641256201889</v>
      </c>
      <c r="DB7">
        <f>'Bg correction'!CY7/'Bg correction'!CW7</f>
        <v>-0.10529668771457135</v>
      </c>
      <c r="DD7">
        <f>'Bg correction'!DA7/'Bg correction'!CZ7</f>
        <v>1.9266054642322488</v>
      </c>
      <c r="DE7">
        <f>'Bg correction'!DB7/'Bg correction'!CZ7</f>
        <v>-10.439376209483397</v>
      </c>
      <c r="DG7">
        <f>'Bg correction'!DD7/'Bg correction'!DC7</f>
        <v>1.0156405267881514</v>
      </c>
      <c r="DH7">
        <f>'Bg correction'!DE7/'Bg correction'!DC7</f>
        <v>2.502985684107168</v>
      </c>
      <c r="DJ7">
        <f>'Bg correction'!DG7/'Bg correction'!DF7</f>
        <v>2.9569062883593413</v>
      </c>
      <c r="DK7">
        <f>'Bg correction'!DH7/'Bg correction'!DF7</f>
        <v>3.1287279696574664</v>
      </c>
      <c r="DM7">
        <f>'Bg correction'!DJ7/'Bg correction'!DI7</f>
        <v>1.3190247163479845</v>
      </c>
      <c r="DN7">
        <f>'Bg correction'!DK7/'Bg correction'!DI7</f>
        <v>3.0042522016088951</v>
      </c>
      <c r="DP7">
        <f>'Bg correction'!DM7/'Bg correction'!DL7</f>
        <v>0.36041070433422023</v>
      </c>
      <c r="DQ7">
        <f>'Bg correction'!DN7/'Bg correction'!DL7</f>
        <v>-0.66497611866225814</v>
      </c>
      <c r="DS7">
        <f>'Bg correction'!DP7/'Bg correction'!DO7</f>
        <v>2.3823712517249778</v>
      </c>
      <c r="DT7">
        <f>'Bg correction'!DQ7/'Bg correction'!DO7</f>
        <v>11.454070209364959</v>
      </c>
      <c r="DV7">
        <f>'Bg correction'!DS7/'Bg correction'!DR7</f>
        <v>0.96301120502769588</v>
      </c>
      <c r="DW7">
        <f>'Bg correction'!DT7/'Bg correction'!DR7</f>
        <v>0.52399051182911893</v>
      </c>
      <c r="DY7">
        <f>'Bg correction'!DV7/'Bg correction'!DU7</f>
        <v>4.5006328669202285</v>
      </c>
      <c r="DZ7">
        <f>'Bg correction'!DW7/'Bg correction'!DU7</f>
        <v>0.12357884422490403</v>
      </c>
      <c r="EB7">
        <f>'Bg correction'!DY7/'Bg correction'!DX7</f>
        <v>1.1516768198760499</v>
      </c>
      <c r="EC7">
        <f>'Bg correction'!DZ7/'Bg correction'!DX7</f>
        <v>-0.29088345255914988</v>
      </c>
      <c r="EE7">
        <f>'Bg correction'!EB7/'Bg correction'!EA7</f>
        <v>1.3498959771078718</v>
      </c>
      <c r="EF7">
        <f>'Bg correction'!EC7/'Bg correction'!EA7</f>
        <v>1.2536159493392978</v>
      </c>
      <c r="EH7">
        <f>'Bg correction'!EE7/'Bg correction'!ED7</f>
        <v>2.5808068357611638</v>
      </c>
      <c r="EI7">
        <f>'Bg correction'!EF7/'Bg correction'!ED7</f>
        <v>3.40466781745971</v>
      </c>
      <c r="EK7">
        <f>'Bg correction'!EH7/'Bg correction'!EG7</f>
        <v>0.73627389385843167</v>
      </c>
      <c r="EL7">
        <f>'Bg correction'!EI7/'Bg correction'!EG7</f>
        <v>1.2982338724115774</v>
      </c>
      <c r="EN7">
        <f>'Bg correction'!EK7/'Bg correction'!EJ7</f>
        <v>1.2434298112262656</v>
      </c>
      <c r="EO7">
        <f>'Bg correction'!EL7/'Bg correction'!EJ7</f>
        <v>1.4965673382039102</v>
      </c>
      <c r="EQ7">
        <f>'Bg correction'!EN7/'Bg correction'!EM7</f>
        <v>2.8965606212577546</v>
      </c>
      <c r="ER7">
        <f>'Bg correction'!EO7/'Bg correction'!EM7</f>
        <v>6.8997283204308859</v>
      </c>
      <c r="ET7">
        <f>'Bg correction'!EQ7/'Bg correction'!EP7</f>
        <v>1.5715738580690493</v>
      </c>
      <c r="EU7">
        <f>'Bg correction'!ER7/'Bg correction'!EP7</f>
        <v>3.2721233244414258</v>
      </c>
      <c r="EW7">
        <f>'Bg correction'!ET7/'Bg correction'!ES7</f>
        <v>3.0788922288902736</v>
      </c>
      <c r="EX7">
        <f>'Bg correction'!EU7/'Bg correction'!ES7</f>
        <v>0.98180139585690085</v>
      </c>
      <c r="EZ7">
        <f>'Bg correction'!EW7/'Bg correction'!EV7</f>
        <v>1.0795183929960137</v>
      </c>
      <c r="FA7">
        <f>'Bg correction'!EX7/'Bg correction'!EV7</f>
        <v>3.8537163665444574</v>
      </c>
      <c r="FC7">
        <f>'Bg correction'!EZ7/'Bg correction'!EY7</f>
        <v>0.75109902630270053</v>
      </c>
      <c r="FD7">
        <f>'Bg correction'!FA7/'Bg correction'!EY7</f>
        <v>1.0873817255793423</v>
      </c>
    </row>
    <row r="8" spans="1:160" x14ac:dyDescent="0.2">
      <c r="C8" t="e">
        <f>'Bg correction'!#REF!/'Bg correction'!#REF!</f>
        <v>#REF!</v>
      </c>
      <c r="D8" t="e">
        <f>'Bg correction'!#REF!/'Bg correction'!#REF!</f>
        <v>#REF!</v>
      </c>
      <c r="F8">
        <f>'Bg correction'!C8/'Bg correction'!B8</f>
        <v>1.0686034301715095</v>
      </c>
      <c r="G8">
        <f>'Bg correction'!D8/'Bg correction'!B8</f>
        <v>0.35929296464823124</v>
      </c>
      <c r="I8">
        <f>'Bg correction'!F8/'Bg correction'!E8</f>
        <v>4.3107369576771788</v>
      </c>
      <c r="J8">
        <f>'Bg correction'!G8/'Bg correction'!E8</f>
        <v>24.182913821348759</v>
      </c>
      <c r="L8">
        <f>'Bg correction'!I8/'Bg correction'!H8</f>
        <v>1.3895537731220027</v>
      </c>
      <c r="M8">
        <f>'Bg correction'!J8/'Bg correction'!H8</f>
        <v>0.53994134638063918</v>
      </c>
      <c r="O8">
        <f>'Bg correction'!L8/'Bg correction'!K8</f>
        <v>3.7309629252302474</v>
      </c>
      <c r="P8">
        <f>'Bg correction'!M8/'Bg correction'!K8</f>
        <v>2.9394605981906228</v>
      </c>
      <c r="R8">
        <f>'Bg correction'!O8/'Bg correction'!N8</f>
        <v>1.1934960783294286</v>
      </c>
      <c r="S8">
        <f>'Bg correction'!P8/'Bg correction'!N8</f>
        <v>1.1690760703448584</v>
      </c>
      <c r="U8">
        <f>'Bg correction'!R8/'Bg correction'!Q8</f>
        <v>0.5079230333899265</v>
      </c>
      <c r="V8">
        <f>'Bg correction'!S8/'Bg correction'!Q8</f>
        <v>-5.8235710243350347</v>
      </c>
      <c r="X8">
        <f>'Bg correction'!U8/'Bg correction'!T8</f>
        <v>0.64219170519632907</v>
      </c>
      <c r="Y8">
        <f>'Bg correction'!V8/'Bg correction'!T8</f>
        <v>4.4510385756676561E-2</v>
      </c>
      <c r="AA8">
        <f>'Bg correction'!X8/'Bg correction'!W8</f>
        <v>1.480667593880389</v>
      </c>
      <c r="AB8">
        <f>'Bg correction'!Y8/'Bg correction'!W8</f>
        <v>-0.42371349095966565</v>
      </c>
      <c r="AD8">
        <f>'Bg correction'!AA8/'Bg correction'!Z8</f>
        <v>2.9783677482792519</v>
      </c>
      <c r="AE8">
        <f>'Bg correction'!AB8/'Bg correction'!Z8</f>
        <v>15.883316945263847</v>
      </c>
      <c r="AG8">
        <f>'Bg correction'!AD8/'Bg correction'!AC8</f>
        <v>1.0188133140376281</v>
      </c>
      <c r="AH8">
        <f>'Bg correction'!AE8/'Bg correction'!AC8</f>
        <v>3.3446695610226751</v>
      </c>
      <c r="AJ8">
        <f>'Bg correction'!AG8/'Bg correction'!AF8</f>
        <v>5.9463028169014072</v>
      </c>
      <c r="AK8">
        <f>'Bg correction'!AH8/'Bg correction'!AF8</f>
        <v>5.7469190140845088</v>
      </c>
      <c r="AM8">
        <f>'Bg correction'!AJ8/'Bg correction'!AI8</f>
        <v>1.116600817263272</v>
      </c>
      <c r="AN8">
        <f>'Bg correction'!AK8/'Bg correction'!AI8</f>
        <v>4.0804264364966789</v>
      </c>
      <c r="AP8">
        <f>'Bg correction'!AM8/'Bg correction'!AL8</f>
        <v>3.9593344842099074</v>
      </c>
      <c r="AQ8">
        <f>'Bg correction'!AN8/'Bg correction'!AL8</f>
        <v>1.3034288213144325</v>
      </c>
      <c r="AS8">
        <f>'Bg correction'!AP8/'Bg correction'!AO8</f>
        <v>1.9877552971362558</v>
      </c>
      <c r="AT8">
        <f>'Bg correction'!AQ8/'Bg correction'!AO8</f>
        <v>1.9017807002767395</v>
      </c>
      <c r="AV8">
        <f>'Bg correction'!AS8/'Bg correction'!AR8</f>
        <v>10.923741163313121</v>
      </c>
      <c r="AW8">
        <f>'Bg correction'!AT8/'Bg correction'!AR8</f>
        <v>15.28804566181571</v>
      </c>
      <c r="AY8">
        <f>'Bg correction'!AV8/'Bg correction'!AU8</f>
        <v>1.4806539457663983</v>
      </c>
      <c r="AZ8">
        <f>'Bg correction'!AW8/'Bg correction'!AU8</f>
        <v>9.692743568804703</v>
      </c>
      <c r="BB8">
        <f>'Bg correction'!AY8/'Bg correction'!AX8</f>
        <v>1.2847460478723465</v>
      </c>
      <c r="BC8">
        <f>'Bg correction'!AZ8/'Bg correction'!AX8</f>
        <v>4.6757497126511041</v>
      </c>
      <c r="BE8">
        <f>'Bg correction'!BB8/'Bg correction'!BA8</f>
        <v>8.576549274722808</v>
      </c>
      <c r="BF8">
        <f>'Bg correction'!BC8/'Bg correction'!BA8</f>
        <v>16.935937329607583</v>
      </c>
      <c r="BH8">
        <f>'Bg correction'!BE8/'Bg correction'!BD8</f>
        <v>1.7316151667193678</v>
      </c>
      <c r="BI8">
        <f>'Bg correction'!BF8/'Bg correction'!BD8</f>
        <v>0.71958084757648411</v>
      </c>
      <c r="BK8">
        <f>'Bg correction'!BH8/'Bg correction'!BG8</f>
        <v>1.7494613734570374</v>
      </c>
      <c r="BL8">
        <f>'Bg correction'!BI8/'Bg correction'!BG8</f>
        <v>-9.7664059993357633</v>
      </c>
      <c r="BN8">
        <f>'Bg correction'!BK8/'Bg correction'!BJ8</f>
        <v>2.3822316156403152</v>
      </c>
      <c r="BO8">
        <f>'Bg correction'!BL8/'Bg correction'!BJ8</f>
        <v>9.4835553473513237</v>
      </c>
      <c r="BQ8">
        <f>'Bg correction'!BN8/'Bg correction'!BM8</f>
        <v>5.2980563853099767</v>
      </c>
      <c r="BR8">
        <f>'Bg correction'!BO8/'Bg correction'!BM8</f>
        <v>26.99934854660976</v>
      </c>
      <c r="BT8">
        <f>'Bg correction'!BQ8/'Bg correction'!BP8</f>
        <v>2.7970692833758721</v>
      </c>
      <c r="BU8">
        <f>'Bg correction'!BR8/'Bg correction'!BP8</f>
        <v>9.2044128088516644</v>
      </c>
      <c r="BW8">
        <f>'Bg correction'!BT8/'Bg correction'!BS8</f>
        <v>3.2239001588239593</v>
      </c>
      <c r="BX8">
        <f>'Bg correction'!BU8/'Bg correction'!BS8</f>
        <v>8.8725871906353184</v>
      </c>
      <c r="BZ8">
        <f>'Bg correction'!BW8/'Bg correction'!BV8</f>
        <v>0.64945416163340908</v>
      </c>
      <c r="CA8">
        <f>'Bg correction'!BX8/'Bg correction'!BV8</f>
        <v>6.2742336060337438</v>
      </c>
      <c r="CC8">
        <f>'Bg correction'!BZ8/'Bg correction'!BY8</f>
        <v>2.3742343222557114</v>
      </c>
      <c r="CD8">
        <f>'Bg correction'!CA8/'Bg correction'!BY8</f>
        <v>13.05323072759362</v>
      </c>
      <c r="CF8">
        <f>'Bg correction'!CC8/'Bg correction'!CB8</f>
        <v>10.336940605188474</v>
      </c>
      <c r="CG8">
        <f>'Bg correction'!CD8/'Bg correction'!CB8</f>
        <v>62.254753500706634</v>
      </c>
      <c r="CI8">
        <f>'Bg correction'!CF8/'Bg correction'!CE8</f>
        <v>4.4676816797030119</v>
      </c>
      <c r="CJ8">
        <f>'Bg correction'!CG8/'Bg correction'!CE8</f>
        <v>22.962588578132443</v>
      </c>
      <c r="CL8">
        <f>'Bg correction'!CI8/'Bg correction'!CH8</f>
        <v>3.3583352171432659</v>
      </c>
      <c r="CM8">
        <f>'Bg correction'!CJ8/'Bg correction'!CH8</f>
        <v>2.2466187972534066</v>
      </c>
      <c r="CO8">
        <f>'Bg correction'!CL8/'Bg correction'!CK8</f>
        <v>1.0377790654544319</v>
      </c>
      <c r="CP8">
        <f>'Bg correction'!CM8/'Bg correction'!CK8</f>
        <v>-1.3231980076336447</v>
      </c>
      <c r="CR8">
        <f>'Bg correction'!CO8/'Bg correction'!CN8</f>
        <v>3.6691140529295327</v>
      </c>
      <c r="CS8">
        <f>'Bg correction'!CP8/'Bg correction'!CN8</f>
        <v>9.1266824520255321E-2</v>
      </c>
      <c r="CU8">
        <f>'Bg correction'!CR8/'Bg correction'!CQ8</f>
        <v>1.5658227325823648</v>
      </c>
      <c r="CV8">
        <f>'Bg correction'!CS8/'Bg correction'!CQ8</f>
        <v>4.430987353700047</v>
      </c>
      <c r="CX8">
        <f>'Bg correction'!CU8/'Bg correction'!CT8</f>
        <v>0.62437979305343005</v>
      </c>
      <c r="CY8">
        <f>'Bg correction'!CV8/'Bg correction'!CT8</f>
        <v>2.4900758476746168</v>
      </c>
      <c r="DA8">
        <f>'Bg correction'!CX8/'Bg correction'!CW8</f>
        <v>1.3528263151185873</v>
      </c>
      <c r="DB8">
        <f>'Bg correction'!CY8/'Bg correction'!CW8</f>
        <v>1.7411247939676484</v>
      </c>
      <c r="DD8">
        <f>'Bg correction'!DA8/'Bg correction'!CZ8</f>
        <v>2.862024385669196</v>
      </c>
      <c r="DE8">
        <f>'Bg correction'!DB8/'Bg correction'!CZ8</f>
        <v>-7.3257963565284774</v>
      </c>
      <c r="DG8">
        <f>'Bg correction'!DD8/'Bg correction'!DC8</f>
        <v>1.0801664986209856</v>
      </c>
      <c r="DH8">
        <f>'Bg correction'!DE8/'Bg correction'!DC8</f>
        <v>4.6810907146781684</v>
      </c>
      <c r="DJ8">
        <f>'Bg correction'!DG8/'Bg correction'!DF8</f>
        <v>3.4102545814755678</v>
      </c>
      <c r="DK8">
        <f>'Bg correction'!DH8/'Bg correction'!DF8</f>
        <v>4.5288836762939422</v>
      </c>
      <c r="DM8">
        <f>'Bg correction'!DJ8/'Bg correction'!DI8</f>
        <v>1.7121504898513304</v>
      </c>
      <c r="DN8">
        <f>'Bg correction'!DK8/'Bg correction'!DI8</f>
        <v>2.7069277558284668</v>
      </c>
      <c r="DP8">
        <f>'Bg correction'!DM8/'Bg correction'!DL8</f>
        <v>0.45745877162044174</v>
      </c>
      <c r="DQ8">
        <f>'Bg correction'!DN8/'Bg correction'!DL8</f>
        <v>1.0276232140256103</v>
      </c>
      <c r="DS8">
        <f>'Bg correction'!DP8/'Bg correction'!DO8</f>
        <v>2.0573156721517862</v>
      </c>
      <c r="DT8">
        <f>'Bg correction'!DQ8/'Bg correction'!DO8</f>
        <v>9.6379204315363722</v>
      </c>
      <c r="DV8">
        <f>'Bg correction'!DS8/'Bg correction'!DR8</f>
        <v>0.3451062057897275</v>
      </c>
      <c r="DW8">
        <f>'Bg correction'!DT8/'Bg correction'!DR8</f>
        <v>-2.1042186502923044</v>
      </c>
      <c r="DY8">
        <f>'Bg correction'!DV8/'Bg correction'!DU8</f>
        <v>3.0484744565090707</v>
      </c>
      <c r="DZ8">
        <f>'Bg correction'!DW8/'Bg correction'!DU8</f>
        <v>-2.9159283159564855</v>
      </c>
      <c r="EB8">
        <f>'Bg correction'!DY8/'Bg correction'!DX8</f>
        <v>1.1882354376792497</v>
      </c>
      <c r="EC8">
        <f>'Bg correction'!DZ8/'Bg correction'!DX8</f>
        <v>2.8450421142188698</v>
      </c>
      <c r="EE8">
        <f>'Bg correction'!EB8/'Bg correction'!EA8</f>
        <v>1.0105552524134822</v>
      </c>
      <c r="EF8">
        <f>'Bg correction'!EC8/'Bg correction'!EA8</f>
        <v>0.99117186913264854</v>
      </c>
      <c r="EH8">
        <f>'Bg correction'!EE8/'Bg correction'!ED8</f>
        <v>1.2178943192489922</v>
      </c>
      <c r="EI8">
        <f>'Bg correction'!EF8/'Bg correction'!ED8</f>
        <v>-2.9291476134265979</v>
      </c>
      <c r="EK8">
        <f>'Bg correction'!EH8/'Bg correction'!EG8</f>
        <v>0.34105435467916789</v>
      </c>
      <c r="EL8">
        <f>'Bg correction'!EI8/'Bg correction'!EG8</f>
        <v>0.97046385629035303</v>
      </c>
      <c r="EN8">
        <f>'Bg correction'!EK8/'Bg correction'!EJ8</f>
        <v>1.7031110536231191</v>
      </c>
      <c r="EO8">
        <f>'Bg correction'!EL8/'Bg correction'!EJ8</f>
        <v>2.2414704900674711</v>
      </c>
      <c r="EQ8">
        <f>'Bg correction'!EN8/'Bg correction'!EM8</f>
        <v>2.3789562875923678</v>
      </c>
      <c r="ER8">
        <f>'Bg correction'!EO8/'Bg correction'!EM8</f>
        <v>6.9199265101881977</v>
      </c>
      <c r="ET8">
        <f>'Bg correction'!EQ8/'Bg correction'!EP8</f>
        <v>2.1584174771788467</v>
      </c>
      <c r="EU8">
        <f>'Bg correction'!ER8/'Bg correction'!EP8</f>
        <v>3.9856582768038757</v>
      </c>
      <c r="EW8">
        <f>'Bg correction'!ET8/'Bg correction'!ES8</f>
        <v>3.0263829314289272</v>
      </c>
      <c r="EX8">
        <f>'Bg correction'!EU8/'Bg correction'!ES8</f>
        <v>1.5303733485240656</v>
      </c>
      <c r="EZ8">
        <f>'Bg correction'!EW8/'Bg correction'!EV8</f>
        <v>0.46889119784061495</v>
      </c>
      <c r="FA8">
        <f>'Bg correction'!EX8/'Bg correction'!EV8</f>
        <v>-0.13757938114053028</v>
      </c>
      <c r="FC8">
        <f>'Bg correction'!EZ8/'Bg correction'!EY8</f>
        <v>1.0580540384722008</v>
      </c>
      <c r="FD8">
        <f>'Bg correction'!FA8/'Bg correction'!EY8</f>
        <v>5.0272499515607771</v>
      </c>
    </row>
    <row r="9" spans="1:160" x14ac:dyDescent="0.2">
      <c r="C9" t="e">
        <f>'Bg correction'!#REF!/'Bg correction'!#REF!</f>
        <v>#REF!</v>
      </c>
      <c r="D9" t="e">
        <f>'Bg correction'!#REF!/'Bg correction'!#REF!</f>
        <v>#REF!</v>
      </c>
      <c r="F9">
        <f>'Bg correction'!C9/'Bg correction'!B9</f>
        <v>0.71203424457632081</v>
      </c>
      <c r="G9">
        <f>'Bg correction'!D9/'Bg correction'!B9</f>
        <v>0.56625158089308236</v>
      </c>
      <c r="I9">
        <f>'Bg correction'!F9/'Bg correction'!E9</f>
        <v>4.4728381692427366</v>
      </c>
      <c r="J9">
        <f>'Bg correction'!G9/'Bg correction'!E9</f>
        <v>21.339804873900242</v>
      </c>
      <c r="L9">
        <f>'Bg correction'!I9/'Bg correction'!H9</f>
        <v>2.1392807509921554</v>
      </c>
      <c r="M9">
        <f>'Bg correction'!J9/'Bg correction'!H9</f>
        <v>3.3310196441538147</v>
      </c>
      <c r="O9">
        <f>'Bg correction'!L9/'Bg correction'!K9</f>
        <v>4.1193674000648599</v>
      </c>
      <c r="P9">
        <f>'Bg correction'!M9/'Bg correction'!K9</f>
        <v>4.8353591451356319</v>
      </c>
      <c r="R9">
        <f>'Bg correction'!O9/'Bg correction'!N9</f>
        <v>0.75487432239237529</v>
      </c>
      <c r="S9">
        <f>'Bg correction'!P9/'Bg correction'!N9</f>
        <v>1.3544216950129166</v>
      </c>
      <c r="U9">
        <f>'Bg correction'!R9/'Bg correction'!Q9</f>
        <v>0.95901639344262501</v>
      </c>
      <c r="V9">
        <f>'Bg correction'!S9/'Bg correction'!Q9</f>
        <v>10.127504553734067</v>
      </c>
      <c r="X9">
        <f>'Bg correction'!U9/'Bg correction'!T9</f>
        <v>0.29649334945586497</v>
      </c>
      <c r="Y9">
        <f>'Bg correction'!V9/'Bg correction'!T9</f>
        <v>-0.90538089480048389</v>
      </c>
      <c r="AA9">
        <f>'Bg correction'!X9/'Bg correction'!W9</f>
        <v>1.5650779101741519</v>
      </c>
      <c r="AB9">
        <f>'Bg correction'!Y9/'Bg correction'!W9</f>
        <v>-3.9783073632752801</v>
      </c>
      <c r="AD9">
        <f>'Bg correction'!AA9/'Bg correction'!Z9</f>
        <v>1.2735813126824931</v>
      </c>
      <c r="AE9">
        <f>'Bg correction'!AB9/'Bg correction'!Z9</f>
        <v>9.3365494477592961</v>
      </c>
      <c r="AG9">
        <f>'Bg correction'!AD9/'Bg correction'!AC9</f>
        <v>1.0643884892086335</v>
      </c>
      <c r="AH9">
        <f>'Bg correction'!AE9/'Bg correction'!AC9</f>
        <v>5.3023381294964</v>
      </c>
      <c r="AJ9">
        <f>'Bg correction'!AG9/'Bg correction'!AF9</f>
        <v>5.0093008338678615</v>
      </c>
      <c r="AK9">
        <f>'Bg correction'!AH9/'Bg correction'!AF9</f>
        <v>8.2145606157793409</v>
      </c>
      <c r="AM9">
        <f>'Bg correction'!AJ9/'Bg correction'!AI9</f>
        <v>1.0231416205164974</v>
      </c>
      <c r="AN9">
        <f>'Bg correction'!AK9/'Bg correction'!AI9</f>
        <v>4.5520724830746673</v>
      </c>
      <c r="AP9">
        <f>'Bg correction'!AM9/'Bg correction'!AL9</f>
        <v>4.1259925756802467</v>
      </c>
      <c r="AQ9">
        <f>'Bg correction'!AN9/'Bg correction'!AL9</f>
        <v>-0.13558067197364604</v>
      </c>
      <c r="AS9">
        <f>'Bg correction'!AP9/'Bg correction'!AO9</f>
        <v>2.5891093712775048</v>
      </c>
      <c r="AT9">
        <f>'Bg correction'!AQ9/'Bg correction'!AO9</f>
        <v>14.564824724664213</v>
      </c>
      <c r="AV9">
        <f>'Bg correction'!AS9/'Bg correction'!AR9</f>
        <v>11.750524399827869</v>
      </c>
      <c r="AW9">
        <f>'Bg correction'!AT9/'Bg correction'!AR9</f>
        <v>9.729945069249256</v>
      </c>
      <c r="AY9">
        <f>'Bg correction'!AV9/'Bg correction'!AU9</f>
        <v>1.1320530774138466</v>
      </c>
      <c r="AZ9">
        <f>'Bg correction'!AW9/'Bg correction'!AU9</f>
        <v>7.2721870650479321</v>
      </c>
      <c r="BB9">
        <f>'Bg correction'!AY9/'Bg correction'!AX9</f>
        <v>2.2609765431420299</v>
      </c>
      <c r="BC9">
        <f>'Bg correction'!AZ9/'Bg correction'!AX9</f>
        <v>15.474591483149524</v>
      </c>
      <c r="BE9">
        <f>'Bg correction'!BB9/'Bg correction'!BA9</f>
        <v>7.8303630074526867</v>
      </c>
      <c r="BF9">
        <f>'Bg correction'!BC9/'Bg correction'!BA9</f>
        <v>22.720602605823203</v>
      </c>
      <c r="BH9">
        <f>'Bg correction'!BE9/'Bg correction'!BD9</f>
        <v>3.1622863043560772</v>
      </c>
      <c r="BI9">
        <f>'Bg correction'!BF9/'Bg correction'!BD9</f>
        <v>-3.2372238309236514</v>
      </c>
      <c r="BK9">
        <f>'Bg correction'!BH9/'Bg correction'!BG9</f>
        <v>2.4841089493333364</v>
      </c>
      <c r="BL9">
        <f>'Bg correction'!BI9/'Bg correction'!BG9</f>
        <v>-3.444978380531432</v>
      </c>
      <c r="BN9">
        <f>'Bg correction'!BK9/'Bg correction'!BJ9</f>
        <v>2.3558003187332899</v>
      </c>
      <c r="BO9">
        <f>'Bg correction'!BL9/'Bg correction'!BJ9</f>
        <v>11.134829212261904</v>
      </c>
      <c r="BQ9">
        <f>'Bg correction'!BN9/'Bg correction'!BM9</f>
        <v>7.5614638261412317</v>
      </c>
      <c r="BR9">
        <f>'Bg correction'!BO9/'Bg correction'!BM9</f>
        <v>-2.9752691945910752</v>
      </c>
      <c r="BT9">
        <f>'Bg correction'!BQ9/'Bg correction'!BP9</f>
        <v>1.7204109037265578</v>
      </c>
      <c r="BU9">
        <f>'Bg correction'!BR9/'Bg correction'!BP9</f>
        <v>8.6744956549120378</v>
      </c>
      <c r="BW9">
        <f>'Bg correction'!BT9/'Bg correction'!BS9</f>
        <v>3.0430980743631117</v>
      </c>
      <c r="BX9">
        <f>'Bg correction'!BU9/'Bg correction'!BS9</f>
        <v>2.2380040088119526</v>
      </c>
      <c r="BZ9">
        <f>'Bg correction'!BW9/'Bg correction'!BV9</f>
        <v>0.5965844478642417</v>
      </c>
      <c r="CA9">
        <f>'Bg correction'!BX9/'Bg correction'!BV9</f>
        <v>2.8954445100157091</v>
      </c>
      <c r="CC9">
        <f>'Bg correction'!BZ9/'Bg correction'!BY9</f>
        <v>2.4935113154177735</v>
      </c>
      <c r="CD9">
        <f>'Bg correction'!CA9/'Bg correction'!BY9</f>
        <v>6.4479242384361743</v>
      </c>
      <c r="CF9">
        <f>'Bg correction'!CC9/'Bg correction'!CB9</f>
        <v>0.86421974705117943</v>
      </c>
      <c r="CG9">
        <f>'Bg correction'!CD9/'Bg correction'!CB9</f>
        <v>1.2034967595455794</v>
      </c>
      <c r="CI9">
        <f>'Bg correction'!CF9/'Bg correction'!CE9</f>
        <v>4.3970049909909239</v>
      </c>
      <c r="CJ9">
        <f>'Bg correction'!CG9/'Bg correction'!CE9</f>
        <v>18.623583920614564</v>
      </c>
      <c r="CL9">
        <f>'Bg correction'!CI9/'Bg correction'!CH9</f>
        <v>3.4989219811575825</v>
      </c>
      <c r="CM9">
        <f>'Bg correction'!CJ9/'Bg correction'!CH9</f>
        <v>3.4239639588699671</v>
      </c>
      <c r="CO9">
        <f>'Bg correction'!CL9/'Bg correction'!CK9</f>
        <v>0.93408487051719968</v>
      </c>
      <c r="CP9">
        <f>'Bg correction'!CM9/'Bg correction'!CK9</f>
        <v>0.61907348156227926</v>
      </c>
      <c r="CR9">
        <f>'Bg correction'!CO9/'Bg correction'!CN9</f>
        <v>2.3835229513505567</v>
      </c>
      <c r="CS9">
        <f>'Bg correction'!CP9/'Bg correction'!CN9</f>
        <v>9.766401026748559</v>
      </c>
      <c r="CU9">
        <f>'Bg correction'!CR9/'Bg correction'!CQ9</f>
        <v>1.2106735880908197</v>
      </c>
      <c r="CV9">
        <f>'Bg correction'!CS9/'Bg correction'!CQ9</f>
        <v>3.4800179460944367</v>
      </c>
      <c r="CX9">
        <f>'Bg correction'!CU9/'Bg correction'!CT9</f>
        <v>0.49074100941016913</v>
      </c>
      <c r="CY9">
        <f>'Bg correction'!CV9/'Bg correction'!CT9</f>
        <v>2.0238611154513366</v>
      </c>
      <c r="DA9">
        <f>'Bg correction'!CX9/'Bg correction'!CW9</f>
        <v>0.5291332850510736</v>
      </c>
      <c r="DB9">
        <f>'Bg correction'!CY9/'Bg correction'!CW9</f>
        <v>-0.67376508023053372</v>
      </c>
      <c r="DD9">
        <f>'Bg correction'!DA9/'Bg correction'!CZ9</f>
        <v>2.0612715003903235</v>
      </c>
      <c r="DE9">
        <f>'Bg correction'!DB9/'Bg correction'!CZ9</f>
        <v>-5.7056964764354774</v>
      </c>
      <c r="DG9">
        <f>'Bg correction'!DD9/'Bg correction'!DC9</f>
        <v>0.59246655829425865</v>
      </c>
      <c r="DH9">
        <f>'Bg correction'!DE9/'Bg correction'!DC9</f>
        <v>1.0251801146557422</v>
      </c>
      <c r="DJ9">
        <f>'Bg correction'!DG9/'Bg correction'!DF9</f>
        <v>2.7972172817463532</v>
      </c>
      <c r="DK9">
        <f>'Bg correction'!DH9/'Bg correction'!DF9</f>
        <v>3.9682953340304938</v>
      </c>
      <c r="DM9">
        <f>'Bg correction'!DJ9/'Bg correction'!DI9</f>
        <v>1.2980157716853371</v>
      </c>
      <c r="DN9">
        <f>'Bg correction'!DK9/'Bg correction'!DI9</f>
        <v>2.9830246690249544</v>
      </c>
      <c r="DP9">
        <f>'Bg correction'!DM9/'Bg correction'!DL9</f>
        <v>1.9938507594900372</v>
      </c>
      <c r="DQ9">
        <f>'Bg correction'!DN9/'Bg correction'!DL9</f>
        <v>2.4475348176621012</v>
      </c>
      <c r="DS9">
        <f>'Bg correction'!DP9/'Bg correction'!DO9</f>
        <v>2.1976130609487581</v>
      </c>
      <c r="DT9">
        <f>'Bg correction'!DQ9/'Bg correction'!DO9</f>
        <v>7.2810625908353099</v>
      </c>
      <c r="DV9">
        <f>'Bg correction'!DS9/'Bg correction'!DR9</f>
        <v>0.37149633841920415</v>
      </c>
      <c r="DW9">
        <f>'Bg correction'!DT9/'Bg correction'!DR9</f>
        <v>-2.303232601460965</v>
      </c>
      <c r="DY9">
        <f>'Bg correction'!DV9/'Bg correction'!DU9</f>
        <v>4.8620912626461221</v>
      </c>
      <c r="DZ9">
        <f>'Bg correction'!DW9/'Bg correction'!DU9</f>
        <v>0.71482052189854095</v>
      </c>
      <c r="EB9">
        <f>'Bg correction'!DY9/'Bg correction'!DX9</f>
        <v>0.92397645134348505</v>
      </c>
      <c r="EC9">
        <f>'Bg correction'!DZ9/'Bg correction'!DX9</f>
        <v>-0.85577351703312077</v>
      </c>
      <c r="EE9">
        <f>'Bg correction'!EB9/'Bg correction'!EA9</f>
        <v>0.29473457745905596</v>
      </c>
      <c r="EF9">
        <f>'Bg correction'!EC9/'Bg correction'!EA9</f>
        <v>0.90970450656018464</v>
      </c>
      <c r="EH9">
        <f>'Bg correction'!EE9/'Bg correction'!ED9</f>
        <v>1.8619580195519541</v>
      </c>
      <c r="EI9">
        <f>'Bg correction'!EF9/'Bg correction'!ED9</f>
        <v>4.3644486211180711</v>
      </c>
      <c r="EK9">
        <f>'Bg correction'!EH9/'Bg correction'!EG9</f>
        <v>0.43502355322327935</v>
      </c>
      <c r="EL9">
        <f>'Bg correction'!EI9/'Bg correction'!EG9</f>
        <v>2.6930521213049068</v>
      </c>
      <c r="EN9">
        <f>'Bg correction'!EK9/'Bg correction'!EJ9</f>
        <v>1.2887753972008624</v>
      </c>
      <c r="EO9">
        <f>'Bg correction'!EL9/'Bg correction'!EJ9</f>
        <v>0.64587465893797558</v>
      </c>
      <c r="EQ9">
        <f>'Bg correction'!EN9/'Bg correction'!EM9</f>
        <v>2.7051116848021945</v>
      </c>
      <c r="ER9">
        <f>'Bg correction'!EO9/'Bg correction'!EM9</f>
        <v>5.939352806477884</v>
      </c>
      <c r="ET9">
        <f>'Bg correction'!EQ9/'Bg correction'!EP9</f>
        <v>1.9045402692539974</v>
      </c>
      <c r="EU9">
        <f>'Bg correction'!ER9/'Bg correction'!EP9</f>
        <v>3.1282731406617934</v>
      </c>
      <c r="EW9">
        <f>'Bg correction'!ET9/'Bg correction'!ES9</f>
        <v>1.1671706285948515</v>
      </c>
      <c r="EX9">
        <f>'Bg correction'!EU9/'Bg correction'!ES9</f>
        <v>1.948379082856297</v>
      </c>
      <c r="EZ9">
        <f>'Bg correction'!EW9/'Bg correction'!EV9</f>
        <v>0.18751004956653244</v>
      </c>
      <c r="FA9">
        <f>'Bg correction'!EX9/'Bg correction'!EV9</f>
        <v>-1.907297285024856</v>
      </c>
      <c r="FC9">
        <f>'Bg correction'!EZ9/'Bg correction'!EY9</f>
        <v>0.76605367800103852</v>
      </c>
      <c r="FD9">
        <f>'Bg correction'!FA9/'Bg correction'!EY9</f>
        <v>0.71621721922196391</v>
      </c>
    </row>
    <row r="10" spans="1:160" x14ac:dyDescent="0.2">
      <c r="C10" t="e">
        <f>'Bg correction'!#REF!/'Bg correction'!#REF!</f>
        <v>#REF!</v>
      </c>
      <c r="D10" t="e">
        <f>'Bg correction'!#REF!/'Bg correction'!#REF!</f>
        <v>#REF!</v>
      </c>
      <c r="F10">
        <f>'Bg correction'!C10/'Bg correction'!B10</f>
        <v>0.17440000000000017</v>
      </c>
      <c r="G10">
        <f>'Bg correction'!D10/'Bg correction'!B10</f>
        <v>-6.851764705882285E-2</v>
      </c>
      <c r="I10">
        <f>'Bg correction'!F10/'Bg correction'!E10</f>
        <v>4.9143688725799377</v>
      </c>
      <c r="J10">
        <f>'Bg correction'!G10/'Bg correction'!E10</f>
        <v>21.710247164801984</v>
      </c>
      <c r="L10">
        <f>'Bg correction'!I10/'Bg correction'!H10</f>
        <v>0.47568162628791871</v>
      </c>
      <c r="M10">
        <f>'Bg correction'!J10/'Bg correction'!H10</f>
        <v>-2.8883197478981413</v>
      </c>
      <c r="O10">
        <f>'Bg correction'!L10/'Bg correction'!K10</f>
        <v>3.2060948325913925</v>
      </c>
      <c r="P10">
        <f>'Bg correction'!M10/'Bg correction'!K10</f>
        <v>-0.78653565433649331</v>
      </c>
      <c r="R10">
        <f>'Bg correction'!O10/'Bg correction'!N10</f>
        <v>0.91174578921531624</v>
      </c>
      <c r="S10">
        <f>'Bg correction'!P10/'Bg correction'!N10</f>
        <v>2.3879866889674917</v>
      </c>
      <c r="U10">
        <f>'Bg correction'!R10/'Bg correction'!Q10</f>
        <v>-10.521428571428569</v>
      </c>
      <c r="V10">
        <f>'Bg correction'!S10/'Bg correction'!Q10</f>
        <v>-175.77142857142866</v>
      </c>
      <c r="X10">
        <f>'Bg correction'!U10/'Bg correction'!T10</f>
        <v>0.21033046868078373</v>
      </c>
      <c r="Y10">
        <f>'Bg correction'!V10/'Bg correction'!T10</f>
        <v>-0.30592717285372817</v>
      </c>
      <c r="AA10">
        <f>'Bg correction'!X10/'Bg correction'!W10</f>
        <v>2.6993114001530203</v>
      </c>
      <c r="AB10">
        <f>'Bg correction'!Y10/'Bg correction'!W10</f>
        <v>14.1752104055088</v>
      </c>
      <c r="AD10">
        <f>'Bg correction'!AA10/'Bg correction'!Z10</f>
        <v>1.9346520664076299</v>
      </c>
      <c r="AE10">
        <f>'Bg correction'!AB10/'Bg correction'!Z10</f>
        <v>8.4404803956199235</v>
      </c>
      <c r="AG10">
        <f>'Bg correction'!AD10/'Bg correction'!AC10</f>
        <v>0.83600493218249128</v>
      </c>
      <c r="AH10">
        <f>'Bg correction'!AE10/'Bg correction'!AC10</f>
        <v>0.64108887413449478</v>
      </c>
      <c r="AJ10">
        <f>'Bg correction'!AG10/'Bg correction'!AF10</f>
        <v>4.4446430851743068</v>
      </c>
      <c r="AK10">
        <f>'Bg correction'!AH10/'Bg correction'!AF10</f>
        <v>2.4936789682032932</v>
      </c>
      <c r="AM10">
        <f>'Bg correction'!AJ10/'Bg correction'!AI10</f>
        <v>1.260520348552703</v>
      </c>
      <c r="AN10">
        <f>'Bg correction'!AK10/'Bg correction'!AI10</f>
        <v>4.7116879306221726</v>
      </c>
      <c r="AP10">
        <f>'Bg correction'!AM10/'Bg correction'!AL10</f>
        <v>-0.68979789058868923</v>
      </c>
      <c r="AQ10">
        <f>'Bg correction'!AN10/'Bg correction'!AL10</f>
        <v>2.3299346882459431</v>
      </c>
      <c r="AS10">
        <f>'Bg correction'!AP10/'Bg correction'!AO10</f>
        <v>1.4611741751833915</v>
      </c>
      <c r="AT10">
        <f>'Bg correction'!AQ10/'Bg correction'!AO10</f>
        <v>0.48157456572258983</v>
      </c>
      <c r="AV10">
        <f>'Bg correction'!AS10/'Bg correction'!AR10</f>
        <v>10.647016435350853</v>
      </c>
      <c r="AW10">
        <f>'Bg correction'!AT10/'Bg correction'!AR10</f>
        <v>19.261132975346833</v>
      </c>
      <c r="AY10">
        <f>'Bg correction'!AV10/'Bg correction'!AU10</f>
        <v>1.2953564933699875</v>
      </c>
      <c r="AZ10">
        <f>'Bg correction'!AW10/'Bg correction'!AU10</f>
        <v>9.0652691000379004</v>
      </c>
      <c r="BB10">
        <f>'Bg correction'!AY10/'Bg correction'!AX10</f>
        <v>1.0989065049019922</v>
      </c>
      <c r="BC10">
        <f>'Bg correction'!AZ10/'Bg correction'!AX10</f>
        <v>2.3815818384589669</v>
      </c>
      <c r="BE10">
        <f>'Bg correction'!BB10/'Bg correction'!BA10</f>
        <v>10.269153734604386</v>
      </c>
      <c r="BF10">
        <f>'Bg correction'!BC10/'Bg correction'!BA10</f>
        <v>18.641858557923978</v>
      </c>
      <c r="BH10">
        <f>'Bg correction'!BE10/'Bg correction'!BD10</f>
        <v>2.3101217082752696</v>
      </c>
      <c r="BI10">
        <f>'Bg correction'!BF10/'Bg correction'!BD10</f>
        <v>-2.8727575196211892</v>
      </c>
      <c r="BK10">
        <f>'Bg correction'!BH10/'Bg correction'!BG10</f>
        <v>2.0829571238211826</v>
      </c>
      <c r="BL10">
        <f>'Bg correction'!BI10/'Bg correction'!BG10</f>
        <v>-6.2970601868840985</v>
      </c>
      <c r="BN10">
        <f>'Bg correction'!BK10/'Bg correction'!BJ10</f>
        <v>2.8633998796402556</v>
      </c>
      <c r="BO10">
        <f>'Bg correction'!BL10/'Bg correction'!BJ10</f>
        <v>7.3710684002505324</v>
      </c>
      <c r="BQ10">
        <f>'Bg correction'!BN10/'Bg correction'!BM10</f>
        <v>2.3313621509134959</v>
      </c>
      <c r="BR10">
        <f>'Bg correction'!BO10/'Bg correction'!BM10</f>
        <v>-11.966152579009242</v>
      </c>
      <c r="BT10">
        <f>'Bg correction'!BQ10/'Bg correction'!BP10</f>
        <v>2.5328957194740336</v>
      </c>
      <c r="BU10">
        <f>'Bg correction'!BR10/'Bg correction'!BP10</f>
        <v>9.8249778161053527</v>
      </c>
      <c r="BW10">
        <f>'Bg correction'!BT10/'Bg correction'!BS10</f>
        <v>1.9105838633918715</v>
      </c>
      <c r="BX10">
        <f>'Bg correction'!BU10/'Bg correction'!BS10</f>
        <v>4.741174649545731</v>
      </c>
      <c r="BZ10">
        <f>'Bg correction'!BW10/'Bg correction'!BV10</f>
        <v>1.287209330819612</v>
      </c>
      <c r="CA10">
        <f>'Bg correction'!BX10/'Bg correction'!BV10</f>
        <v>-4.482981214255255</v>
      </c>
      <c r="CC10">
        <f>'Bg correction'!BZ10/'Bg correction'!BY10</f>
        <v>1.4664215785877681</v>
      </c>
      <c r="CD10">
        <f>'Bg correction'!CA10/'Bg correction'!BY10</f>
        <v>6.2105174021813392</v>
      </c>
      <c r="CF10">
        <f>'Bg correction'!CC10/'Bg correction'!CB10</f>
        <v>1.2623009129266021</v>
      </c>
      <c r="CG10">
        <f>'Bg correction'!CD10/'Bg correction'!CB10</f>
        <v>2.161306501653629</v>
      </c>
      <c r="CI10">
        <f>'Bg correction'!CF10/'Bg correction'!CE10</f>
        <v>4.5644232121432449</v>
      </c>
      <c r="CJ10">
        <f>'Bg correction'!CG10/'Bg correction'!CE10</f>
        <v>5.1073274381928808</v>
      </c>
      <c r="CL10">
        <f>'Bg correction'!CI10/'Bg correction'!CH10</f>
        <v>4.0258918743658958</v>
      </c>
      <c r="CM10">
        <f>'Bg correction'!CJ10/'Bg correction'!CH10</f>
        <v>4.3070558626673332</v>
      </c>
      <c r="CO10">
        <f>'Bg correction'!CL10/'Bg correction'!CK10</f>
        <v>0.77917862863619569</v>
      </c>
      <c r="CP10">
        <f>'Bg correction'!CM10/'Bg correction'!CK10</f>
        <v>0.29485051576788568</v>
      </c>
      <c r="CR10">
        <f>'Bg correction'!CO10/'Bg correction'!CN10</f>
        <v>4.1240618252656027</v>
      </c>
      <c r="CS10">
        <f>'Bg correction'!CP10/'Bg correction'!CN10</f>
        <v>-3.5110082064498003</v>
      </c>
      <c r="CU10">
        <f>'Bg correction'!CR10/'Bg correction'!CQ10</f>
        <v>1.279840549596108</v>
      </c>
      <c r="CV10">
        <f>'Bg correction'!CS10/'Bg correction'!CQ10</f>
        <v>2.4496304343512594</v>
      </c>
      <c r="CX10">
        <f>'Bg correction'!CU10/'Bg correction'!CT10</f>
        <v>0.56698764502166443</v>
      </c>
      <c r="CY10">
        <f>'Bg correction'!CV10/'Bg correction'!CT10</f>
        <v>1.4809223303388743</v>
      </c>
      <c r="DA10">
        <f>'Bg correction'!CX10/'Bg correction'!CW10</f>
        <v>1.317817148391828</v>
      </c>
      <c r="DB10">
        <f>'Bg correction'!CY10/'Bg correction'!CW10</f>
        <v>3.2506974866200089</v>
      </c>
      <c r="DD10">
        <f>'Bg correction'!DA10/'Bg correction'!CZ10</f>
        <v>3.113292070691541</v>
      </c>
      <c r="DE10">
        <f>'Bg correction'!DB10/'Bg correction'!CZ10</f>
        <v>-6.4574850796329057</v>
      </c>
      <c r="DG10">
        <f>'Bg correction'!DD10/'Bg correction'!DC10</f>
        <v>1.1001188019662043</v>
      </c>
      <c r="DH10">
        <f>'Bg correction'!DE10/'Bg correction'!DC10</f>
        <v>3.4837709559907446</v>
      </c>
      <c r="DJ10">
        <f>'Bg correction'!DG10/'Bg correction'!DF10</f>
        <v>2.8033028011101853</v>
      </c>
      <c r="DK10">
        <f>'Bg correction'!DH10/'Bg correction'!DF10</f>
        <v>3.5087816927337636</v>
      </c>
      <c r="DM10">
        <f>'Bg correction'!DJ10/'Bg correction'!DI10</f>
        <v>1.3485877997354991</v>
      </c>
      <c r="DN10">
        <f>'Bg correction'!DK10/'Bg correction'!DI10</f>
        <v>6.5364074215467527</v>
      </c>
      <c r="DP10">
        <f>'Bg correction'!DM10/'Bg correction'!DL10</f>
        <v>0.451471775988943</v>
      </c>
      <c r="DQ10">
        <f>'Bg correction'!DN10/'Bg correction'!DL10</f>
        <v>3.0280626148148446E-2</v>
      </c>
      <c r="DS10">
        <f>'Bg correction'!DP10/'Bg correction'!DO10</f>
        <v>1.401578228917606</v>
      </c>
      <c r="DT10">
        <f>'Bg correction'!DQ10/'Bg correction'!DO10</f>
        <v>5.43449504670376</v>
      </c>
      <c r="DV10">
        <f>'Bg correction'!DS10/'Bg correction'!DR10</f>
        <v>1.0445707677265019</v>
      </c>
      <c r="DW10">
        <f>'Bg correction'!DT10/'Bg correction'!DR10</f>
        <v>-0.9395558043710045</v>
      </c>
      <c r="DY10">
        <f>'Bg correction'!DV10/'Bg correction'!DU10</f>
        <v>2.0352564526181056</v>
      </c>
      <c r="DZ10">
        <f>'Bg correction'!DW10/'Bg correction'!DU10</f>
        <v>-3.7237699781179852</v>
      </c>
      <c r="EB10">
        <f>'Bg correction'!DY10/'Bg correction'!DX10</f>
        <v>1.319188080388628</v>
      </c>
      <c r="EC10">
        <f>'Bg correction'!DZ10/'Bg correction'!DX10</f>
        <v>1.3034765811528626</v>
      </c>
      <c r="EE10">
        <f>'Bg correction'!EB10/'Bg correction'!EA10</f>
        <v>1.3586991259712671</v>
      </c>
      <c r="EF10">
        <f>'Bg correction'!EC10/'Bg correction'!EA10</f>
        <v>2.4894403918938348</v>
      </c>
      <c r="EH10">
        <f>'Bg correction'!EE10/'Bg correction'!ED10</f>
        <v>1.6673886927059889</v>
      </c>
      <c r="EI10">
        <f>'Bg correction'!EF10/'Bg correction'!ED10</f>
        <v>-0.64213152483038227</v>
      </c>
      <c r="EK10">
        <f>'Bg correction'!EH10/'Bg correction'!EG10</f>
        <v>1.1961108452834264</v>
      </c>
      <c r="EL10">
        <f>'Bg correction'!EI10/'Bg correction'!EG10</f>
        <v>1.1474973391459637</v>
      </c>
      <c r="EN10">
        <f>'Bg correction'!EK10/'Bg correction'!EJ10</f>
        <v>1.4338090804706909</v>
      </c>
      <c r="EO10">
        <f>'Bg correction'!EL10/'Bg correction'!EJ10</f>
        <v>1.4347058732558895</v>
      </c>
      <c r="EQ10">
        <f>'Bg correction'!EN10/'Bg correction'!EM10</f>
        <v>2.802560547645025</v>
      </c>
      <c r="ER10">
        <f>'Bg correction'!EO10/'Bg correction'!EM10</f>
        <v>3.0254927039619983</v>
      </c>
      <c r="ET10">
        <f>'Bg correction'!EQ10/'Bg correction'!EP10</f>
        <v>2.2619752072448391</v>
      </c>
      <c r="EU10">
        <f>'Bg correction'!ER10/'Bg correction'!EP10</f>
        <v>2.2579715558903604</v>
      </c>
      <c r="EW10">
        <f>'Bg correction'!ET10/'Bg correction'!ES10</f>
        <v>1.2850950661579648</v>
      </c>
      <c r="EX10">
        <f>'Bg correction'!EU10/'Bg correction'!ES10</f>
        <v>2.8253408013127626</v>
      </c>
      <c r="EZ10">
        <f>'Bg correction'!EW10/'Bg correction'!EV10</f>
        <v>0.84679153754455572</v>
      </c>
      <c r="FA10">
        <f>'Bg correction'!EX10/'Bg correction'!EV10</f>
        <v>0.85112805683230974</v>
      </c>
      <c r="FC10">
        <f>'Bg correction'!EZ10/'Bg correction'!EY10</f>
        <v>1.3176479154780167</v>
      </c>
      <c r="FD10">
        <f>'Bg correction'!FA10/'Bg correction'!EY10</f>
        <v>4.8279993408758903</v>
      </c>
    </row>
    <row r="11" spans="1:160" x14ac:dyDescent="0.2">
      <c r="C11" t="e">
        <f>'Bg correction'!#REF!/'Bg correction'!#REF!</f>
        <v>#REF!</v>
      </c>
      <c r="D11" t="e">
        <f>'Bg correction'!#REF!/'Bg correction'!#REF!</f>
        <v>#REF!</v>
      </c>
      <c r="F11">
        <f>'Bg correction'!C11/'Bg correction'!B11</f>
        <v>0.92983367983368037</v>
      </c>
      <c r="G11">
        <f>'Bg correction'!D11/'Bg correction'!B11</f>
        <v>1.6720374220374212</v>
      </c>
      <c r="I11">
        <f>'Bg correction'!F11/'Bg correction'!E11</f>
        <v>5.1452953715149743</v>
      </c>
      <c r="J11">
        <f>'Bg correction'!G11/'Bg correction'!E11</f>
        <v>28.044389342511064</v>
      </c>
      <c r="L11">
        <f>'Bg correction'!I11/'Bg correction'!H11</f>
        <v>0.42834204435219897</v>
      </c>
      <c r="M11">
        <f>'Bg correction'!J11/'Bg correction'!H11</f>
        <v>-2.0601301853574774</v>
      </c>
      <c r="O11">
        <f>'Bg correction'!L11/'Bg correction'!K11</f>
        <v>3.8751519268587038</v>
      </c>
      <c r="P11">
        <f>'Bg correction'!M11/'Bg correction'!K11</f>
        <v>2.1473313399332901E-2</v>
      </c>
      <c r="R11">
        <f>'Bg correction'!O11/'Bg correction'!N11</f>
        <v>1.0316365590847421</v>
      </c>
      <c r="S11">
        <f>'Bg correction'!P11/'Bg correction'!N11</f>
        <v>2.1623706797901985</v>
      </c>
      <c r="U11">
        <f>'Bg correction'!R11/'Bg correction'!Q11</f>
        <v>0.53080634045485864</v>
      </c>
      <c r="V11">
        <f>'Bg correction'!S11/'Bg correction'!Q11</f>
        <v>-1.2661612680909748</v>
      </c>
      <c r="X11">
        <f>'Bg correction'!U11/'Bg correction'!T11</f>
        <v>0.22454142947501587</v>
      </c>
      <c r="Y11">
        <f>'Bg correction'!V11/'Bg correction'!T11</f>
        <v>-0.96223908918406287</v>
      </c>
      <c r="AA11">
        <f>'Bg correction'!X11/'Bg correction'!W11</f>
        <v>1.2149450845630343</v>
      </c>
      <c r="AB11">
        <f>'Bg correction'!Y11/'Bg correction'!W11</f>
        <v>1.2113738966376948</v>
      </c>
      <c r="AD11">
        <f>'Bg correction'!AA11/'Bg correction'!Z11</f>
        <v>2.4530539632338404</v>
      </c>
      <c r="AE11">
        <f>'Bg correction'!AB11/'Bg correction'!Z11</f>
        <v>11.610990314291362</v>
      </c>
      <c r="AG11">
        <f>'Bg correction'!AD11/'Bg correction'!AC11</f>
        <v>-4.1837837837837828</v>
      </c>
      <c r="AH11">
        <f>'Bg correction'!AE11/'Bg correction'!AC11</f>
        <v>-21.335472972972969</v>
      </c>
      <c r="AJ11">
        <f>'Bg correction'!AG11/'Bg correction'!AF11</f>
        <v>6.465285554311313</v>
      </c>
      <c r="AK11">
        <f>'Bg correction'!AH11/'Bg correction'!AF11</f>
        <v>-9.711646136618139</v>
      </c>
      <c r="AM11">
        <f>'Bg correction'!AJ11/'Bg correction'!AI11</f>
        <v>1.0548732548907909</v>
      </c>
      <c r="AN11">
        <f>'Bg correction'!AK11/'Bg correction'!AI11</f>
        <v>4.733071033869173</v>
      </c>
      <c r="AP11">
        <f>'Bg correction'!AM11/'Bg correction'!AL11</f>
        <v>3.916579712951533</v>
      </c>
      <c r="AQ11">
        <f>'Bg correction'!AN11/'Bg correction'!AL11</f>
        <v>4.8742368512871064</v>
      </c>
      <c r="AS11">
        <f>'Bg correction'!AP11/'Bg correction'!AO11</f>
        <v>1.7293647356814186</v>
      </c>
      <c r="AT11">
        <f>'Bg correction'!AQ11/'Bg correction'!AO11</f>
        <v>4.9151537437085677</v>
      </c>
      <c r="AV11">
        <f>'Bg correction'!AS11/'Bg correction'!AR11</f>
        <v>10.742793569629088</v>
      </c>
      <c r="AW11">
        <f>'Bg correction'!AT11/'Bg correction'!AR11</f>
        <v>20.589993073518094</v>
      </c>
      <c r="AY11">
        <f>'Bg correction'!AV11/'Bg correction'!AU11</f>
        <v>1.477799179260824</v>
      </c>
      <c r="AZ11">
        <f>'Bg correction'!AW11/'Bg correction'!AU11</f>
        <v>8.0614509973232593</v>
      </c>
      <c r="BB11">
        <f>'Bg correction'!AY11/'Bg correction'!AX11</f>
        <v>1.6095724554502031</v>
      </c>
      <c r="BC11">
        <f>'Bg correction'!AZ11/'Bg correction'!AX11</f>
        <v>0.31685839755288886</v>
      </c>
      <c r="BE11">
        <f>'Bg correction'!BB11/'Bg correction'!BA11</f>
        <v>7.5708539154856256</v>
      </c>
      <c r="BF11">
        <f>'Bg correction'!BC11/'Bg correction'!BA11</f>
        <v>19.520317824143714</v>
      </c>
      <c r="BH11">
        <f>'Bg correction'!BE11/'Bg correction'!BD11</f>
        <v>2.6373339944291363</v>
      </c>
      <c r="BI11">
        <f>'Bg correction'!BF11/'Bg correction'!BD11</f>
        <v>-1.5245060227579665</v>
      </c>
      <c r="BK11">
        <f>'Bg correction'!BH11/'Bg correction'!BG11</f>
        <v>3.3387166975975271</v>
      </c>
      <c r="BL11">
        <f>'Bg correction'!BI11/'Bg correction'!BG11</f>
        <v>9.3024857763913271</v>
      </c>
      <c r="BN11">
        <f>'Bg correction'!BK11/'Bg correction'!BJ11</f>
        <v>1.799853920732446</v>
      </c>
      <c r="BO11">
        <f>'Bg correction'!BL11/'Bg correction'!BJ11</f>
        <v>10.175667748709172</v>
      </c>
      <c r="BQ11">
        <f>'Bg correction'!BN11/'Bg correction'!BM11</f>
        <v>2.904183253725853</v>
      </c>
      <c r="BR11">
        <f>'Bg correction'!BO11/'Bg correction'!BM11</f>
        <v>-13.245955363212065</v>
      </c>
      <c r="BT11">
        <f>'Bg correction'!BQ11/'Bg correction'!BP11</f>
        <v>2.9596960312536558</v>
      </c>
      <c r="BU11">
        <f>'Bg correction'!BR11/'Bg correction'!BP11</f>
        <v>4.7022074231643156</v>
      </c>
      <c r="BW11">
        <f>'Bg correction'!BT11/'Bg correction'!BS11</f>
        <v>1.9037286467012526</v>
      </c>
      <c r="BX11">
        <f>'Bg correction'!BU11/'Bg correction'!BS11</f>
        <v>4.3415622113927821</v>
      </c>
      <c r="BZ11">
        <f>'Bg correction'!BW11/'Bg correction'!BV11</f>
        <v>0.37539931819483136</v>
      </c>
      <c r="CA11">
        <f>'Bg correction'!BX11/'Bg correction'!BV11</f>
        <v>2.1149615363183663</v>
      </c>
      <c r="CC11">
        <f>'Bg correction'!BZ11/'Bg correction'!BY11</f>
        <v>1.009951968534144</v>
      </c>
      <c r="CD11">
        <f>'Bg correction'!CA11/'Bg correction'!BY11</f>
        <v>5.7690832463405526</v>
      </c>
      <c r="CF11">
        <f>'Bg correction'!CC11/'Bg correction'!CB11</f>
        <v>0.83529610258631948</v>
      </c>
      <c r="CG11">
        <f>'Bg correction'!CD11/'Bg correction'!CB11</f>
        <v>2.1010587176334212</v>
      </c>
      <c r="CI11">
        <f>'Bg correction'!CF11/'Bg correction'!CE11</f>
        <v>3.4762554044355638</v>
      </c>
      <c r="CJ11">
        <f>'Bg correction'!CG11/'Bg correction'!CE11</f>
        <v>6.9387989363288707</v>
      </c>
      <c r="CL11">
        <f>'Bg correction'!CI11/'Bg correction'!CH11</f>
        <v>2.8259593471188502</v>
      </c>
      <c r="CM11">
        <f>'Bg correction'!CJ11/'Bg correction'!CH11</f>
        <v>4.4961357749165618</v>
      </c>
      <c r="CO11">
        <f>'Bg correction'!CL11/'Bg correction'!CK11</f>
        <v>0.37122516679713208</v>
      </c>
      <c r="CP11">
        <f>'Bg correction'!CM11/'Bg correction'!CK11</f>
        <v>-0.64163684818654554</v>
      </c>
      <c r="CR11">
        <f>'Bg correction'!CO11/'Bg correction'!CN11</f>
        <v>0.24598742775282742</v>
      </c>
      <c r="CS11">
        <f>'Bg correction'!CP11/'Bg correction'!CN11</f>
        <v>-6.8156337394456701</v>
      </c>
      <c r="CU11">
        <f>'Bg correction'!CR11/'Bg correction'!CQ11</f>
        <v>1.5866340221911652</v>
      </c>
      <c r="CV11">
        <f>'Bg correction'!CS11/'Bg correction'!CQ11</f>
        <v>1.382349030650817</v>
      </c>
      <c r="CX11">
        <f>'Bg correction'!CU11/'Bg correction'!CT11</f>
        <v>0.79358022642432369</v>
      </c>
      <c r="CY11">
        <f>'Bg correction'!CV11/'Bg correction'!CT11</f>
        <v>-3.0008445444993477</v>
      </c>
      <c r="DA11">
        <f>'Bg correction'!CX11/'Bg correction'!CW11</f>
        <v>1.5320493418658996</v>
      </c>
      <c r="DB11">
        <f>'Bg correction'!CY11/'Bg correction'!CW11</f>
        <v>2.3963855626816808</v>
      </c>
      <c r="DD11">
        <f>'Bg correction'!DA11/'Bg correction'!CZ11</f>
        <v>1.7942991469071148</v>
      </c>
      <c r="DE11">
        <f>'Bg correction'!DB11/'Bg correction'!CZ11</f>
        <v>-2.8872991765456621</v>
      </c>
      <c r="DG11">
        <f>'Bg correction'!DD11/'Bg correction'!DC11</f>
        <v>0.97385005797098645</v>
      </c>
      <c r="DH11">
        <f>'Bg correction'!DE11/'Bg correction'!DC11</f>
        <v>2.6507798308471413</v>
      </c>
      <c r="DJ11">
        <f>'Bg correction'!DG11/'Bg correction'!DF11</f>
        <v>2.6874077550098807</v>
      </c>
      <c r="DK11">
        <f>'Bg correction'!DH11/'Bg correction'!DF11</f>
        <v>4.3596797694398459</v>
      </c>
      <c r="DM11">
        <f>'Bg correction'!DJ11/'Bg correction'!DI11</f>
        <v>1.0938628468304592</v>
      </c>
      <c r="DN11">
        <f>'Bg correction'!DK11/'Bg correction'!DI11</f>
        <v>5.1251048855094981</v>
      </c>
      <c r="DP11">
        <f>'Bg correction'!DM11/'Bg correction'!DL11</f>
        <v>2.2450784978709892</v>
      </c>
      <c r="DQ11">
        <f>'Bg correction'!DN11/'Bg correction'!DL11</f>
        <v>13.21667521537476</v>
      </c>
      <c r="DS11">
        <f>'Bg correction'!DP11/'Bg correction'!DO11</f>
        <v>1.4746100196306458</v>
      </c>
      <c r="DT11">
        <f>'Bg correction'!DQ11/'Bg correction'!DO11</f>
        <v>5.9529152913564038</v>
      </c>
      <c r="DV11">
        <f>'Bg correction'!DS11/'Bg correction'!DR11</f>
        <v>0.57835919430227611</v>
      </c>
      <c r="DW11">
        <f>'Bg correction'!DT11/'Bg correction'!DR11</f>
        <v>-1.2933142096915264</v>
      </c>
      <c r="DY11">
        <f>'Bg correction'!DV11/'Bg correction'!DU11</f>
        <v>3.9643827388700292</v>
      </c>
      <c r="DZ11">
        <f>'Bg correction'!DW11/'Bg correction'!DU11</f>
        <v>-2.3037585162378025</v>
      </c>
      <c r="EB11">
        <f>'Bg correction'!DY11/'Bg correction'!DX11</f>
        <v>1.2264194953874736</v>
      </c>
      <c r="EC11">
        <f>'Bg correction'!DZ11/'Bg correction'!DX11</f>
        <v>1.8869606532831702</v>
      </c>
      <c r="EE11">
        <f>'Bg correction'!EB11/'Bg correction'!EA11</f>
        <v>0.44263789293015682</v>
      </c>
      <c r="EF11">
        <f>'Bg correction'!EC11/'Bg correction'!EA11</f>
        <v>0.80289937797131172</v>
      </c>
      <c r="EH11">
        <f>'Bg correction'!EE11/'Bg correction'!ED11</f>
        <v>1.8506441174487749</v>
      </c>
      <c r="EI11">
        <f>'Bg correction'!EF11/'Bg correction'!ED11</f>
        <v>1.240103347308146</v>
      </c>
      <c r="EK11">
        <f>'Bg correction'!EH11/'Bg correction'!EG11</f>
        <v>1.1708498432772034</v>
      </c>
      <c r="EL11">
        <f>'Bg correction'!EI11/'Bg correction'!EG11</f>
        <v>0.66795350106868112</v>
      </c>
      <c r="EN11">
        <f>'Bg correction'!EK11/'Bg correction'!EJ11</f>
        <v>1.5264870028631201</v>
      </c>
      <c r="EO11">
        <f>'Bg correction'!EL11/'Bg correction'!EJ11</f>
        <v>1.4508898222084963</v>
      </c>
      <c r="EQ11">
        <f>'Bg correction'!EN11/'Bg correction'!EM11</f>
        <v>3.0221951137522742</v>
      </c>
      <c r="ER11">
        <f>'Bg correction'!EO11/'Bg correction'!EM11</f>
        <v>3.7319444497596579</v>
      </c>
      <c r="ET11">
        <f>'Bg correction'!EQ11/'Bg correction'!EP11</f>
        <v>2.2997498476355558</v>
      </c>
      <c r="EU11">
        <f>'Bg correction'!ER11/'Bg correction'!EP11</f>
        <v>4.1781558019687512</v>
      </c>
      <c r="EW11">
        <f>'Bg correction'!ET11/'Bg correction'!ES11</f>
        <v>1.3146877788970555</v>
      </c>
      <c r="EX11">
        <f>'Bg correction'!EU11/'Bg correction'!ES11</f>
        <v>1.9179725949919511</v>
      </c>
      <c r="EZ11">
        <f>'Bg correction'!EW11/'Bg correction'!EV11</f>
        <v>-0.79940757908867988</v>
      </c>
      <c r="FA11">
        <f>'Bg correction'!EX11/'Bg correction'!EV11</f>
        <v>2.5640269459457716</v>
      </c>
      <c r="FC11">
        <f>'Bg correction'!EZ11/'Bg correction'!EY11</f>
        <v>1.6949025656254573</v>
      </c>
      <c r="FD11">
        <f>'Bg correction'!FA11/'Bg correction'!EY11</f>
        <v>7.7601871337027912</v>
      </c>
    </row>
    <row r="12" spans="1:160" x14ac:dyDescent="0.2">
      <c r="C12" t="e">
        <f>'Bg correction'!#REF!/'Bg correction'!#REF!</f>
        <v>#REF!</v>
      </c>
      <c r="D12" t="e">
        <f>'Bg correction'!#REF!/'Bg correction'!#REF!</f>
        <v>#REF!</v>
      </c>
      <c r="F12">
        <f>'Bg correction'!C12/'Bg correction'!B12</f>
        <v>0.94149795056514729</v>
      </c>
      <c r="G12">
        <f>'Bg correction'!D12/'Bg correction'!B12</f>
        <v>2.1791081853185914</v>
      </c>
      <c r="I12">
        <f>'Bg correction'!F12/'Bg correction'!E12</f>
        <v>4.4518076662225878</v>
      </c>
      <c r="J12">
        <f>'Bg correction'!G12/'Bg correction'!E12</f>
        <v>24.26876544720319</v>
      </c>
      <c r="L12">
        <f>'Bg correction'!I12/'Bg correction'!H12</f>
        <v>3.6774805307673701</v>
      </c>
      <c r="M12">
        <f>'Bg correction'!J12/'Bg correction'!H12</f>
        <v>8.1944398795514122</v>
      </c>
      <c r="O12">
        <f>'Bg correction'!L12/'Bg correction'!K12</f>
        <v>3.3538775082689742</v>
      </c>
      <c r="P12">
        <f>'Bg correction'!M12/'Bg correction'!K12</f>
        <v>0.26558979946614802</v>
      </c>
      <c r="R12">
        <f>'Bg correction'!O12/'Bg correction'!N12</f>
        <v>1.1576612229419925</v>
      </c>
      <c r="S12">
        <f>'Bg correction'!P12/'Bg correction'!N12</f>
        <v>2.2834262195613957</v>
      </c>
      <c r="U12">
        <f>'Bg correction'!R12/'Bg correction'!Q12</f>
        <v>0.27455066423547814</v>
      </c>
      <c r="V12">
        <f>'Bg correction'!S12/'Bg correction'!Q12</f>
        <v>-8.6587653034644472</v>
      </c>
      <c r="X12">
        <f>'Bg correction'!U12/'Bg correction'!T12</f>
        <v>0.20410891437416478</v>
      </c>
      <c r="Y12">
        <f>'Bg correction'!V12/'Bg correction'!T12</f>
        <v>-0.82389361851825804</v>
      </c>
      <c r="AA12">
        <f>'Bg correction'!X12/'Bg correction'!W12</f>
        <v>1.0904341926729986</v>
      </c>
      <c r="AB12">
        <f>'Bg correction'!Y12/'Bg correction'!W12</f>
        <v>-0.97279511533242713</v>
      </c>
      <c r="AD12">
        <f>'Bg correction'!AA12/'Bg correction'!Z12</f>
        <v>1.7889361702127657</v>
      </c>
      <c r="AE12">
        <f>'Bg correction'!AB12/'Bg correction'!Z12</f>
        <v>18.620141843971627</v>
      </c>
      <c r="AG12">
        <f>'Bg correction'!AD12/'Bg correction'!AC12</f>
        <v>1.0973423980222499</v>
      </c>
      <c r="AH12">
        <f>'Bg correction'!AE12/'Bg correction'!AC12</f>
        <v>3.083127317676142</v>
      </c>
      <c r="AJ12">
        <f>'Bg correction'!AG12/'Bg correction'!AF12</f>
        <v>5.7456538589303499</v>
      </c>
      <c r="AK12">
        <f>'Bg correction'!AH12/'Bg correction'!AF12</f>
        <v>1.3469161776104543</v>
      </c>
      <c r="AM12">
        <f>'Bg correction'!AJ12/'Bg correction'!AI12</f>
        <v>1.0401549991918895</v>
      </c>
      <c r="AN12">
        <f>'Bg correction'!AK12/'Bg correction'!AI12</f>
        <v>4.0962367480109929</v>
      </c>
      <c r="AP12">
        <f>'Bg correction'!AM12/'Bg correction'!AL12</f>
        <v>3.1415222716753046</v>
      </c>
      <c r="AQ12">
        <f>'Bg correction'!AN12/'Bg correction'!AL12</f>
        <v>-1.4612487463516695</v>
      </c>
      <c r="AS12">
        <f>'Bg correction'!AP12/'Bg correction'!AO12</f>
        <v>3.0464188764045015</v>
      </c>
      <c r="AT12">
        <f>'Bg correction'!AQ12/'Bg correction'!AO12</f>
        <v>6.7144808988765696</v>
      </c>
      <c r="AV12">
        <f>'Bg correction'!AS12/'Bg correction'!AR12</f>
        <v>9.2330485240121298</v>
      </c>
      <c r="AW12">
        <f>'Bg correction'!AT12/'Bg correction'!AR12</f>
        <v>22.878219236081598</v>
      </c>
      <c r="AY12">
        <f>'Bg correction'!AV12/'Bg correction'!AU12</f>
        <v>1.4445354638954049</v>
      </c>
      <c r="AZ12">
        <f>'Bg correction'!AW12/'Bg correction'!AU12</f>
        <v>9.8702344941812523</v>
      </c>
      <c r="BB12">
        <f>'Bg correction'!AY12/'Bg correction'!AX12</f>
        <v>0.6694323783104611</v>
      </c>
      <c r="BC12">
        <f>'Bg correction'!AZ12/'Bg correction'!AX12</f>
        <v>2.0908519969669843</v>
      </c>
      <c r="BE12">
        <f>'Bg correction'!BB12/'Bg correction'!BA12</f>
        <v>7.1195024970530278</v>
      </c>
      <c r="BF12">
        <f>'Bg correction'!BC12/'Bg correction'!BA12</f>
        <v>9.7233389965376578</v>
      </c>
      <c r="BH12">
        <f>'Bg correction'!BE12/'Bg correction'!BD12</f>
        <v>2.3070443221575085</v>
      </c>
      <c r="BI12">
        <f>'Bg correction'!BF12/'Bg correction'!BD12</f>
        <v>-3.6360764785724276</v>
      </c>
      <c r="BK12">
        <f>'Bg correction'!BH12/'Bg correction'!BG12</f>
        <v>3.2191467656262205</v>
      </c>
      <c r="BL12">
        <f>'Bg correction'!BI12/'Bg correction'!BG12</f>
        <v>-1.1200033639831111</v>
      </c>
      <c r="BN12">
        <f>'Bg correction'!BK12/'Bg correction'!BJ12</f>
        <v>2.5874372901973191</v>
      </c>
      <c r="BO12">
        <f>'Bg correction'!BL12/'Bg correction'!BJ12</f>
        <v>10.227155440974164</v>
      </c>
      <c r="BQ12">
        <f>'Bg correction'!BN12/'Bg correction'!BM12</f>
        <v>2.3365295482761654</v>
      </c>
      <c r="BR12">
        <f>'Bg correction'!BO12/'Bg correction'!BM12</f>
        <v>-5.8240569278298402</v>
      </c>
      <c r="BT12">
        <f>'Bg correction'!BQ12/'Bg correction'!BP12</f>
        <v>1.1114511994924758</v>
      </c>
      <c r="BU12">
        <f>'Bg correction'!BR12/'Bg correction'!BP12</f>
        <v>-3.3554317995152374</v>
      </c>
      <c r="BW12">
        <f>'Bg correction'!BT12/'Bg correction'!BS12</f>
        <v>2.9413508127380079</v>
      </c>
      <c r="BX12">
        <f>'Bg correction'!BU12/'Bg correction'!BS12</f>
        <v>1.9986450033452017</v>
      </c>
      <c r="BZ12">
        <f>'Bg correction'!BW12/'Bg correction'!BV12</f>
        <v>2.900311205458798E-3</v>
      </c>
      <c r="CA12">
        <f>'Bg correction'!BX12/'Bg correction'!BV12</f>
        <v>1.030739446150515</v>
      </c>
      <c r="CC12">
        <f>'Bg correction'!BZ12/'Bg correction'!BY12</f>
        <v>1.857347413473061</v>
      </c>
      <c r="CD12">
        <f>'Bg correction'!CA12/'Bg correction'!BY12</f>
        <v>4.0660316344923446</v>
      </c>
      <c r="CF12">
        <f>'Bg correction'!CC12/'Bg correction'!CB12</f>
        <v>0.98571856150556203</v>
      </c>
      <c r="CG12">
        <f>'Bg correction'!CD12/'Bg correction'!CB12</f>
        <v>6.5643328118691141E-2</v>
      </c>
      <c r="CI12">
        <f>'Bg correction'!CF12/'Bg correction'!CE12</f>
        <v>3.9597156952073691</v>
      </c>
      <c r="CJ12">
        <f>'Bg correction'!CG12/'Bg correction'!CE12</f>
        <v>9.5863783256628654</v>
      </c>
      <c r="CL12">
        <f>'Bg correction'!CI12/'Bg correction'!CH12</f>
        <v>3.3225561271514192</v>
      </c>
      <c r="CM12">
        <f>'Bg correction'!CJ12/'Bg correction'!CH12</f>
        <v>5.7310327152879577</v>
      </c>
      <c r="CO12">
        <f>'Bg correction'!CL12/'Bg correction'!CK12</f>
        <v>0.45268208726554882</v>
      </c>
      <c r="CP12">
        <f>'Bg correction'!CM12/'Bg correction'!CK12</f>
        <v>-0.33720168303484849</v>
      </c>
      <c r="CR12">
        <f>'Bg correction'!CO12/'Bg correction'!CN12</f>
        <v>-0.82509662651351101</v>
      </c>
      <c r="CS12">
        <f>'Bg correction'!CP12/'Bg correction'!CN12</f>
        <v>-15.102223105737002</v>
      </c>
      <c r="CU12">
        <f>'Bg correction'!CR12/'Bg correction'!CQ12</f>
        <v>1.9513370783611244</v>
      </c>
      <c r="CV12">
        <f>'Bg correction'!CS12/'Bg correction'!CQ12</f>
        <v>-0.44023755552169669</v>
      </c>
      <c r="CX12">
        <f>'Bg correction'!CU12/'Bg correction'!CT12</f>
        <v>0.44742327584115615</v>
      </c>
      <c r="CY12">
        <f>'Bg correction'!CV12/'Bg correction'!CT12</f>
        <v>-5.1337569672961604E-3</v>
      </c>
      <c r="DA12">
        <f>'Bg correction'!CX12/'Bg correction'!CW12</f>
        <v>1.0247715232639163</v>
      </c>
      <c r="DB12">
        <f>'Bg correction'!CY12/'Bg correction'!CW12</f>
        <v>1.0953549233154274</v>
      </c>
      <c r="DD12">
        <f>'Bg correction'!DA12/'Bg correction'!CZ12</f>
        <v>2.3680703308160513</v>
      </c>
      <c r="DE12">
        <f>'Bg correction'!DB12/'Bg correction'!CZ12</f>
        <v>-4.0858346219826407</v>
      </c>
      <c r="DG12">
        <f>'Bg correction'!DD12/'Bg correction'!DC12</f>
        <v>0.77979816608965979</v>
      </c>
      <c r="DH12">
        <f>'Bg correction'!DE12/'Bg correction'!DC12</f>
        <v>2.0087939128235046</v>
      </c>
      <c r="DJ12">
        <f>'Bg correction'!DG12/'Bg correction'!DF12</f>
        <v>1.873293699580147</v>
      </c>
      <c r="DK12">
        <f>'Bg correction'!DH12/'Bg correction'!DF12</f>
        <v>2.595111352319516</v>
      </c>
      <c r="DM12">
        <f>'Bg correction'!DJ12/'Bg correction'!DI12</f>
        <v>1.223197414876007</v>
      </c>
      <c r="DN12">
        <f>'Bg correction'!DK12/'Bg correction'!DI12</f>
        <v>1.569803606758154</v>
      </c>
      <c r="DP12">
        <f>'Bg correction'!DM12/'Bg correction'!DL12</f>
        <v>0.44611743972980866</v>
      </c>
      <c r="DQ12">
        <f>'Bg correction'!DN12/'Bg correction'!DL12</f>
        <v>-1.2450967028729196</v>
      </c>
      <c r="DS12">
        <f>'Bg correction'!DP12/'Bg correction'!DO12</f>
        <v>1.6524074686849699</v>
      </c>
      <c r="DT12">
        <f>'Bg correction'!DQ12/'Bg correction'!DO12</f>
        <v>7.7884958451211883</v>
      </c>
      <c r="DV12">
        <f>'Bg correction'!DS12/'Bg correction'!DR12</f>
        <v>0.71118106135652781</v>
      </c>
      <c r="DW12">
        <f>'Bg correction'!DT12/'Bg correction'!DR12</f>
        <v>-0.91318847909569389</v>
      </c>
      <c r="DY12">
        <f>'Bg correction'!DV12/'Bg correction'!DU12</f>
        <v>3.2871122947142006</v>
      </c>
      <c r="DZ12">
        <f>'Bg correction'!DW12/'Bg correction'!DU12</f>
        <v>-6.390717160107152</v>
      </c>
      <c r="EB12">
        <f>'Bg correction'!DY12/'Bg correction'!DX12</f>
        <v>1.5018553062164368</v>
      </c>
      <c r="EC12">
        <f>'Bg correction'!DZ12/'Bg correction'!DX12</f>
        <v>0.85729767916140776</v>
      </c>
      <c r="EE12">
        <f>'Bg correction'!EB12/'Bg correction'!EA12</f>
        <v>1.5580089203548888</v>
      </c>
      <c r="EF12">
        <f>'Bg correction'!EC12/'Bg correction'!EA12</f>
        <v>-3.0722148463701828E-2</v>
      </c>
      <c r="EH12">
        <f>'Bg correction'!EE12/'Bg correction'!ED12</f>
        <v>1.6217041622210622</v>
      </c>
      <c r="EI12">
        <f>'Bg correction'!EF12/'Bg correction'!ED12</f>
        <v>2.4897620877835265</v>
      </c>
      <c r="EK12">
        <f>'Bg correction'!EH12/'Bg correction'!EG12</f>
        <v>0.5909055303065549</v>
      </c>
      <c r="EL12">
        <f>'Bg correction'!EI12/'Bg correction'!EG12</f>
        <v>1.6327649697079292</v>
      </c>
      <c r="EN12">
        <f>'Bg correction'!EK12/'Bg correction'!EJ12</f>
        <v>1.2788927944459554</v>
      </c>
      <c r="EO12">
        <f>'Bg correction'!EL12/'Bg correction'!EJ12</f>
        <v>1.6855678777235095</v>
      </c>
      <c r="EQ12">
        <f>'Bg correction'!EN12/'Bg correction'!EM12</f>
        <v>3.5112191588860204</v>
      </c>
      <c r="ER12">
        <f>'Bg correction'!EO12/'Bg correction'!EM12</f>
        <v>3.2775909933406377</v>
      </c>
      <c r="ET12">
        <f>'Bg correction'!EQ12/'Bg correction'!EP12</f>
        <v>2.1538899784218359</v>
      </c>
      <c r="EU12">
        <f>'Bg correction'!ER12/'Bg correction'!EP12</f>
        <v>7.9662680090463898</v>
      </c>
      <c r="EW12">
        <f>'Bg correction'!ET12/'Bg correction'!ES12</f>
        <v>2.6394238454006285</v>
      </c>
      <c r="EX12">
        <f>'Bg correction'!EU12/'Bg correction'!ES12</f>
        <v>2.0509763975831992</v>
      </c>
      <c r="EZ12">
        <f>'Bg correction'!EW12/'Bg correction'!EV12</f>
        <v>0.48215743674692157</v>
      </c>
      <c r="FA12">
        <f>'Bg correction'!EX12/'Bg correction'!EV12</f>
        <v>-0.51510663144741586</v>
      </c>
      <c r="FC12">
        <f>'Bg correction'!EZ12/'Bg correction'!EY12</f>
        <v>0.84139393336049173</v>
      </c>
      <c r="FD12">
        <f>'Bg correction'!FA12/'Bg correction'!EY12</f>
        <v>3.8471143790192657</v>
      </c>
    </row>
    <row r="13" spans="1:160" x14ac:dyDescent="0.2">
      <c r="C13" t="e">
        <f>'Bg correction'!#REF!/'Bg correction'!#REF!</f>
        <v>#REF!</v>
      </c>
      <c r="D13" t="e">
        <f>'Bg correction'!#REF!/'Bg correction'!#REF!</f>
        <v>#REF!</v>
      </c>
      <c r="F13">
        <f>'Bg correction'!C13/'Bg correction'!B13</f>
        <v>2.8493218249075229</v>
      </c>
      <c r="G13">
        <f>'Bg correction'!D13/'Bg correction'!B13</f>
        <v>4.4628853267570916</v>
      </c>
      <c r="I13">
        <f>'Bg correction'!F13/'Bg correction'!E13</f>
        <v>4.0956878413788447</v>
      </c>
      <c r="J13">
        <f>'Bg correction'!G13/'Bg correction'!E13</f>
        <v>23.208848392348536</v>
      </c>
      <c r="L13">
        <f>'Bg correction'!I13/'Bg correction'!H13</f>
        <v>1.0326929678176273</v>
      </c>
      <c r="M13">
        <f>'Bg correction'!J13/'Bg correction'!H13</f>
        <v>5.0259321510587176</v>
      </c>
      <c r="O13">
        <f>'Bg correction'!L13/'Bg correction'!K13</f>
        <v>3.5410347046527888</v>
      </c>
      <c r="P13">
        <f>'Bg correction'!M13/'Bg correction'!K13</f>
        <v>0.60657094205657802</v>
      </c>
      <c r="R13">
        <f>'Bg correction'!O13/'Bg correction'!N13</f>
        <v>0.9332174084834951</v>
      </c>
      <c r="S13">
        <f>'Bg correction'!P13/'Bg correction'!N13</f>
        <v>1.8816358388687497</v>
      </c>
      <c r="U13">
        <f>'Bg correction'!R13/'Bg correction'!Q13</f>
        <v>0.37523674242424232</v>
      </c>
      <c r="V13">
        <f>'Bg correction'!S13/'Bg correction'!Q13</f>
        <v>2.3857717803030298</v>
      </c>
      <c r="X13">
        <f>'Bg correction'!U13/'Bg correction'!T13</f>
        <v>-7.1241487689889527E-2</v>
      </c>
      <c r="Y13">
        <f>'Bg correction'!V13/'Bg correction'!T13</f>
        <v>-3.2506547930853862</v>
      </c>
      <c r="AA13">
        <f>'Bg correction'!X13/'Bg correction'!W13</f>
        <v>2.0398194422053848</v>
      </c>
      <c r="AB13">
        <f>'Bg correction'!Y13/'Bg correction'!W13</f>
        <v>6.2237626954699383</v>
      </c>
      <c r="AD13">
        <f>'Bg correction'!AA13/'Bg correction'!Z13</f>
        <v>2.3633291085762567</v>
      </c>
      <c r="AE13">
        <f>'Bg correction'!AB13/'Bg correction'!Z13</f>
        <v>10.14828897338403</v>
      </c>
      <c r="AG13">
        <f>'Bg correction'!AD13/'Bg correction'!AC13</f>
        <v>0.56148243359040362</v>
      </c>
      <c r="AH13">
        <f>'Bg correction'!AE13/'Bg correction'!AC13</f>
        <v>2.604113110539843</v>
      </c>
      <c r="AJ13">
        <f>'Bg correction'!AG13/'Bg correction'!AF13</f>
        <v>0.62652232746955172</v>
      </c>
      <c r="AK13">
        <f>'Bg correction'!AH13/'Bg correction'!AF13</f>
        <v>-10.126747857465034</v>
      </c>
      <c r="AM13">
        <f>'Bg correction'!AJ13/'Bg correction'!AI13</f>
        <v>1.413732807620242</v>
      </c>
      <c r="AN13">
        <f>'Bg correction'!AK13/'Bg correction'!AI13</f>
        <v>5.6010810331545686</v>
      </c>
      <c r="AP13">
        <f>'Bg correction'!AM13/'Bg correction'!AL13</f>
        <v>2.6271897856598319</v>
      </c>
      <c r="AQ13">
        <f>'Bg correction'!AN13/'Bg correction'!AL13</f>
        <v>-0.9700024889694725</v>
      </c>
      <c r="AS13">
        <f>'Bg correction'!AP13/'Bg correction'!AO13</f>
        <v>2.5526203960735021</v>
      </c>
      <c r="AT13">
        <f>'Bg correction'!AQ13/'Bg correction'!AO13</f>
        <v>2.6490410734619556</v>
      </c>
      <c r="AV13">
        <f>'Bg correction'!AS13/'Bg correction'!AR13</f>
        <v>7.7343640926033626</v>
      </c>
      <c r="AW13">
        <f>'Bg correction'!AT13/'Bg correction'!AR13</f>
        <v>18.176121752195243</v>
      </c>
      <c r="AY13">
        <f>'Bg correction'!AV13/'Bg correction'!AU13</f>
        <v>1.3319466367125521</v>
      </c>
      <c r="AZ13">
        <f>'Bg correction'!AW13/'Bg correction'!AU13</f>
        <v>10.763123491787359</v>
      </c>
      <c r="BB13">
        <f>'Bg correction'!AY13/'Bg correction'!AX13</f>
        <v>0.96745309278427394</v>
      </c>
      <c r="BC13">
        <f>'Bg correction'!AZ13/'Bg correction'!AX13</f>
        <v>1.9960816090323605</v>
      </c>
      <c r="BE13">
        <f>'Bg correction'!BB13/'Bg correction'!BA13</f>
        <v>7.9898892464879223</v>
      </c>
      <c r="BF13">
        <f>'Bg correction'!BC13/'Bg correction'!BA13</f>
        <v>16.129161704788011</v>
      </c>
      <c r="BH13">
        <f>'Bg correction'!BE13/'Bg correction'!BD13</f>
        <v>2.3541954230872992</v>
      </c>
      <c r="BI13">
        <f>'Bg correction'!BF13/'Bg correction'!BD13</f>
        <v>-14.773944533354035</v>
      </c>
      <c r="BK13">
        <f>'Bg correction'!BH13/'Bg correction'!BG13</f>
        <v>1.2272047192013829</v>
      </c>
      <c r="BL13">
        <f>'Bg correction'!BI13/'Bg correction'!BG13</f>
        <v>-5.0900637794272194</v>
      </c>
      <c r="BN13">
        <f>'Bg correction'!BK13/'Bg correction'!BJ13</f>
        <v>3.2378536495731143</v>
      </c>
      <c r="BO13">
        <f>'Bg correction'!BL13/'Bg correction'!BJ13</f>
        <v>10.840594513000376</v>
      </c>
      <c r="BQ13">
        <f>'Bg correction'!BN13/'Bg correction'!BM13</f>
        <v>1.953973557105521</v>
      </c>
      <c r="BR13">
        <f>'Bg correction'!BO13/'Bg correction'!BM13</f>
        <v>-12.429623471267963</v>
      </c>
      <c r="BT13">
        <f>'Bg correction'!BQ13/'Bg correction'!BP13</f>
        <v>2.1216700930896364</v>
      </c>
      <c r="BU13">
        <f>'Bg correction'!BR13/'Bg correction'!BP13</f>
        <v>2.8640205083691108</v>
      </c>
      <c r="BW13">
        <f>'Bg correction'!BT13/'Bg correction'!BS13</f>
        <v>2.5898274934570433</v>
      </c>
      <c r="BX13">
        <f>'Bg correction'!BU13/'Bg correction'!BS13</f>
        <v>3.7721107510404548</v>
      </c>
      <c r="BZ13">
        <f>'Bg correction'!BW13/'Bg correction'!BV13</f>
        <v>0.87915953553401416</v>
      </c>
      <c r="CA13">
        <f>'Bg correction'!BX13/'Bg correction'!BV13</f>
        <v>-2.163447780181647</v>
      </c>
      <c r="CC13">
        <f>'Bg correction'!BZ13/'Bg correction'!BY13</f>
        <v>1.497838153713158</v>
      </c>
      <c r="CD13">
        <f>'Bg correction'!CA13/'Bg correction'!BY13</f>
        <v>8.2004064767858544</v>
      </c>
      <c r="CF13">
        <f>'Bg correction'!CC13/'Bg correction'!CB13</f>
        <v>0.82260661411569735</v>
      </c>
      <c r="CG13">
        <f>'Bg correction'!CD13/'Bg correction'!CB13</f>
        <v>1.6380680283367555</v>
      </c>
      <c r="CI13">
        <f>'Bg correction'!CF13/'Bg correction'!CE13</f>
        <v>5.5664280624571711</v>
      </c>
      <c r="CJ13">
        <f>'Bg correction'!CG13/'Bg correction'!CE13</f>
        <v>22.844802623915207</v>
      </c>
      <c r="CL13">
        <f>'Bg correction'!CI13/'Bg correction'!CH13</f>
        <v>3.8626933664678833</v>
      </c>
      <c r="CM13">
        <f>'Bg correction'!CJ13/'Bg correction'!CH13</f>
        <v>7.1608542259067054</v>
      </c>
      <c r="CO13">
        <f>'Bg correction'!CL13/'Bg correction'!CK13</f>
        <v>0.88667170117560234</v>
      </c>
      <c r="CP13">
        <f>'Bg correction'!CM13/'Bg correction'!CK13</f>
        <v>1.1159825535121535</v>
      </c>
      <c r="CR13">
        <f>'Bg correction'!CO13/'Bg correction'!CN13</f>
        <v>3.3923029551480419</v>
      </c>
      <c r="CS13">
        <f>'Bg correction'!CP13/'Bg correction'!CN13</f>
        <v>-2.3917517990160211</v>
      </c>
      <c r="CU13">
        <f>'Bg correction'!CR13/'Bg correction'!CQ13</f>
        <v>1.5892366761112369</v>
      </c>
      <c r="CV13">
        <f>'Bg correction'!CS13/'Bg correction'!CQ13</f>
        <v>1.6607274830560024</v>
      </c>
      <c r="CX13">
        <f>'Bg correction'!CU13/'Bg correction'!CT13</f>
        <v>0.46601498033079586</v>
      </c>
      <c r="CY13">
        <f>'Bg correction'!CV13/'Bg correction'!CT13</f>
        <v>1.0920216096240076</v>
      </c>
      <c r="DA13">
        <f>'Bg correction'!CX13/'Bg correction'!CW13</f>
        <v>0.70116082649510569</v>
      </c>
      <c r="DB13">
        <f>'Bg correction'!CY13/'Bg correction'!CW13</f>
        <v>0.217706308976027</v>
      </c>
      <c r="DD13">
        <f>'Bg correction'!DA13/'Bg correction'!CZ13</f>
        <v>1.9775574418566968</v>
      </c>
      <c r="DE13">
        <f>'Bg correction'!DB13/'Bg correction'!CZ13</f>
        <v>-4.1483087565940311</v>
      </c>
      <c r="DG13">
        <f>'Bg correction'!DD13/'Bg correction'!DC13</f>
        <v>0.42368867979124269</v>
      </c>
      <c r="DH13">
        <f>'Bg correction'!DE13/'Bg correction'!DC13</f>
        <v>10.083175903331952</v>
      </c>
      <c r="DJ13">
        <f>'Bg correction'!DG13/'Bg correction'!DF13</f>
        <v>3.8987370005493331</v>
      </c>
      <c r="DK13">
        <f>'Bg correction'!DH13/'Bg correction'!DF13</f>
        <v>7.6763451448772981</v>
      </c>
      <c r="DM13">
        <f>'Bg correction'!DJ13/'Bg correction'!DI13</f>
        <v>1.4167213191982015</v>
      </c>
      <c r="DN13">
        <f>'Bg correction'!DK13/'Bg correction'!DI13</f>
        <v>4.0586386375176042</v>
      </c>
      <c r="DP13">
        <f>'Bg correction'!DM13/'Bg correction'!DL13</f>
        <v>0.57887411340023243</v>
      </c>
      <c r="DQ13">
        <f>'Bg correction'!DN13/'Bg correction'!DL13</f>
        <v>0.60375634534642764</v>
      </c>
      <c r="DS13">
        <f>'Bg correction'!DP13/'Bg correction'!DO13</f>
        <v>1.2986735709906185</v>
      </c>
      <c r="DT13">
        <f>'Bg correction'!DQ13/'Bg correction'!DO13</f>
        <v>3.8434764977648905</v>
      </c>
      <c r="DV13">
        <f>'Bg correction'!DS13/'Bg correction'!DR13</f>
        <v>0.66559924407563242</v>
      </c>
      <c r="DW13">
        <f>'Bg correction'!DT13/'Bg correction'!DR13</f>
        <v>-0.1403715235200719</v>
      </c>
      <c r="DY13">
        <f>'Bg correction'!DV13/'Bg correction'!DU13</f>
        <v>1.7839355691313485</v>
      </c>
      <c r="DZ13">
        <f>'Bg correction'!DW13/'Bg correction'!DU13</f>
        <v>-4.2678937849430287</v>
      </c>
      <c r="EB13">
        <f>'Bg correction'!DY13/'Bg correction'!DX13</f>
        <v>1.5998937191280744</v>
      </c>
      <c r="EC13">
        <f>'Bg correction'!DZ13/'Bg correction'!DX13</f>
        <v>1.9239777224198047</v>
      </c>
      <c r="EE13">
        <f>'Bg correction'!EB13/'Bg correction'!EA13</f>
        <v>1.2473412669053143</v>
      </c>
      <c r="EF13">
        <f>'Bg correction'!EC13/'Bg correction'!EA13</f>
        <v>2.8328572871535842</v>
      </c>
      <c r="EH13">
        <f>'Bg correction'!EE13/'Bg correction'!ED13</f>
        <v>1.4066217355812696</v>
      </c>
      <c r="EI13">
        <f>'Bg correction'!EF13/'Bg correction'!ED13</f>
        <v>-9.5660381846350798E-2</v>
      </c>
      <c r="EK13">
        <f>'Bg correction'!EH13/'Bg correction'!EG13</f>
        <v>17.187459272326311</v>
      </c>
      <c r="EL13">
        <f>'Bg correction'!EI13/'Bg correction'!EG13</f>
        <v>136.19482094998946</v>
      </c>
      <c r="EN13">
        <f>'Bg correction'!EK13/'Bg correction'!EJ13</f>
        <v>1.4004482249647732</v>
      </c>
      <c r="EO13">
        <f>'Bg correction'!EL13/'Bg correction'!EJ13</f>
        <v>1.1720314849030431</v>
      </c>
      <c r="EQ13">
        <f>'Bg correction'!EN13/'Bg correction'!EM13</f>
        <v>2.5925302480608012</v>
      </c>
      <c r="ER13">
        <f>'Bg correction'!EO13/'Bg correction'!EM13</f>
        <v>3.7856528305124142</v>
      </c>
      <c r="ET13">
        <f>'Bg correction'!EQ13/'Bg correction'!EP13</f>
        <v>1.2285348950512429</v>
      </c>
      <c r="EU13">
        <f>'Bg correction'!ER13/'Bg correction'!EP13</f>
        <v>5.8612530350690379</v>
      </c>
      <c r="EW13">
        <f>'Bg correction'!ET13/'Bg correction'!ES13</f>
        <v>2.6864919471462696</v>
      </c>
      <c r="EX13">
        <f>'Bg correction'!EU13/'Bg correction'!ES13</f>
        <v>1.5840454958794514</v>
      </c>
      <c r="EZ13">
        <f>'Bg correction'!EW13/'Bg correction'!EV13</f>
        <v>0.54060237769315722</v>
      </c>
      <c r="FA13">
        <f>'Bg correction'!EX13/'Bg correction'!EV13</f>
        <v>-0.29147125359923132</v>
      </c>
      <c r="FC13">
        <f>'Bg correction'!EZ13/'Bg correction'!EY13</f>
        <v>0.69534780435728927</v>
      </c>
      <c r="FD13">
        <f>'Bg correction'!FA13/'Bg correction'!EY13</f>
        <v>4.0737011321844863</v>
      </c>
    </row>
    <row r="14" spans="1:160" x14ac:dyDescent="0.2">
      <c r="C14" t="e">
        <f>'Bg correction'!#REF!/'Bg correction'!#REF!</f>
        <v>#REF!</v>
      </c>
      <c r="D14" t="e">
        <f>'Bg correction'!#REF!/'Bg correction'!#REF!</f>
        <v>#REF!</v>
      </c>
      <c r="F14">
        <f>'Bg correction'!C14/'Bg correction'!B14</f>
        <v>1.4888673765730889</v>
      </c>
      <c r="G14">
        <f>'Bg correction'!D14/'Bg correction'!B14</f>
        <v>3.0919651500484022</v>
      </c>
      <c r="I14">
        <f>'Bg correction'!F14/'Bg correction'!E14</f>
        <v>4.8534962142342577</v>
      </c>
      <c r="J14">
        <f>'Bg correction'!G14/'Bg correction'!E14</f>
        <v>29.531653997801239</v>
      </c>
      <c r="L14">
        <f>'Bg correction'!I14/'Bg correction'!H14</f>
        <v>2.5927193512161382</v>
      </c>
      <c r="M14">
        <f>'Bg correction'!J14/'Bg correction'!H14</f>
        <v>6.9980436441471818</v>
      </c>
      <c r="O14">
        <f>'Bg correction'!L14/'Bg correction'!K14</f>
        <v>2.3075495538109858</v>
      </c>
      <c r="P14">
        <f>'Bg correction'!M14/'Bg correction'!K14</f>
        <v>1.1503035323779607</v>
      </c>
      <c r="R14">
        <f>'Bg correction'!O14/'Bg correction'!N14</f>
        <v>0.98886873186269408</v>
      </c>
      <c r="S14">
        <f>'Bg correction'!P14/'Bg correction'!N14</f>
        <v>1.0206723625453111</v>
      </c>
      <c r="U14">
        <f>'Bg correction'!R14/'Bg correction'!Q14</f>
        <v>0.51766073504426358</v>
      </c>
      <c r="V14">
        <f>'Bg correction'!S14/'Bg correction'!Q14</f>
        <v>1.1943127962085294</v>
      </c>
      <c r="X14">
        <f>'Bg correction'!U14/'Bg correction'!T14</f>
        <v>0.41919734400937431</v>
      </c>
      <c r="Y14">
        <f>'Bg correction'!V14/'Bg correction'!T14</f>
        <v>-1.7726784493701804</v>
      </c>
      <c r="AA14">
        <f>'Bg correction'!X14/'Bg correction'!W14</f>
        <v>1.3576570032358184</v>
      </c>
      <c r="AB14">
        <f>'Bg correction'!Y14/'Bg correction'!W14</f>
        <v>2.6192300072640844</v>
      </c>
      <c r="AD14">
        <f>'Bg correction'!AA14/'Bg correction'!Z14</f>
        <v>2.2768521800779862</v>
      </c>
      <c r="AE14">
        <f>'Bg correction'!AB14/'Bg correction'!Z14</f>
        <v>2.5225097483162009</v>
      </c>
      <c r="AG14">
        <f>'Bg correction'!AD14/'Bg correction'!AC14</f>
        <v>-3.3128319821079097</v>
      </c>
      <c r="AH14">
        <f>'Bg correction'!AE14/'Bg correction'!AC14</f>
        <v>-13.379647749510765</v>
      </c>
      <c r="AJ14">
        <f>'Bg correction'!AG14/'Bg correction'!AF14</f>
        <v>-2.0456132185245517</v>
      </c>
      <c r="AK14">
        <f>'Bg correction'!AH14/'Bg correction'!AF14</f>
        <v>-9.2257388875959947</v>
      </c>
      <c r="AM14">
        <f>'Bg correction'!AJ14/'Bg correction'!AI14</f>
        <v>1.487366335132948</v>
      </c>
      <c r="AN14">
        <f>'Bg correction'!AK14/'Bg correction'!AI14</f>
        <v>4.6765288392025006</v>
      </c>
      <c r="AP14">
        <f>'Bg correction'!AM14/'Bg correction'!AL14</f>
        <v>2.4814687170335303</v>
      </c>
      <c r="AQ14">
        <f>'Bg correction'!AN14/'Bg correction'!AL14</f>
        <v>-2.9470580442222096</v>
      </c>
      <c r="AS14">
        <f>'Bg correction'!AP14/'Bg correction'!AO14</f>
        <v>1.7506407880866823</v>
      </c>
      <c r="AT14">
        <f>'Bg correction'!AQ14/'Bg correction'!AO14</f>
        <v>-1.0408086668393461</v>
      </c>
      <c r="AV14">
        <f>'Bg correction'!AS14/'Bg correction'!AR14</f>
        <v>7.9278512681727973</v>
      </c>
      <c r="AW14">
        <f>'Bg correction'!AT14/'Bg correction'!AR14</f>
        <v>17.436440754517719</v>
      </c>
      <c r="AY14">
        <f>'Bg correction'!AV14/'Bg correction'!AU14</f>
        <v>1.3116539686359672</v>
      </c>
      <c r="AZ14">
        <f>'Bg correction'!AW14/'Bg correction'!AU14</f>
        <v>9.0109435143418093</v>
      </c>
      <c r="BB14">
        <f>'Bg correction'!AY14/'Bg correction'!AX14</f>
        <v>1.5093339546852418</v>
      </c>
      <c r="BC14">
        <f>'Bg correction'!AZ14/'Bg correction'!AX14</f>
        <v>11.792896666166465</v>
      </c>
      <c r="BE14">
        <f>'Bg correction'!BB14/'Bg correction'!BA14</f>
        <v>7.8779887758072551</v>
      </c>
      <c r="BF14">
        <f>'Bg correction'!BC14/'Bg correction'!BA14</f>
        <v>14.898025574119909</v>
      </c>
      <c r="BH14">
        <f>'Bg correction'!BE14/'Bg correction'!BD14</f>
        <v>2.4964400174143018</v>
      </c>
      <c r="BI14">
        <f>'Bg correction'!BF14/'Bg correction'!BD14</f>
        <v>-7.9929966741522113E-2</v>
      </c>
      <c r="BK14">
        <f>'Bg correction'!BH14/'Bg correction'!BG14</f>
        <v>3.21411988588358</v>
      </c>
      <c r="BL14">
        <f>'Bg correction'!BI14/'Bg correction'!BG14</f>
        <v>1.6469292669910198</v>
      </c>
      <c r="BN14">
        <f>'Bg correction'!BK14/'Bg correction'!BJ14</f>
        <v>2.6219386938253098</v>
      </c>
      <c r="BO14">
        <f>'Bg correction'!BL14/'Bg correction'!BJ14</f>
        <v>10.449649627215308</v>
      </c>
      <c r="BQ14">
        <f>'Bg correction'!BN14/'Bg correction'!BM14</f>
        <v>0.86653570748864273</v>
      </c>
      <c r="BR14">
        <f>'Bg correction'!BO14/'Bg correction'!BM14</f>
        <v>-14.137022404422986</v>
      </c>
      <c r="BT14">
        <f>'Bg correction'!BQ14/'Bg correction'!BP14</f>
        <v>2.5110503739089043</v>
      </c>
      <c r="BU14">
        <f>'Bg correction'!BR14/'Bg correction'!BP14</f>
        <v>5.6180409876526207</v>
      </c>
      <c r="BW14">
        <f>'Bg correction'!BT14/'Bg correction'!BS14</f>
        <v>3.0815946198127584</v>
      </c>
      <c r="BX14">
        <f>'Bg correction'!BU14/'Bg correction'!BS14</f>
        <v>2.9526566443572091</v>
      </c>
      <c r="BZ14">
        <f>'Bg correction'!BW14/'Bg correction'!BV14</f>
        <v>0.32819182930991819</v>
      </c>
      <c r="CA14">
        <f>'Bg correction'!BX14/'Bg correction'!BV14</f>
        <v>2.4371754719744532</v>
      </c>
      <c r="CC14">
        <f>'Bg correction'!BZ14/'Bg correction'!BY14</f>
        <v>1.8008789420539248</v>
      </c>
      <c r="CD14">
        <f>'Bg correction'!CA14/'Bg correction'!BY14</f>
        <v>9.1824033090078423</v>
      </c>
      <c r="CF14">
        <f>'Bg correction'!CC14/'Bg correction'!CB14</f>
        <v>0.19537903674211024</v>
      </c>
      <c r="CG14">
        <f>'Bg correction'!CD14/'Bg correction'!CB14</f>
        <v>-1.531226162869513</v>
      </c>
      <c r="CI14">
        <f>'Bg correction'!CF14/'Bg correction'!CE14</f>
        <v>4.8830307544899094</v>
      </c>
      <c r="CJ14">
        <f>'Bg correction'!CG14/'Bg correction'!CE14</f>
        <v>23.480769502124073</v>
      </c>
      <c r="CL14">
        <f>'Bg correction'!CI14/'Bg correction'!CH14</f>
        <v>3.4613352671956998</v>
      </c>
      <c r="CM14">
        <f>'Bg correction'!CJ14/'Bg correction'!CH14</f>
        <v>1.4710655558524617</v>
      </c>
      <c r="CO14">
        <f>'Bg correction'!CL14/'Bg correction'!CK14</f>
        <v>0.77529841290341583</v>
      </c>
      <c r="CP14">
        <f>'Bg correction'!CM14/'Bg correction'!CK14</f>
        <v>0.71184035781033939</v>
      </c>
      <c r="CR14">
        <f>'Bg correction'!CO14/'Bg correction'!CN14</f>
        <v>1.998238413860989</v>
      </c>
      <c r="CS14">
        <f>'Bg correction'!CP14/'Bg correction'!CN14</f>
        <v>1.1088783923818597</v>
      </c>
      <c r="CU14">
        <f>'Bg correction'!CR14/'Bg correction'!CQ14</f>
        <v>1.261200928182481</v>
      </c>
      <c r="CV14">
        <f>'Bg correction'!CS14/'Bg correction'!CQ14</f>
        <v>0.29779796624832622</v>
      </c>
      <c r="CX14">
        <f>'Bg correction'!CU14/'Bg correction'!CT14</f>
        <v>1.1971710679148255</v>
      </c>
      <c r="CY14">
        <f>'Bg correction'!CV14/'Bg correction'!CT14</f>
        <v>2.8164293854497005</v>
      </c>
      <c r="DA14">
        <f>'Bg correction'!CX14/'Bg correction'!CW14</f>
        <v>0.91878070468761652</v>
      </c>
      <c r="DB14">
        <f>'Bg correction'!CY14/'Bg correction'!CW14</f>
        <v>0.42149061858194953</v>
      </c>
      <c r="DD14">
        <f>'Bg correction'!DA14/'Bg correction'!CZ14</f>
        <v>1.2882815984093829</v>
      </c>
      <c r="DE14">
        <f>'Bg correction'!DB14/'Bg correction'!CZ14</f>
        <v>-5.6361609314354562</v>
      </c>
      <c r="DG14">
        <f>'Bg correction'!DD14/'Bg correction'!DC14</f>
        <v>0.32782908300545327</v>
      </c>
      <c r="DH14">
        <f>'Bg correction'!DE14/'Bg correction'!DC14</f>
        <v>4.8327029010322597</v>
      </c>
      <c r="DJ14">
        <f>'Bg correction'!DG14/'Bg correction'!DF14</f>
        <v>3.3593809629222768</v>
      </c>
      <c r="DK14">
        <f>'Bg correction'!DH14/'Bg correction'!DF14</f>
        <v>2.5616620957066916</v>
      </c>
      <c r="DM14">
        <f>'Bg correction'!DJ14/'Bg correction'!DI14</f>
        <v>1.1978548696592681</v>
      </c>
      <c r="DN14">
        <f>'Bg correction'!DK14/'Bg correction'!DI14</f>
        <v>4.1136905892584625</v>
      </c>
      <c r="DP14">
        <f>'Bg correction'!DM14/'Bg correction'!DL14</f>
        <v>0.25620328406650072</v>
      </c>
      <c r="DQ14">
        <f>'Bg correction'!DN14/'Bg correction'!DL14</f>
        <v>5.8910872659911948E-2</v>
      </c>
      <c r="DS14">
        <f>'Bg correction'!DP14/'Bg correction'!DO14</f>
        <v>1.4546273387473827</v>
      </c>
      <c r="DT14">
        <f>'Bg correction'!DQ14/'Bg correction'!DO14</f>
        <v>4.7222962100872357</v>
      </c>
      <c r="DV14">
        <f>'Bg correction'!DS14/'Bg correction'!DR14</f>
        <v>0.56769881779347098</v>
      </c>
      <c r="DW14">
        <f>'Bg correction'!DT14/'Bg correction'!DR14</f>
        <v>-1.9289112863399451</v>
      </c>
      <c r="DY14">
        <f>'Bg correction'!DV14/'Bg correction'!DU14</f>
        <v>1.9344439502501736</v>
      </c>
      <c r="DZ14">
        <f>'Bg correction'!DW14/'Bg correction'!DU14</f>
        <v>-4.3351605085482401</v>
      </c>
      <c r="EB14">
        <f>'Bg correction'!DY14/'Bg correction'!DX14</f>
        <v>1.2143995659058757</v>
      </c>
      <c r="EC14">
        <f>'Bg correction'!DZ14/'Bg correction'!DX14</f>
        <v>3.0709981054559257</v>
      </c>
      <c r="EE14">
        <f>'Bg correction'!EB14/'Bg correction'!EA14</f>
        <v>1.133451411670177</v>
      </c>
      <c r="EF14">
        <f>'Bg correction'!EC14/'Bg correction'!EA14</f>
        <v>1.1034598229369401</v>
      </c>
      <c r="EH14">
        <f>'Bg correction'!EE14/'Bg correction'!ED14</f>
        <v>1.7376318519093097</v>
      </c>
      <c r="EI14">
        <f>'Bg correction'!EF14/'Bg correction'!ED14</f>
        <v>1.9204861881886737</v>
      </c>
      <c r="EK14">
        <f>'Bg correction'!EH14/'Bg correction'!EG14</f>
        <v>61.042072884515299</v>
      </c>
      <c r="EL14">
        <f>'Bg correction'!EI14/'Bg correction'!EG14</f>
        <v>688.84609769960264</v>
      </c>
      <c r="EN14">
        <f>'Bg correction'!EK14/'Bg correction'!EJ14</f>
        <v>1.9938358405189125</v>
      </c>
      <c r="EO14">
        <f>'Bg correction'!EL14/'Bg correction'!EJ14</f>
        <v>1.1724488891636504</v>
      </c>
      <c r="EQ14">
        <f>'Bg correction'!EN14/'Bg correction'!EM14</f>
        <v>3.3470133751142126</v>
      </c>
      <c r="ER14">
        <f>'Bg correction'!EO14/'Bg correction'!EM14</f>
        <v>2.5181851349727982</v>
      </c>
      <c r="ET14">
        <f>'Bg correction'!EQ14/'Bg correction'!EP14</f>
        <v>1.9103771731950439</v>
      </c>
      <c r="EU14">
        <f>'Bg correction'!ER14/'Bg correction'!EP14</f>
        <v>5.4175153062443018</v>
      </c>
      <c r="EW14">
        <f>'Bg correction'!ET14/'Bg correction'!ES14</f>
        <v>3.6553538845558511</v>
      </c>
      <c r="EX14">
        <f>'Bg correction'!EU14/'Bg correction'!ES14</f>
        <v>1.5732041527103755</v>
      </c>
      <c r="EZ14">
        <f>'Bg correction'!EW14/'Bg correction'!EV14</f>
        <v>0.52674954379750161</v>
      </c>
      <c r="FA14">
        <f>'Bg correction'!EX14/'Bg correction'!EV14</f>
        <v>-0.99445277100113261</v>
      </c>
      <c r="FC14">
        <f>'Bg correction'!EZ14/'Bg correction'!EY14</f>
        <v>1.5826769184177869</v>
      </c>
      <c r="FD14">
        <f>'Bg correction'!FA14/'Bg correction'!EY14</f>
        <v>1.8232399761843023</v>
      </c>
    </row>
    <row r="15" spans="1:160" x14ac:dyDescent="0.2">
      <c r="C15" t="e">
        <f>'Bg correction'!#REF!/'Bg correction'!#REF!</f>
        <v>#REF!</v>
      </c>
      <c r="D15" t="e">
        <f>'Bg correction'!#REF!/'Bg correction'!#REF!</f>
        <v>#REF!</v>
      </c>
      <c r="F15">
        <f>'Bg correction'!C15/'Bg correction'!B15</f>
        <v>1.0860124299854224</v>
      </c>
      <c r="G15">
        <f>'Bg correction'!D15/'Bg correction'!B15</f>
        <v>1.4921353487301474</v>
      </c>
      <c r="I15">
        <f>'Bg correction'!F15/'Bg correction'!E15</f>
        <v>3.8173113121113769</v>
      </c>
      <c r="J15">
        <f>'Bg correction'!G15/'Bg correction'!E15</f>
        <v>18.430217106671456</v>
      </c>
      <c r="L15">
        <f>'Bg correction'!I15/'Bg correction'!H15</f>
        <v>2.5589149412590175</v>
      </c>
      <c r="M15">
        <f>'Bg correction'!J15/'Bg correction'!H15</f>
        <v>8.9785002633552082</v>
      </c>
      <c r="O15">
        <f>'Bg correction'!L15/'Bg correction'!K15</f>
        <v>2.7665766894089772</v>
      </c>
      <c r="P15">
        <f>'Bg correction'!M15/'Bg correction'!K15</f>
        <v>2.0657246802069387</v>
      </c>
      <c r="R15">
        <f>'Bg correction'!O15/'Bg correction'!N15</f>
        <v>0.86104212385822076</v>
      </c>
      <c r="S15">
        <f>'Bg correction'!P15/'Bg correction'!N15</f>
        <v>2.5104749699528481</v>
      </c>
      <c r="U15">
        <f>'Bg correction'!R15/'Bg correction'!Q15</f>
        <v>0.59240069084628688</v>
      </c>
      <c r="V15">
        <f>'Bg correction'!S15/'Bg correction'!Q15</f>
        <v>-7.5310880829015572</v>
      </c>
      <c r="X15">
        <f>'Bg correction'!U15/'Bg correction'!T15</f>
        <v>0.61025056947608225</v>
      </c>
      <c r="Y15">
        <f>'Bg correction'!V15/'Bg correction'!T15</f>
        <v>-2.4333712984054672</v>
      </c>
      <c r="AA15">
        <f>'Bg correction'!X15/'Bg correction'!W15</f>
        <v>1.3846256684491975</v>
      </c>
      <c r="AB15">
        <f>'Bg correction'!Y15/'Bg correction'!W15</f>
        <v>-0.1306149732620282</v>
      </c>
      <c r="AD15">
        <f>'Bg correction'!AA15/'Bg correction'!Z15</f>
        <v>2.1425307557117748</v>
      </c>
      <c r="AE15">
        <f>'Bg correction'!AB15/'Bg correction'!Z15</f>
        <v>5.8379613356766242</v>
      </c>
      <c r="AG15">
        <f>'Bg correction'!AD15/'Bg correction'!AC15</f>
        <v>-1.6059044048734763</v>
      </c>
      <c r="AH15">
        <f>'Bg correction'!AE15/'Bg correction'!AC15</f>
        <v>-8.4025304592314924</v>
      </c>
      <c r="AJ15">
        <f>'Bg correction'!AG15/'Bg correction'!AF15</f>
        <v>6.3659248449470978</v>
      </c>
      <c r="AK15">
        <f>'Bg correction'!AH15/'Bg correction'!AF15</f>
        <v>-6.1776723823422079</v>
      </c>
      <c r="AM15">
        <f>'Bg correction'!AJ15/'Bg correction'!AI15</f>
        <v>1.2303662360738123</v>
      </c>
      <c r="AN15">
        <f>'Bg correction'!AK15/'Bg correction'!AI15</f>
        <v>4.7603446175450266</v>
      </c>
      <c r="AP15">
        <f>'Bg correction'!AM15/'Bg correction'!AL15</f>
        <v>3.0912050986845423</v>
      </c>
      <c r="AQ15">
        <f>'Bg correction'!AN15/'Bg correction'!AL15</f>
        <v>0.54992976155772755</v>
      </c>
      <c r="AS15">
        <f>'Bg correction'!AP15/'Bg correction'!AO15</f>
        <v>2.0714212226515039</v>
      </c>
      <c r="AT15">
        <f>'Bg correction'!AQ15/'Bg correction'!AO15</f>
        <v>1.2076939126431518</v>
      </c>
      <c r="AV15">
        <f>'Bg correction'!AS15/'Bg correction'!AR15</f>
        <v>15.378551132753849</v>
      </c>
      <c r="AW15">
        <f>'Bg correction'!AT15/'Bg correction'!AR15</f>
        <v>26.121437406183297</v>
      </c>
      <c r="AY15">
        <f>'Bg correction'!AV15/'Bg correction'!AU15</f>
        <v>1.1501067726602103</v>
      </c>
      <c r="AZ15">
        <f>'Bg correction'!AW15/'Bg correction'!AU15</f>
        <v>8.9078573911631285</v>
      </c>
      <c r="BB15">
        <f>'Bg correction'!AY15/'Bg correction'!AX15</f>
        <v>1.8082975584928902</v>
      </c>
      <c r="BC15">
        <f>'Bg correction'!AZ15/'Bg correction'!AX15</f>
        <v>6.5479195130792549</v>
      </c>
      <c r="BE15">
        <f>'Bg correction'!BB15/'Bg correction'!BA15</f>
        <v>8.191124822162509</v>
      </c>
      <c r="BF15">
        <f>'Bg correction'!BC15/'Bg correction'!BA15</f>
        <v>11.705880810130591</v>
      </c>
      <c r="BH15">
        <f>'Bg correction'!BE15/'Bg correction'!BD15</f>
        <v>2.4781793047922052</v>
      </c>
      <c r="BI15">
        <f>'Bg correction'!BF15/'Bg correction'!BD15</f>
        <v>7.6537087102073462</v>
      </c>
      <c r="BK15">
        <f>'Bg correction'!BH15/'Bg correction'!BG15</f>
        <v>2.8922578267277843</v>
      </c>
      <c r="BL15">
        <f>'Bg correction'!BI15/'Bg correction'!BG15</f>
        <v>5.344520074958381</v>
      </c>
      <c r="BN15">
        <f>'Bg correction'!BK15/'Bg correction'!BJ15</f>
        <v>2.2632093604364285</v>
      </c>
      <c r="BO15">
        <f>'Bg correction'!BL15/'Bg correction'!BJ15</f>
        <v>11.290896596948089</v>
      </c>
      <c r="BQ15">
        <f>'Bg correction'!BN15/'Bg correction'!BM15</f>
        <v>4.4688472893469466</v>
      </c>
      <c r="BR15">
        <f>'Bg correction'!BO15/'Bg correction'!BM15</f>
        <v>-21.451451382799327</v>
      </c>
      <c r="BT15">
        <f>'Bg correction'!BQ15/'Bg correction'!BP15</f>
        <v>3.4853541613724972</v>
      </c>
      <c r="BU15">
        <f>'Bg correction'!BR15/'Bg correction'!BP15</f>
        <v>4.9194712623881758</v>
      </c>
      <c r="BW15">
        <f>'Bg correction'!BT15/'Bg correction'!BS15</f>
        <v>2.6056002270830168</v>
      </c>
      <c r="BX15">
        <f>'Bg correction'!BU15/'Bg correction'!BS15</f>
        <v>3.2489154943976652</v>
      </c>
      <c r="BZ15">
        <f>'Bg correction'!BW15/'Bg correction'!BV15</f>
        <v>0.61040926003496898</v>
      </c>
      <c r="CA15">
        <f>'Bg correction'!BX15/'Bg correction'!BV15</f>
        <v>3.0130028979322385</v>
      </c>
      <c r="CC15">
        <f>'Bg correction'!BZ15/'Bg correction'!BY15</f>
        <v>1.2920231849665398</v>
      </c>
      <c r="CD15">
        <f>'Bg correction'!CA15/'Bg correction'!BY15</f>
        <v>5.498441291854558</v>
      </c>
      <c r="CF15">
        <f>'Bg correction'!CC15/'Bg correction'!CB15</f>
        <v>1.4021257304882573</v>
      </c>
      <c r="CG15">
        <f>'Bg correction'!CD15/'Bg correction'!CB15</f>
        <v>4.0663573399137141</v>
      </c>
      <c r="CI15">
        <f>'Bg correction'!CF15/'Bg correction'!CE15</f>
        <v>3.2516363117184102</v>
      </c>
      <c r="CJ15">
        <f>'Bg correction'!CG15/'Bg correction'!CE15</f>
        <v>6.0225040141980166</v>
      </c>
      <c r="CL15">
        <f>'Bg correction'!CI15/'Bg correction'!CH15</f>
        <v>3.5655593139675132</v>
      </c>
      <c r="CM15">
        <f>'Bg correction'!CJ15/'Bg correction'!CH15</f>
        <v>3.5646330277177638</v>
      </c>
      <c r="CO15">
        <f>'Bg correction'!CL15/'Bg correction'!CK15</f>
        <v>0.55804664525204106</v>
      </c>
      <c r="CP15">
        <f>'Bg correction'!CM15/'Bg correction'!CK15</f>
        <v>-7.2397438064838185E-2</v>
      </c>
      <c r="CR15">
        <f>'Bg correction'!CO15/'Bg correction'!CN15</f>
        <v>2.7756344568178544</v>
      </c>
      <c r="CS15">
        <f>'Bg correction'!CP15/'Bg correction'!CN15</f>
        <v>1.3200833541698112</v>
      </c>
      <c r="CU15">
        <f>'Bg correction'!CR15/'Bg correction'!CQ15</f>
        <v>1.4025586779338695</v>
      </c>
      <c r="CV15">
        <f>'Bg correction'!CS15/'Bg correction'!CQ15</f>
        <v>-0.81476530213195364</v>
      </c>
      <c r="CX15">
        <f>'Bg correction'!CU15/'Bg correction'!CT15</f>
        <v>0.28359348130932199</v>
      </c>
      <c r="CY15">
        <f>'Bg correction'!CV15/'Bg correction'!CT15</f>
        <v>0.80107740247309678</v>
      </c>
      <c r="DA15">
        <f>'Bg correction'!CX15/'Bg correction'!CW15</f>
        <v>1.2983582698172447</v>
      </c>
      <c r="DB15">
        <f>'Bg correction'!CY15/'Bg correction'!CW15</f>
        <v>-0.63792797448361727</v>
      </c>
      <c r="DD15">
        <f>'Bg correction'!DA15/'Bg correction'!CZ15</f>
        <v>2.1333058752463341</v>
      </c>
      <c r="DE15">
        <f>'Bg correction'!DB15/'Bg correction'!CZ15</f>
        <v>-3.0337352663219352</v>
      </c>
      <c r="DG15">
        <f>'Bg correction'!DD15/'Bg correction'!DC15</f>
        <v>0.81529532178832376</v>
      </c>
      <c r="DH15">
        <f>'Bg correction'!DE15/'Bg correction'!DC15</f>
        <v>0.4183268848469322</v>
      </c>
      <c r="DJ15">
        <f>'Bg correction'!DG15/'Bg correction'!DF15</f>
        <v>2.2774145131488837</v>
      </c>
      <c r="DK15">
        <f>'Bg correction'!DH15/'Bg correction'!DF15</f>
        <v>3.5254048838957153</v>
      </c>
      <c r="DM15">
        <f>'Bg correction'!DJ15/'Bg correction'!DI15</f>
        <v>0.91061550776407907</v>
      </c>
      <c r="DN15">
        <f>'Bg correction'!DK15/'Bg correction'!DI15</f>
        <v>3.5802945337400827</v>
      </c>
      <c r="DP15">
        <f>'Bg correction'!DM15/'Bg correction'!DL15</f>
        <v>0.32912646141422891</v>
      </c>
      <c r="DQ15">
        <f>'Bg correction'!DN15/'Bg correction'!DL15</f>
        <v>0.66929932581942064</v>
      </c>
      <c r="DS15">
        <f>'Bg correction'!DP15/'Bg correction'!DO15</f>
        <v>1.6944218664717585</v>
      </c>
      <c r="DT15">
        <f>'Bg correction'!DQ15/'Bg correction'!DO15</f>
        <v>2.8428328011406432</v>
      </c>
      <c r="DV15">
        <f>'Bg correction'!DS15/'Bg correction'!DR15</f>
        <v>0.34061716444724782</v>
      </c>
      <c r="DW15">
        <f>'Bg correction'!DT15/'Bg correction'!DR15</f>
        <v>-1.8648665329152114</v>
      </c>
      <c r="DY15">
        <f>'Bg correction'!DV15/'Bg correction'!DU15</f>
        <v>2.0392205891797479</v>
      </c>
      <c r="DZ15">
        <f>'Bg correction'!DW15/'Bg correction'!DU15</f>
        <v>-4.4032587643611434</v>
      </c>
      <c r="EB15">
        <f>'Bg correction'!DY15/'Bg correction'!DX15</f>
        <v>0.92122273737445071</v>
      </c>
      <c r="EC15">
        <f>'Bg correction'!DZ15/'Bg correction'!DX15</f>
        <v>-4.349845518189162</v>
      </c>
      <c r="EE15">
        <f>'Bg correction'!EB15/'Bg correction'!EA15</f>
        <v>1.2894019919573592</v>
      </c>
      <c r="EF15">
        <f>'Bg correction'!EC15/'Bg correction'!EA15</f>
        <v>2.9233575441269228</v>
      </c>
      <c r="EH15">
        <f>'Bg correction'!EE15/'Bg correction'!ED15</f>
        <v>1.6145261078827684</v>
      </c>
      <c r="EI15">
        <f>'Bg correction'!EF15/'Bg correction'!ED15</f>
        <v>1.7201769012809414</v>
      </c>
      <c r="EK15">
        <f>'Bg correction'!EH15/'Bg correction'!EG15</f>
        <v>-15.605825488464676</v>
      </c>
      <c r="EL15">
        <f>'Bg correction'!EI15/'Bg correction'!EG15</f>
        <v>-158.15199423687295</v>
      </c>
      <c r="EN15">
        <f>'Bg correction'!EK15/'Bg correction'!EJ15</f>
        <v>1.4497499229099335</v>
      </c>
      <c r="EO15">
        <f>'Bg correction'!EL15/'Bg correction'!EJ15</f>
        <v>1.6538885500236289</v>
      </c>
      <c r="EQ15">
        <f>'Bg correction'!EN15/'Bg correction'!EM15</f>
        <v>3.711720146650324</v>
      </c>
      <c r="ER15">
        <f>'Bg correction'!EO15/'Bg correction'!EM15</f>
        <v>3.5983909854483542</v>
      </c>
      <c r="ET15">
        <f>'Bg correction'!EQ15/'Bg correction'!EP15</f>
        <v>1.7717102141415171</v>
      </c>
      <c r="EU15">
        <f>'Bg correction'!ER15/'Bg correction'!EP15</f>
        <v>4.1609976280751928</v>
      </c>
      <c r="EW15">
        <f>'Bg correction'!ET15/'Bg correction'!ES15</f>
        <v>3.145649163082052</v>
      </c>
      <c r="EX15">
        <f>'Bg correction'!EU15/'Bg correction'!ES15</f>
        <v>1.5952876138645282</v>
      </c>
      <c r="EZ15">
        <f>'Bg correction'!EW15/'Bg correction'!EV15</f>
        <v>0.31117633868322192</v>
      </c>
      <c r="FA15">
        <f>'Bg correction'!EX15/'Bg correction'!EV15</f>
        <v>-4.1813927711043251</v>
      </c>
      <c r="FC15">
        <f>'Bg correction'!EZ15/'Bg correction'!EY15</f>
        <v>0.23171455070288266</v>
      </c>
      <c r="FD15">
        <f>'Bg correction'!FA15/'Bg correction'!EY15</f>
        <v>-5.6726071916824958</v>
      </c>
    </row>
    <row r="16" spans="1:160" x14ac:dyDescent="0.2">
      <c r="C16" t="e">
        <f>'Bg correction'!#REF!/'Bg correction'!#REF!</f>
        <v>#REF!</v>
      </c>
      <c r="D16" t="e">
        <f>'Bg correction'!#REF!/'Bg correction'!#REF!</f>
        <v>#REF!</v>
      </c>
      <c r="F16">
        <f>'Bg correction'!C16/'Bg correction'!B16</f>
        <v>0.71544715447154505</v>
      </c>
      <c r="G16">
        <f>'Bg correction'!D16/'Bg correction'!B16</f>
        <v>0.9368537374694117</v>
      </c>
      <c r="I16">
        <f>'Bg correction'!F16/'Bg correction'!E16</f>
        <v>5.1882174226798172</v>
      </c>
      <c r="J16">
        <f>'Bg correction'!G16/'Bg correction'!E16</f>
        <v>21.834783486868577</v>
      </c>
      <c r="L16">
        <f>'Bg correction'!I16/'Bg correction'!H16</f>
        <v>1.1671334137903124</v>
      </c>
      <c r="M16">
        <f>'Bg correction'!J16/'Bg correction'!H16</f>
        <v>-0.42163618037425482</v>
      </c>
      <c r="O16">
        <f>'Bg correction'!L16/'Bg correction'!K16</f>
        <v>2.7816205283411097</v>
      </c>
      <c r="P16">
        <f>'Bg correction'!M16/'Bg correction'!K16</f>
        <v>1.4420957072882885</v>
      </c>
      <c r="R16">
        <f>'Bg correction'!O16/'Bg correction'!N16</f>
        <v>1.2320886958127062</v>
      </c>
      <c r="S16">
        <f>'Bg correction'!P16/'Bg correction'!N16</f>
        <v>1.1221111986931382</v>
      </c>
      <c r="U16">
        <f>'Bg correction'!R16/'Bg correction'!Q16</f>
        <v>0.67635786969737</v>
      </c>
      <c r="V16">
        <f>'Bg correction'!S16/'Bg correction'!Q16</f>
        <v>1.8431346636712054</v>
      </c>
      <c r="X16">
        <f>'Bg correction'!U16/'Bg correction'!T16</f>
        <v>0.53961263841977014</v>
      </c>
      <c r="Y16">
        <f>'Bg correction'!V16/'Bg correction'!T16</f>
        <v>-0.93732096284578337</v>
      </c>
      <c r="AA16">
        <f>'Bg correction'!X16/'Bg correction'!W16</f>
        <v>2.4987939171473514</v>
      </c>
      <c r="AB16">
        <f>'Bg correction'!Y16/'Bg correction'!W16</f>
        <v>7.4847404299947566</v>
      </c>
      <c r="AD16">
        <f>'Bg correction'!AA16/'Bg correction'!Z16</f>
        <v>2.1050677151594588</v>
      </c>
      <c r="AE16">
        <f>'Bg correction'!AB16/'Bg correction'!Z16</f>
        <v>4.1654652686762761</v>
      </c>
      <c r="AG16">
        <f>'Bg correction'!AD16/'Bg correction'!AC16</f>
        <v>0.55452127659574535</v>
      </c>
      <c r="AH16">
        <f>'Bg correction'!AE16/'Bg correction'!AC16</f>
        <v>1.0490359042553168</v>
      </c>
      <c r="AJ16">
        <f>'Bg correction'!AG16/'Bg correction'!AF16</f>
        <v>2.6485961123110133</v>
      </c>
      <c r="AK16">
        <f>'Bg correction'!AH16/'Bg correction'!AF16</f>
        <v>-5.938660907127427</v>
      </c>
      <c r="AM16">
        <f>'Bg correction'!AJ16/'Bg correction'!AI16</f>
        <v>1.4750146450824324</v>
      </c>
      <c r="AN16">
        <f>'Bg correction'!AK16/'Bg correction'!AI16</f>
        <v>2.4089795464282728</v>
      </c>
      <c r="AP16">
        <f>'Bg correction'!AM16/'Bg correction'!AL16</f>
        <v>2.7879486846906905</v>
      </c>
      <c r="AQ16">
        <f>'Bg correction'!AN16/'Bg correction'!AL16</f>
        <v>7.217829443015962E-2</v>
      </c>
      <c r="AS16">
        <f>'Bg correction'!AP16/'Bg correction'!AO16</f>
        <v>-0.2062307562690425</v>
      </c>
      <c r="AT16">
        <f>'Bg correction'!AQ16/'Bg correction'!AO16</f>
        <v>-1.1827484260349905</v>
      </c>
      <c r="AV16">
        <f>'Bg correction'!AS16/'Bg correction'!AR16</f>
        <v>12.713188539775418</v>
      </c>
      <c r="AW16">
        <f>'Bg correction'!AT16/'Bg correction'!AR16</f>
        <v>19.126036316592213</v>
      </c>
      <c r="AY16">
        <f>'Bg correction'!AV16/'Bg correction'!AU16</f>
        <v>1.4750188468183993</v>
      </c>
      <c r="AZ16">
        <f>'Bg correction'!AW16/'Bg correction'!AU16</f>
        <v>9.9369024822619494</v>
      </c>
      <c r="BB16">
        <f>'Bg correction'!AY16/'Bg correction'!AX16</f>
        <v>1.3489645771696652</v>
      </c>
      <c r="BC16">
        <f>'Bg correction'!AZ16/'Bg correction'!AX16</f>
        <v>6.0294225840479188</v>
      </c>
      <c r="BE16">
        <f>'Bg correction'!BB16/'Bg correction'!BA16</f>
        <v>10.149479644366952</v>
      </c>
      <c r="BF16">
        <f>'Bg correction'!BC16/'Bg correction'!BA16</f>
        <v>20.062835230018493</v>
      </c>
      <c r="BH16">
        <f>'Bg correction'!BE16/'Bg correction'!BD16</f>
        <v>1.9231272555158976</v>
      </c>
      <c r="BI16">
        <f>'Bg correction'!BF16/'Bg correction'!BD16</f>
        <v>-7.5645117112440223</v>
      </c>
      <c r="BK16">
        <f>'Bg correction'!BH16/'Bg correction'!BG16</f>
        <v>0.89369271236522696</v>
      </c>
      <c r="BL16">
        <f>'Bg correction'!BI16/'Bg correction'!BG16</f>
        <v>-11.027426353263133</v>
      </c>
      <c r="BN16">
        <f>'Bg correction'!BK16/'Bg correction'!BJ16</f>
        <v>2.4612172408511213</v>
      </c>
      <c r="BO16">
        <f>'Bg correction'!BL16/'Bg correction'!BJ16</f>
        <v>8.0579797231131582</v>
      </c>
      <c r="BQ16">
        <f>'Bg correction'!BN16/'Bg correction'!BM16</f>
        <v>0.67591302253514429</v>
      </c>
      <c r="BR16">
        <f>'Bg correction'!BO16/'Bg correction'!BM16</f>
        <v>-17.822759539524736</v>
      </c>
      <c r="BT16">
        <f>'Bg correction'!BQ16/'Bg correction'!BP16</f>
        <v>1.3032706890614758</v>
      </c>
      <c r="BU16">
        <f>'Bg correction'!BR16/'Bg correction'!BP16</f>
        <v>-2.9023323076111516</v>
      </c>
      <c r="BW16">
        <f>'Bg correction'!BT16/'Bg correction'!BS16</f>
        <v>2.2955492964030815</v>
      </c>
      <c r="BX16">
        <f>'Bg correction'!BU16/'Bg correction'!BS16</f>
        <v>3.9353597332567878</v>
      </c>
      <c r="BZ16">
        <f>'Bg correction'!BW16/'Bg correction'!BV16</f>
        <v>-5.7880513028007847</v>
      </c>
      <c r="CA16">
        <f>'Bg correction'!BX16/'Bg correction'!BV16</f>
        <v>-32.254999011956883</v>
      </c>
      <c r="CC16">
        <f>'Bg correction'!BZ16/'Bg correction'!BY16</f>
        <v>1.423394126695656</v>
      </c>
      <c r="CD16">
        <f>'Bg correction'!CA16/'Bg correction'!BY16</f>
        <v>3.6062125621322236</v>
      </c>
      <c r="CF16">
        <f>'Bg correction'!CC16/'Bg correction'!CB16</f>
        <v>0.35371870657389332</v>
      </c>
      <c r="CG16">
        <f>'Bg correction'!CD16/'Bg correction'!CB16</f>
        <v>-0.10623666824719498</v>
      </c>
      <c r="CI16">
        <f>'Bg correction'!CF16/'Bg correction'!CE16</f>
        <v>4.3306888474407739</v>
      </c>
      <c r="CJ16">
        <f>'Bg correction'!CG16/'Bg correction'!CE16</f>
        <v>27.275463150531376</v>
      </c>
      <c r="CL16">
        <f>'Bg correction'!CI16/'Bg correction'!CH16</f>
        <v>3.5838829680757867</v>
      </c>
      <c r="CM16">
        <f>'Bg correction'!CJ16/'Bg correction'!CH16</f>
        <v>6.9340940626749701</v>
      </c>
      <c r="CO16">
        <f>'Bg correction'!CL16/'Bg correction'!CK16</f>
        <v>5.9490169649394825E-2</v>
      </c>
      <c r="CP16">
        <f>'Bg correction'!CM16/'Bg correction'!CK16</f>
        <v>0.24298406135967515</v>
      </c>
      <c r="CR16">
        <f>'Bg correction'!CO16/'Bg correction'!CN16</f>
        <v>3.6101516804078764</v>
      </c>
      <c r="CS16">
        <f>'Bg correction'!CP16/'Bg correction'!CN16</f>
        <v>-1.1940278591660538</v>
      </c>
      <c r="CU16">
        <f>'Bg correction'!CR16/'Bg correction'!CQ16</f>
        <v>1.4108473963348456</v>
      </c>
      <c r="CV16">
        <f>'Bg correction'!CS16/'Bg correction'!CQ16</f>
        <v>4.0089675486841765</v>
      </c>
      <c r="CX16">
        <f>'Bg correction'!CU16/'Bg correction'!CT16</f>
        <v>2.3631175120751025E-2</v>
      </c>
      <c r="CY16">
        <f>'Bg correction'!CV16/'Bg correction'!CT16</f>
        <v>-3.3612470596041462</v>
      </c>
      <c r="DA16">
        <f>'Bg correction'!CX16/'Bg correction'!CW16</f>
        <v>2.1603351231471404</v>
      </c>
      <c r="DB16">
        <f>'Bg correction'!CY16/'Bg correction'!CW16</f>
        <v>1.656424972559944</v>
      </c>
      <c r="DD16">
        <f>'Bg correction'!DA16/'Bg correction'!CZ16</f>
        <v>2.1562227941705165</v>
      </c>
      <c r="DE16">
        <f>'Bg correction'!DB16/'Bg correction'!CZ16</f>
        <v>-5.3208581943641082</v>
      </c>
      <c r="DG16">
        <f>'Bg correction'!DD16/'Bg correction'!DC16</f>
        <v>0.68216522287735104</v>
      </c>
      <c r="DH16">
        <f>'Bg correction'!DE16/'Bg correction'!DC16</f>
        <v>1.4420998465624251</v>
      </c>
      <c r="DJ16">
        <f>'Bg correction'!DG16/'Bg correction'!DF16</f>
        <v>2.7716468855356866</v>
      </c>
      <c r="DK16">
        <f>'Bg correction'!DH16/'Bg correction'!DF16</f>
        <v>5.2172131519077043</v>
      </c>
      <c r="DM16">
        <f>'Bg correction'!DJ16/'Bg correction'!DI16</f>
        <v>1.3620055492878851</v>
      </c>
      <c r="DN16">
        <f>'Bg correction'!DK16/'Bg correction'!DI16</f>
        <v>3.398451792296274</v>
      </c>
      <c r="DP16">
        <f>'Bg correction'!DM16/'Bg correction'!DL16</f>
        <v>0.34934378670986133</v>
      </c>
      <c r="DQ16">
        <f>'Bg correction'!DN16/'Bg correction'!DL16</f>
        <v>0.49885155348521787</v>
      </c>
      <c r="DS16">
        <f>'Bg correction'!DP16/'Bg correction'!DO16</f>
        <v>1.2715765455954817</v>
      </c>
      <c r="DT16">
        <f>'Bg correction'!DQ16/'Bg correction'!DO16</f>
        <v>4.6654868380593753</v>
      </c>
      <c r="DV16">
        <f>'Bg correction'!DS16/'Bg correction'!DR16</f>
        <v>0.56056272421737807</v>
      </c>
      <c r="DW16">
        <f>'Bg correction'!DT16/'Bg correction'!DR16</f>
        <v>-2.595185828705624</v>
      </c>
      <c r="DY16">
        <f>'Bg correction'!DV16/'Bg correction'!DU16</f>
        <v>1.7900419106468535</v>
      </c>
      <c r="DZ16">
        <f>'Bg correction'!DW16/'Bg correction'!DU16</f>
        <v>-7.5445641669154888</v>
      </c>
      <c r="EB16">
        <f>'Bg correction'!DY16/'Bg correction'!DX16</f>
        <v>0.93544941865542863</v>
      </c>
      <c r="EC16">
        <f>'Bg correction'!DZ16/'Bg correction'!DX16</f>
        <v>2.8846149186793646</v>
      </c>
      <c r="EE16">
        <f>'Bg correction'!EB16/'Bg correction'!EA16</f>
        <v>0.80629477482281309</v>
      </c>
      <c r="EF16">
        <f>'Bg correction'!EC16/'Bg correction'!EA16</f>
        <v>-0.39572018145554277</v>
      </c>
      <c r="EH16">
        <f>'Bg correction'!EE16/'Bg correction'!ED16</f>
        <v>1.8297895964160626</v>
      </c>
      <c r="EI16">
        <f>'Bg correction'!EF16/'Bg correction'!ED16</f>
        <v>1.7112215691255264</v>
      </c>
      <c r="EK16">
        <f>'Bg correction'!EH16/'Bg correction'!EG16</f>
        <v>0.56027328082483174</v>
      </c>
      <c r="EL16">
        <f>'Bg correction'!EI16/'Bg correction'!EG16</f>
        <v>-1.1397770241285068</v>
      </c>
      <c r="EN16">
        <f>'Bg correction'!EK16/'Bg correction'!EJ16</f>
        <v>1.9723189216818211</v>
      </c>
      <c r="EO16">
        <f>'Bg correction'!EL16/'Bg correction'!EJ16</f>
        <v>1.3854450369399087</v>
      </c>
      <c r="EQ16">
        <f>'Bg correction'!EN16/'Bg correction'!EM16</f>
        <v>2.9298499497422372</v>
      </c>
      <c r="ER16">
        <f>'Bg correction'!EO16/'Bg correction'!EM16</f>
        <v>4.1541117428467302</v>
      </c>
      <c r="ET16">
        <f>'Bg correction'!EQ16/'Bg correction'!EP16</f>
        <v>2.4299523032341739</v>
      </c>
      <c r="EU16">
        <f>'Bg correction'!ER16/'Bg correction'!EP16</f>
        <v>4.3569330639646289</v>
      </c>
      <c r="EW16">
        <f>'Bg correction'!ET16/'Bg correction'!ES16</f>
        <v>2.1303984181054245</v>
      </c>
      <c r="EX16">
        <f>'Bg correction'!EU16/'Bg correction'!ES16</f>
        <v>1.4615833005055052</v>
      </c>
      <c r="EZ16">
        <f>'Bg correction'!EW16/'Bg correction'!EV16</f>
        <v>0.16796096860861778</v>
      </c>
      <c r="FA16">
        <f>'Bg correction'!EX16/'Bg correction'!EV16</f>
        <v>-2.6277189894479007</v>
      </c>
      <c r="FC16">
        <f>'Bg correction'!EZ16/'Bg correction'!EY16</f>
        <v>0.77379841768186364</v>
      </c>
      <c r="FD16">
        <f>'Bg correction'!FA16/'Bg correction'!EY16</f>
        <v>2.3952230706167188</v>
      </c>
    </row>
    <row r="17" spans="3:160" x14ac:dyDescent="0.2">
      <c r="C17" t="e">
        <f>'Bg correction'!#REF!/'Bg correction'!#REF!</f>
        <v>#REF!</v>
      </c>
      <c r="D17" t="e">
        <f>'Bg correction'!#REF!/'Bg correction'!#REF!</f>
        <v>#REF!</v>
      </c>
      <c r="F17">
        <f>'Bg correction'!C17/'Bg correction'!B17</f>
        <v>0.44126696832579221</v>
      </c>
      <c r="G17">
        <f>'Bg correction'!D17/'Bg correction'!B17</f>
        <v>2.0014479638009037</v>
      </c>
      <c r="I17">
        <f>'Bg correction'!F17/'Bg correction'!E17</f>
        <v>5.1610063622402054</v>
      </c>
      <c r="J17">
        <f>'Bg correction'!G17/'Bg correction'!E17</f>
        <v>26.025165193266517</v>
      </c>
      <c r="L17">
        <f>'Bg correction'!I17/'Bg correction'!H17</f>
        <v>2.7529585586476051</v>
      </c>
      <c r="M17">
        <f>'Bg correction'!J17/'Bg correction'!H17</f>
        <v>5.2067780665729604</v>
      </c>
      <c r="O17">
        <f>'Bg correction'!L17/'Bg correction'!K17</f>
        <v>3.76719904552878</v>
      </c>
      <c r="P17">
        <f>'Bg correction'!M17/'Bg correction'!K17</f>
        <v>-1.4310918290065535</v>
      </c>
      <c r="R17">
        <f>'Bg correction'!O17/'Bg correction'!N17</f>
        <v>0.88642117837584755</v>
      </c>
      <c r="S17">
        <f>'Bg correction'!P17/'Bg correction'!N17</f>
        <v>1.5249600603968245</v>
      </c>
      <c r="U17">
        <f>'Bg correction'!R17/'Bg correction'!Q17</f>
        <v>0.20025088379518746</v>
      </c>
      <c r="V17">
        <f>'Bg correction'!S17/'Bg correction'!Q17</f>
        <v>-3.44771353632113</v>
      </c>
      <c r="X17">
        <f>'Bg correction'!U17/'Bg correction'!T17</f>
        <v>-1.1190421892816416</v>
      </c>
      <c r="Y17">
        <f>'Bg correction'!V17/'Bg correction'!T17</f>
        <v>-11.111744583808438</v>
      </c>
      <c r="AA17">
        <f>'Bg correction'!X17/'Bg correction'!W17</f>
        <v>1.260846306103889</v>
      </c>
      <c r="AB17">
        <f>'Bg correction'!Y17/'Bg correction'!W17</f>
        <v>1.6713208152784469</v>
      </c>
      <c r="AD17">
        <f>'Bg correction'!AA17/'Bg correction'!Z17</f>
        <v>2.5747654604633348</v>
      </c>
      <c r="AE17">
        <f>'Bg correction'!AB17/'Bg correction'!Z17</f>
        <v>7.030059352862339</v>
      </c>
      <c r="AG17">
        <f>'Bg correction'!AD17/'Bg correction'!AC17</f>
        <v>-1.3095637583892612</v>
      </c>
      <c r="AH17">
        <f>'Bg correction'!AE17/'Bg correction'!AC17</f>
        <v>-7.1543624161073849</v>
      </c>
      <c r="AJ17">
        <f>'Bg correction'!AG17/'Bg correction'!AF17</f>
        <v>4.6098484848484853</v>
      </c>
      <c r="AK17">
        <f>'Bg correction'!AH17/'Bg correction'!AF17</f>
        <v>-4.0591491841491791</v>
      </c>
      <c r="AM17">
        <f>'Bg correction'!AJ17/'Bg correction'!AI17</f>
        <v>1.360429959132734</v>
      </c>
      <c r="AN17">
        <f>'Bg correction'!AK17/'Bg correction'!AI17</f>
        <v>6.3187815032862042</v>
      </c>
      <c r="AP17">
        <f>'Bg correction'!AM17/'Bg correction'!AL17</f>
        <v>7.3561721124643569</v>
      </c>
      <c r="AQ17">
        <f>'Bg correction'!AN17/'Bg correction'!AL17</f>
        <v>-3.8783618261057775</v>
      </c>
      <c r="AS17">
        <f>'Bg correction'!AP17/'Bg correction'!AO17</f>
        <v>0.77349577440872364</v>
      </c>
      <c r="AT17">
        <f>'Bg correction'!AQ17/'Bg correction'!AO17</f>
        <v>5.9979590716284585</v>
      </c>
      <c r="AV17">
        <f>'Bg correction'!AS17/'Bg correction'!AR17</f>
        <v>9.676015738616373</v>
      </c>
      <c r="AW17">
        <f>'Bg correction'!AT17/'Bg correction'!AR17</f>
        <v>31.930767728743234</v>
      </c>
      <c r="AY17">
        <f>'Bg correction'!AV17/'Bg correction'!AU17</f>
        <v>1.1000286067428053</v>
      </c>
      <c r="AZ17">
        <f>'Bg correction'!AW17/'Bg correction'!AU17</f>
        <v>8.381004235502779</v>
      </c>
      <c r="BB17">
        <f>'Bg correction'!AY17/'Bg correction'!AX17</f>
        <v>1.0404652579218998</v>
      </c>
      <c r="BC17">
        <f>'Bg correction'!AZ17/'Bg correction'!AX17</f>
        <v>3.3681081946901887</v>
      </c>
      <c r="BE17">
        <f>'Bg correction'!BB17/'Bg correction'!BA17</f>
        <v>8.4080320689553183</v>
      </c>
      <c r="BF17">
        <f>'Bg correction'!BC17/'Bg correction'!BA17</f>
        <v>17.496997833604446</v>
      </c>
      <c r="BH17">
        <f>'Bg correction'!BE17/'Bg correction'!BD17</f>
        <v>0.99888883582170496</v>
      </c>
      <c r="BI17">
        <f>'Bg correction'!BF17/'Bg correction'!BD17</f>
        <v>-15.794563953642896</v>
      </c>
      <c r="BK17">
        <f>'Bg correction'!BH17/'Bg correction'!BG17</f>
        <v>1.9806780834749498</v>
      </c>
      <c r="BL17">
        <f>'Bg correction'!BI17/'Bg correction'!BG17</f>
        <v>4.5270164150184593</v>
      </c>
      <c r="BN17">
        <f>'Bg correction'!BK17/'Bg correction'!BJ17</f>
        <v>1.9692489150188521</v>
      </c>
      <c r="BO17">
        <f>'Bg correction'!BL17/'Bg correction'!BJ17</f>
        <v>10.313996774953086</v>
      </c>
      <c r="BQ17">
        <f>'Bg correction'!BN17/'Bg correction'!BM17</f>
        <v>-1.0497941417965322</v>
      </c>
      <c r="BR17">
        <f>'Bg correction'!BO17/'Bg correction'!BM17</f>
        <v>-22.176948437774868</v>
      </c>
      <c r="BT17">
        <f>'Bg correction'!BQ17/'Bg correction'!BP17</f>
        <v>0.41579629684091346</v>
      </c>
      <c r="BU17">
        <f>'Bg correction'!BR17/'Bg correction'!BP17</f>
        <v>-5.0432996685055853</v>
      </c>
      <c r="BW17">
        <f>'Bg correction'!BT17/'Bg correction'!BS17</f>
        <v>1.7481162774397783</v>
      </c>
      <c r="BX17">
        <f>'Bg correction'!BU17/'Bg correction'!BS17</f>
        <v>4.2924741910145432</v>
      </c>
      <c r="BZ17">
        <f>'Bg correction'!BW17/'Bg correction'!BV17</f>
        <v>0.64764840130779855</v>
      </c>
      <c r="CA17">
        <f>'Bg correction'!BX17/'Bg correction'!BV17</f>
        <v>5.8560379895886561</v>
      </c>
      <c r="CC17">
        <f>'Bg correction'!BZ17/'Bg correction'!BY17</f>
        <v>1.370106016780122</v>
      </c>
      <c r="CD17">
        <f>'Bg correction'!CA17/'Bg correction'!BY17</f>
        <v>0.81217370075733519</v>
      </c>
      <c r="CF17">
        <f>'Bg correction'!CC17/'Bg correction'!CB17</f>
        <v>0.93938461104811055</v>
      </c>
      <c r="CG17">
        <f>'Bg correction'!CD17/'Bg correction'!CB17</f>
        <v>2.4502579582350328</v>
      </c>
      <c r="CI17">
        <f>'Bg correction'!CF17/'Bg correction'!CE17</f>
        <v>4.2328822819154519</v>
      </c>
      <c r="CJ17">
        <f>'Bg correction'!CG17/'Bg correction'!CE17</f>
        <v>23.143341260531294</v>
      </c>
      <c r="CL17">
        <f>'Bg correction'!CI17/'Bg correction'!CH17</f>
        <v>2.847333979905172</v>
      </c>
      <c r="CM17">
        <f>'Bg correction'!CJ17/'Bg correction'!CH17</f>
        <v>3.3501598077189492</v>
      </c>
      <c r="CO17">
        <f>'Bg correction'!CL17/'Bg correction'!CK17</f>
        <v>1.0811444291482826</v>
      </c>
      <c r="CP17">
        <f>'Bg correction'!CM17/'Bg correction'!CK17</f>
        <v>0.20173456208697219</v>
      </c>
      <c r="CR17">
        <f>'Bg correction'!CO17/'Bg correction'!CN17</f>
        <v>0.89273688512483262</v>
      </c>
      <c r="CS17">
        <f>'Bg correction'!CP17/'Bg correction'!CN17</f>
        <v>0.3827757117416779</v>
      </c>
      <c r="CU17">
        <f>'Bg correction'!CR17/'Bg correction'!CQ17</f>
        <v>1.3540174610556532</v>
      </c>
      <c r="CV17">
        <f>'Bg correction'!CS17/'Bg correction'!CQ17</f>
        <v>4.1780517343539243</v>
      </c>
      <c r="CX17">
        <f>'Bg correction'!CU17/'Bg correction'!CT17</f>
        <v>0.66080642324812644</v>
      </c>
      <c r="CY17">
        <f>'Bg correction'!CV17/'Bg correction'!CT17</f>
        <v>-0.29517760663373643</v>
      </c>
      <c r="DA17">
        <f>'Bg correction'!CX17/'Bg correction'!CW17</f>
        <v>1.4969702465180954</v>
      </c>
      <c r="DB17">
        <f>'Bg correction'!CY17/'Bg correction'!CW17</f>
        <v>0.84268330895443588</v>
      </c>
      <c r="DD17">
        <f>'Bg correction'!DA17/'Bg correction'!CZ17</f>
        <v>1.179442759993147</v>
      </c>
      <c r="DE17">
        <f>'Bg correction'!DB17/'Bg correction'!CZ17</f>
        <v>-5.5679792331314815</v>
      </c>
      <c r="DG17">
        <f>'Bg correction'!DD17/'Bg correction'!DC17</f>
        <v>0.51881474526426763</v>
      </c>
      <c r="DH17">
        <f>'Bg correction'!DE17/'Bg correction'!DC17</f>
        <v>4.3581408995535282</v>
      </c>
      <c r="DJ17">
        <f>'Bg correction'!DG17/'Bg correction'!DF17</f>
        <v>2.8494508715617424</v>
      </c>
      <c r="DK17">
        <f>'Bg correction'!DH17/'Bg correction'!DF17</f>
        <v>4.7992897477628862</v>
      </c>
      <c r="DM17">
        <f>'Bg correction'!DJ17/'Bg correction'!DI17</f>
        <v>1.3014299941244776</v>
      </c>
      <c r="DN17">
        <f>'Bg correction'!DK17/'Bg correction'!DI17</f>
        <v>3.25944183254679</v>
      </c>
      <c r="DP17">
        <f>'Bg correction'!DM17/'Bg correction'!DL17</f>
        <v>0.17204068115443349</v>
      </c>
      <c r="DQ17">
        <f>'Bg correction'!DN17/'Bg correction'!DL17</f>
        <v>3.5097227976857416E-2</v>
      </c>
      <c r="DS17">
        <f>'Bg correction'!DP17/'Bg correction'!DO17</f>
        <v>1.6065999866893941</v>
      </c>
      <c r="DT17">
        <f>'Bg correction'!DQ17/'Bg correction'!DO17</f>
        <v>7.7766484512627656</v>
      </c>
      <c r="DV17">
        <f>'Bg correction'!DS17/'Bg correction'!DR17</f>
        <v>0.24577655454508837</v>
      </c>
      <c r="DW17">
        <f>'Bg correction'!DT17/'Bg correction'!DR17</f>
        <v>-3.6716672219965161</v>
      </c>
      <c r="DY17">
        <f>'Bg correction'!DV17/'Bg correction'!DU17</f>
        <v>2.7399078837170157</v>
      </c>
      <c r="DZ17">
        <f>'Bg correction'!DW17/'Bg correction'!DU17</f>
        <v>0.5712303537546205</v>
      </c>
      <c r="EB17">
        <f>'Bg correction'!DY17/'Bg correction'!DX17</f>
        <v>1.3981303245797081</v>
      </c>
      <c r="EC17">
        <f>'Bg correction'!DZ17/'Bg correction'!DX17</f>
        <v>3.5497449003998818</v>
      </c>
      <c r="EE17">
        <f>'Bg correction'!EB17/'Bg correction'!EA17</f>
        <v>1.7486093835292271</v>
      </c>
      <c r="EF17">
        <f>'Bg correction'!EC17/'Bg correction'!EA17</f>
        <v>1.5123565387219782</v>
      </c>
      <c r="EH17">
        <f>'Bg correction'!EE17/'Bg correction'!ED17</f>
        <v>1.356840719577415</v>
      </c>
      <c r="EI17">
        <f>'Bg correction'!EF17/'Bg correction'!ED17</f>
        <v>1.8334375832580911</v>
      </c>
      <c r="EK17">
        <f>'Bg correction'!EH17/'Bg correction'!EG17</f>
        <v>0.52719158066123706</v>
      </c>
      <c r="EL17">
        <f>'Bg correction'!EI17/'Bg correction'!EG17</f>
        <v>-0.41551305905018804</v>
      </c>
      <c r="EN17">
        <f>'Bg correction'!EK17/'Bg correction'!EJ17</f>
        <v>1.221658892564375</v>
      </c>
      <c r="EO17">
        <f>'Bg correction'!EL17/'Bg correction'!EJ17</f>
        <v>0.76292393979730522</v>
      </c>
      <c r="EQ17">
        <f>'Bg correction'!EN17/'Bg correction'!EM17</f>
        <v>2.7491286280126848</v>
      </c>
      <c r="ER17">
        <f>'Bg correction'!EO17/'Bg correction'!EM17</f>
        <v>7.6165403394699185</v>
      </c>
      <c r="ET17">
        <f>'Bg correction'!EQ17/'Bg correction'!EP17</f>
        <v>2.160937546121902</v>
      </c>
      <c r="EU17">
        <f>'Bg correction'!ER17/'Bg correction'!EP17</f>
        <v>3.7424163964160728</v>
      </c>
      <c r="EW17">
        <f>'Bg correction'!ET17/'Bg correction'!ES17</f>
        <v>3.5307589030125857</v>
      </c>
      <c r="EX17">
        <f>'Bg correction'!EU17/'Bg correction'!ES17</f>
        <v>0.40790640578905901</v>
      </c>
      <c r="EZ17">
        <f>'Bg correction'!EW17/'Bg correction'!EV17</f>
        <v>0.51869574727379752</v>
      </c>
      <c r="FA17">
        <f>'Bg correction'!EX17/'Bg correction'!EV17</f>
        <v>-1.3446458053666872</v>
      </c>
      <c r="FC17">
        <f>'Bg correction'!EZ17/'Bg correction'!EY17</f>
        <v>0.48424164441872031</v>
      </c>
      <c r="FD17">
        <f>'Bg correction'!FA17/'Bg correction'!EY17</f>
        <v>-0.97986365103477391</v>
      </c>
    </row>
    <row r="18" spans="3:160" x14ac:dyDescent="0.2">
      <c r="C18" t="e">
        <f>'Bg correction'!#REF!/'Bg correction'!#REF!</f>
        <v>#REF!</v>
      </c>
      <c r="D18" t="e">
        <f>'Bg correction'!#REF!/'Bg correction'!#REF!</f>
        <v>#REF!</v>
      </c>
      <c r="F18">
        <f>'Bg correction'!C18/'Bg correction'!B18</f>
        <v>1.4104674475044856</v>
      </c>
      <c r="G18">
        <f>'Bg correction'!D18/'Bg correction'!B18</f>
        <v>3.8781259892371005</v>
      </c>
      <c r="I18">
        <f>'Bg correction'!F18/'Bg correction'!E18</f>
        <v>5.9275338654846044</v>
      </c>
      <c r="J18">
        <f>'Bg correction'!G18/'Bg correction'!E18</f>
        <v>20.100020349943875</v>
      </c>
      <c r="L18">
        <f>'Bg correction'!I18/'Bg correction'!H18</f>
        <v>0.6105285118642555</v>
      </c>
      <c r="M18">
        <f>'Bg correction'!J18/'Bg correction'!H18</f>
        <v>-3.2923973897285097</v>
      </c>
      <c r="O18">
        <f>'Bg correction'!L18/'Bg correction'!K18</f>
        <v>4.2892582609568723</v>
      </c>
      <c r="P18">
        <f>'Bg correction'!M18/'Bg correction'!K18</f>
        <v>3.7427670686141052</v>
      </c>
      <c r="R18">
        <f>'Bg correction'!O18/'Bg correction'!N18</f>
        <v>1.1349859018991613</v>
      </c>
      <c r="S18">
        <f>'Bg correction'!P18/'Bg correction'!N18</f>
        <v>1.3208835191832808</v>
      </c>
      <c r="U18">
        <f>'Bg correction'!R18/'Bg correction'!Q18</f>
        <v>0.1924497991967867</v>
      </c>
      <c r="V18">
        <f>'Bg correction'!S18/'Bg correction'!Q18</f>
        <v>0.22216867469879401</v>
      </c>
      <c r="X18">
        <f>'Bg correction'!U18/'Bg correction'!T18</f>
        <v>0.4532502656234908</v>
      </c>
      <c r="Y18">
        <f>'Bg correction'!V18/'Bg correction'!T18</f>
        <v>-0.62687143823046465</v>
      </c>
      <c r="AA18">
        <f>'Bg correction'!X18/'Bg correction'!W18</f>
        <v>3.0194936708860753</v>
      </c>
      <c r="AB18">
        <f>'Bg correction'!Y18/'Bg correction'!W18</f>
        <v>10.269873417721525</v>
      </c>
      <c r="AD18">
        <f>'Bg correction'!AA18/'Bg correction'!Z18</f>
        <v>2.4874117007788445</v>
      </c>
      <c r="AE18">
        <f>'Bg correction'!AB18/'Bg correction'!Z18</f>
        <v>18.399746422749505</v>
      </c>
      <c r="AG18">
        <f>'Bg correction'!AD18/'Bg correction'!AC18</f>
        <v>-0.40764331210191029</v>
      </c>
      <c r="AH18">
        <f>'Bg correction'!AE18/'Bg correction'!AC18</f>
        <v>-6.9377211606511073</v>
      </c>
      <c r="AJ18">
        <f>'Bg correction'!AG18/'Bg correction'!AF18</f>
        <v>4.6856421216242481</v>
      </c>
      <c r="AK18">
        <f>'Bg correction'!AH18/'Bg correction'!AF18</f>
        <v>-3.0516805906353226</v>
      </c>
      <c r="AM18">
        <f>'Bg correction'!AJ18/'Bg correction'!AI18</f>
        <v>1.0807122362719659</v>
      </c>
      <c r="AN18">
        <f>'Bg correction'!AK18/'Bg correction'!AI18</f>
        <v>4.7758129980873125</v>
      </c>
      <c r="AP18">
        <f>'Bg correction'!AM18/'Bg correction'!AL18</f>
        <v>4.1547312396777114</v>
      </c>
      <c r="AQ18">
        <f>'Bg correction'!AN18/'Bg correction'!AL18</f>
        <v>0.4469687910121436</v>
      </c>
      <c r="AS18">
        <f>'Bg correction'!AP18/'Bg correction'!AO18</f>
        <v>0.50457146049839274</v>
      </c>
      <c r="AT18">
        <f>'Bg correction'!AQ18/'Bg correction'!AO18</f>
        <v>7.5538495921334032</v>
      </c>
      <c r="AV18">
        <f>'Bg correction'!AS18/'Bg correction'!AR18</f>
        <v>13.462697070137304</v>
      </c>
      <c r="AW18">
        <f>'Bg correction'!AT18/'Bg correction'!AR18</f>
        <v>25.950734709758986</v>
      </c>
      <c r="AY18">
        <f>'Bg correction'!AV18/'Bg correction'!AU18</f>
        <v>1.2483174828809978</v>
      </c>
      <c r="AZ18">
        <f>'Bg correction'!AW18/'Bg correction'!AU18</f>
        <v>10.413494992887907</v>
      </c>
      <c r="BB18">
        <f>'Bg correction'!AY18/'Bg correction'!AX18</f>
        <v>2.2001951222792377</v>
      </c>
      <c r="BC18">
        <f>'Bg correction'!AZ18/'Bg correction'!AX18</f>
        <v>12.686377172981434</v>
      </c>
      <c r="BE18">
        <f>'Bg correction'!BB18/'Bg correction'!BA18</f>
        <v>8.8914737018793915</v>
      </c>
      <c r="BF18">
        <f>'Bg correction'!BC18/'Bg correction'!BA18</f>
        <v>16.639540894591583</v>
      </c>
      <c r="BH18">
        <f>'Bg correction'!BE18/'Bg correction'!BD18</f>
        <v>2.535335430147549</v>
      </c>
      <c r="BI18">
        <f>'Bg correction'!BF18/'Bg correction'!BD18</f>
        <v>-6.4241390457732415</v>
      </c>
      <c r="BK18">
        <f>'Bg correction'!BH18/'Bg correction'!BG18</f>
        <v>4.2742024175455526</v>
      </c>
      <c r="BL18">
        <f>'Bg correction'!BI18/'Bg correction'!BG18</f>
        <v>1.3825510697598431</v>
      </c>
      <c r="BN18">
        <f>'Bg correction'!BK18/'Bg correction'!BJ18</f>
        <v>2.0873819494114301</v>
      </c>
      <c r="BO18">
        <f>'Bg correction'!BL18/'Bg correction'!BJ18</f>
        <v>9.1752833524493873</v>
      </c>
      <c r="BQ18">
        <f>'Bg correction'!BN18/'Bg correction'!BM18</f>
        <v>2.1255116359460411E-3</v>
      </c>
      <c r="BR18">
        <f>'Bg correction'!BO18/'Bg correction'!BM18</f>
        <v>-34.033237324684521</v>
      </c>
      <c r="BT18">
        <f>'Bg correction'!BQ18/'Bg correction'!BP18</f>
        <v>2.1372701323904995</v>
      </c>
      <c r="BU18">
        <f>'Bg correction'!BR18/'Bg correction'!BP18</f>
        <v>3.9106259226983293</v>
      </c>
      <c r="BW18">
        <f>'Bg correction'!BT18/'Bg correction'!BS18</f>
        <v>2.5533226717726012</v>
      </c>
      <c r="BX18">
        <f>'Bg correction'!BU18/'Bg correction'!BS18</f>
        <v>3.0472986437947309</v>
      </c>
      <c r="BZ18">
        <f>'Bg correction'!BW18/'Bg correction'!BV18</f>
        <v>0.29597910796757732</v>
      </c>
      <c r="CA18">
        <f>'Bg correction'!BX18/'Bg correction'!BV18</f>
        <v>5.3486252794083242</v>
      </c>
      <c r="CC18">
        <f>'Bg correction'!BZ18/'Bg correction'!BY18</f>
        <v>1.5756130893983957</v>
      </c>
      <c r="CD18">
        <f>'Bg correction'!CA18/'Bg correction'!BY18</f>
        <v>5.604187719294182</v>
      </c>
      <c r="CF18">
        <f>'Bg correction'!CC18/'Bg correction'!CB18</f>
        <v>1.4163565251688706</v>
      </c>
      <c r="CG18">
        <f>'Bg correction'!CD18/'Bg correction'!CB18</f>
        <v>2.4896792761969935</v>
      </c>
      <c r="CI18">
        <f>'Bg correction'!CF18/'Bg correction'!CE18</f>
        <v>3.7230486224340544</v>
      </c>
      <c r="CJ18">
        <f>'Bg correction'!CG18/'Bg correction'!CE18</f>
        <v>31.861733350056546</v>
      </c>
      <c r="CL18">
        <f>'Bg correction'!CI18/'Bg correction'!CH18</f>
        <v>3.9380107854264379</v>
      </c>
      <c r="CM18">
        <f>'Bg correction'!CJ18/'Bg correction'!CH18</f>
        <v>4.6735270509242257</v>
      </c>
      <c r="CO18">
        <f>'Bg correction'!CL18/'Bg correction'!CK18</f>
        <v>-0.77733452004449122</v>
      </c>
      <c r="CP18">
        <f>'Bg correction'!CM18/'Bg correction'!CK18</f>
        <v>-1.5149294598703607</v>
      </c>
      <c r="CR18">
        <f>'Bg correction'!CO18/'Bg correction'!CN18</f>
        <v>3.4796121124282049</v>
      </c>
      <c r="CS18">
        <f>'Bg correction'!CP18/'Bg correction'!CN18</f>
        <v>13.733119603599336</v>
      </c>
      <c r="CU18">
        <f>'Bg correction'!CR18/'Bg correction'!CQ18</f>
        <v>1.0766421434900926</v>
      </c>
      <c r="CV18">
        <f>'Bg correction'!CS18/'Bg correction'!CQ18</f>
        <v>0.1359133096321401</v>
      </c>
      <c r="CX18">
        <f>'Bg correction'!CU18/'Bg correction'!CT18</f>
        <v>0.68002349438978493</v>
      </c>
      <c r="CY18">
        <f>'Bg correction'!CV18/'Bg correction'!CT18</f>
        <v>-1.133482315498366</v>
      </c>
      <c r="DA18">
        <f>'Bg correction'!CX18/'Bg correction'!CW18</f>
        <v>0.12856395243484342</v>
      </c>
      <c r="DB18">
        <f>'Bg correction'!CY18/'Bg correction'!CW18</f>
        <v>-5.9439651655245349</v>
      </c>
      <c r="DD18">
        <f>'Bg correction'!DA18/'Bg correction'!CZ18</f>
        <v>1.6586407617372303</v>
      </c>
      <c r="DE18">
        <f>'Bg correction'!DB18/'Bg correction'!CZ18</f>
        <v>-3.8877904154263563</v>
      </c>
      <c r="DG18">
        <f>'Bg correction'!DD18/'Bg correction'!DC18</f>
        <v>-6.2175139143918368E-2</v>
      </c>
      <c r="DH18">
        <f>'Bg correction'!DE18/'Bg correction'!DC18</f>
        <v>17.073226452858446</v>
      </c>
      <c r="DJ18">
        <f>'Bg correction'!DG18/'Bg correction'!DF18</f>
        <v>2.699272864628055</v>
      </c>
      <c r="DK18">
        <f>'Bg correction'!DH18/'Bg correction'!DF18</f>
        <v>5.3482133489228323</v>
      </c>
      <c r="DM18">
        <f>'Bg correction'!DJ18/'Bg correction'!DI18</f>
        <v>1.4874921452076824</v>
      </c>
      <c r="DN18">
        <f>'Bg correction'!DK18/'Bg correction'!DI18</f>
        <v>3.4871930817810952</v>
      </c>
      <c r="DP18">
        <f>'Bg correction'!DM18/'Bg correction'!DL18</f>
        <v>-0.96888871952899713</v>
      </c>
      <c r="DQ18">
        <f>'Bg correction'!DN18/'Bg correction'!DL18</f>
        <v>-11.037449146059227</v>
      </c>
      <c r="DS18">
        <f>'Bg correction'!DP18/'Bg correction'!DO18</f>
        <v>0.97132513535971632</v>
      </c>
      <c r="DT18">
        <f>'Bg correction'!DQ18/'Bg correction'!DO18</f>
        <v>4.3212973290150014</v>
      </c>
      <c r="DV18">
        <f>'Bg correction'!DS18/'Bg correction'!DR18</f>
        <v>0.58256475917681205</v>
      </c>
      <c r="DW18">
        <f>'Bg correction'!DT18/'Bg correction'!DR18</f>
        <v>-1.3713163817557645</v>
      </c>
      <c r="DY18">
        <f>'Bg correction'!DV18/'Bg correction'!DU18</f>
        <v>2.1199837247592259</v>
      </c>
      <c r="DZ18">
        <f>'Bg correction'!DW18/'Bg correction'!DU18</f>
        <v>-5.0108672307745925</v>
      </c>
      <c r="EB18">
        <f>'Bg correction'!DY18/'Bg correction'!DX18</f>
        <v>1.640414794727282</v>
      </c>
      <c r="EC18">
        <f>'Bg correction'!DZ18/'Bg correction'!DX18</f>
        <v>1.8836349397188461</v>
      </c>
      <c r="EE18">
        <f>'Bg correction'!EB18/'Bg correction'!EA18</f>
        <v>2.0734196013967505</v>
      </c>
      <c r="EF18">
        <f>'Bg correction'!EC18/'Bg correction'!EA18</f>
        <v>2.6892044148603462</v>
      </c>
      <c r="EH18">
        <f>'Bg correction'!EE18/'Bg correction'!ED18</f>
        <v>1.7241492467988333</v>
      </c>
      <c r="EI18">
        <f>'Bg correction'!EF18/'Bg correction'!ED18</f>
        <v>3.3882617688442584</v>
      </c>
      <c r="EK18">
        <f>'Bg correction'!EH18/'Bg correction'!EG18</f>
        <v>0.49266584628799054</v>
      </c>
      <c r="EL18">
        <f>'Bg correction'!EI18/'Bg correction'!EG18</f>
        <v>1.2406423452368658</v>
      </c>
      <c r="EN18">
        <f>'Bg correction'!EK18/'Bg correction'!EJ18</f>
        <v>1.6651395674246958</v>
      </c>
      <c r="EO18">
        <f>'Bg correction'!EL18/'Bg correction'!EJ18</f>
        <v>2.4163842241165434</v>
      </c>
      <c r="EQ18">
        <f>'Bg correction'!EN18/'Bg correction'!EM18</f>
        <v>3.5979439181062096</v>
      </c>
      <c r="ER18">
        <f>'Bg correction'!EO18/'Bg correction'!EM18</f>
        <v>6.0782180831350034</v>
      </c>
      <c r="ET18">
        <f>'Bg correction'!EQ18/'Bg correction'!EP18</f>
        <v>2.3700579207670702</v>
      </c>
      <c r="EU18">
        <f>'Bg correction'!ER18/'Bg correction'!EP18</f>
        <v>4.1510388639721905</v>
      </c>
      <c r="EW18">
        <f>'Bg correction'!ET18/'Bg correction'!ES18</f>
        <v>2.2197536794048469</v>
      </c>
      <c r="EX18">
        <f>'Bg correction'!EU18/'Bg correction'!ES18</f>
        <v>0.35744175789287097</v>
      </c>
      <c r="EZ18">
        <f>'Bg correction'!EW18/'Bg correction'!EV18</f>
        <v>0.36410896279294253</v>
      </c>
      <c r="FA18">
        <f>'Bg correction'!EX18/'Bg correction'!EV18</f>
        <v>-1.4792649980880963</v>
      </c>
      <c r="FC18">
        <f>'Bg correction'!EZ18/'Bg correction'!EY18</f>
        <v>0.44034102795621788</v>
      </c>
      <c r="FD18">
        <f>'Bg correction'!FA18/'Bg correction'!EY18</f>
        <v>1.9081784888695719</v>
      </c>
    </row>
    <row r="19" spans="3:160" x14ac:dyDescent="0.2">
      <c r="C19" t="e">
        <f>'Bg correction'!#REF!/'Bg correction'!#REF!</f>
        <v>#REF!</v>
      </c>
      <c r="D19" t="e">
        <f>'Bg correction'!#REF!/'Bg correction'!#REF!</f>
        <v>#REF!</v>
      </c>
      <c r="F19">
        <f>'Bg correction'!C19/'Bg correction'!B19</f>
        <v>0.70621033067994543</v>
      </c>
      <c r="G19">
        <f>'Bg correction'!D19/'Bg correction'!B19</f>
        <v>0.50429568327664143</v>
      </c>
      <c r="I19">
        <f>'Bg correction'!F19/'Bg correction'!E19</f>
        <v>3.3823031366705707</v>
      </c>
      <c r="J19">
        <f>'Bg correction'!G19/'Bg correction'!E19</f>
        <v>17.639391335290007</v>
      </c>
      <c r="L19">
        <f>'Bg correction'!I19/'Bg correction'!H19</f>
        <v>7.0668681498404065E-2</v>
      </c>
      <c r="M19">
        <f>'Bg correction'!J19/'Bg correction'!H19</f>
        <v>-7.5719917996685595</v>
      </c>
      <c r="O19">
        <f>'Bg correction'!L19/'Bg correction'!K19</f>
        <v>2.782927335044457</v>
      </c>
      <c r="P19">
        <f>'Bg correction'!M19/'Bg correction'!K19</f>
        <v>1.1609686052447615E-2</v>
      </c>
      <c r="R19">
        <f>'Bg correction'!O19/'Bg correction'!N19</f>
        <v>1.1148712051689034</v>
      </c>
      <c r="S19">
        <f>'Bg correction'!P19/'Bg correction'!N19</f>
        <v>1.4795096145969737</v>
      </c>
      <c r="U19">
        <f>'Bg correction'!R19/'Bg correction'!Q19</f>
        <v>0.53953164850452084</v>
      </c>
      <c r="V19">
        <f>'Bg correction'!S19/'Bg correction'!Q19</f>
        <v>-4.3083700440528654</v>
      </c>
      <c r="X19">
        <f>'Bg correction'!U19/'Bg correction'!T19</f>
        <v>-2.4852796859666344</v>
      </c>
      <c r="Y19">
        <f>'Bg correction'!V19/'Bg correction'!T19</f>
        <v>-14.210745829244363</v>
      </c>
      <c r="AA19">
        <f>'Bg correction'!X19/'Bg correction'!W19</f>
        <v>2.9328551504283715</v>
      </c>
      <c r="AB19">
        <f>'Bg correction'!Y19/'Bg correction'!W19</f>
        <v>9.3078302450687413</v>
      </c>
      <c r="AD19">
        <f>'Bg correction'!AA19/'Bg correction'!Z19</f>
        <v>2.2089177030960565</v>
      </c>
      <c r="AE19">
        <f>'Bg correction'!AB19/'Bg correction'!Z19</f>
        <v>5.0538502249272304</v>
      </c>
      <c r="AG19">
        <f>'Bg correction'!AD19/'Bg correction'!AC19</f>
        <v>0.39215686274509809</v>
      </c>
      <c r="AH19">
        <f>'Bg correction'!AE19/'Bg correction'!AC19</f>
        <v>2.1392288459007749</v>
      </c>
      <c r="AJ19">
        <f>'Bg correction'!AG19/'Bg correction'!AF19</f>
        <v>3.1843618244538097</v>
      </c>
      <c r="AK19">
        <f>'Bg correction'!AH19/'Bg correction'!AF19</f>
        <v>-5.4779609045611357</v>
      </c>
      <c r="AM19">
        <f>'Bg correction'!AJ19/'Bg correction'!AI19</f>
        <v>1.3233645793692244</v>
      </c>
      <c r="AN19">
        <f>'Bg correction'!AK19/'Bg correction'!AI19</f>
        <v>3.8700071998919667</v>
      </c>
      <c r="AP19">
        <f>'Bg correction'!AM19/'Bg correction'!AL19</f>
        <v>3.4861721159410406</v>
      </c>
      <c r="AQ19">
        <f>'Bg correction'!AN19/'Bg correction'!AL19</f>
        <v>-0.45407004455911554</v>
      </c>
      <c r="AS19">
        <f>'Bg correction'!AP19/'Bg correction'!AO19</f>
        <v>0.54759041761177285</v>
      </c>
      <c r="AT19">
        <f>'Bg correction'!AQ19/'Bg correction'!AO19</f>
        <v>0.64432247128478093</v>
      </c>
      <c r="AV19">
        <f>'Bg correction'!AS19/'Bg correction'!AR19</f>
        <v>8.1774011781338309</v>
      </c>
      <c r="AW19">
        <f>'Bg correction'!AT19/'Bg correction'!AR19</f>
        <v>21.790044108907825</v>
      </c>
      <c r="AY19">
        <f>'Bg correction'!AV19/'Bg correction'!AU19</f>
        <v>1.0228927072283094</v>
      </c>
      <c r="AZ19">
        <f>'Bg correction'!AW19/'Bg correction'!AU19</f>
        <v>8.2820869834740147</v>
      </c>
      <c r="BB19">
        <f>'Bg correction'!AY19/'Bg correction'!AX19</f>
        <v>0.41781182391829214</v>
      </c>
      <c r="BC19">
        <f>'Bg correction'!AZ19/'Bg correction'!AX19</f>
        <v>-0.84486120220906269</v>
      </c>
      <c r="BE19">
        <f>'Bg correction'!BB19/'Bg correction'!BA19</f>
        <v>7.8778026507773422</v>
      </c>
      <c r="BF19">
        <f>'Bg correction'!BC19/'Bg correction'!BA19</f>
        <v>15.818670669307679</v>
      </c>
      <c r="BH19">
        <f>'Bg correction'!BE19/'Bg correction'!BD19</f>
        <v>2.5347817271129482</v>
      </c>
      <c r="BI19">
        <f>'Bg correction'!BF19/'Bg correction'!BD19</f>
        <v>1.2984507645488785</v>
      </c>
      <c r="BK19">
        <f>'Bg correction'!BH19/'Bg correction'!BG19</f>
        <v>2.3010699176911595</v>
      </c>
      <c r="BL19">
        <f>'Bg correction'!BI19/'Bg correction'!BG19</f>
        <v>-1.8494686182486901</v>
      </c>
      <c r="BN19">
        <f>'Bg correction'!BK19/'Bg correction'!BJ19</f>
        <v>3.4356724103691625</v>
      </c>
      <c r="BO19">
        <f>'Bg correction'!BL19/'Bg correction'!BJ19</f>
        <v>10.479353025132735</v>
      </c>
      <c r="BQ19">
        <f>'Bg correction'!BN19/'Bg correction'!BM19</f>
        <v>2.2015212106509794</v>
      </c>
      <c r="BR19">
        <f>'Bg correction'!BO19/'Bg correction'!BM19</f>
        <v>-25.625225060119245</v>
      </c>
      <c r="BT19">
        <f>'Bg correction'!BQ19/'Bg correction'!BP19</f>
        <v>1.9582135068979343</v>
      </c>
      <c r="BU19">
        <f>'Bg correction'!BR19/'Bg correction'!BP19</f>
        <v>9.414857440678281</v>
      </c>
      <c r="BW19">
        <f>'Bg correction'!BT19/'Bg correction'!BS19</f>
        <v>2.6521286536281781</v>
      </c>
      <c r="BX19">
        <f>'Bg correction'!BU19/'Bg correction'!BS19</f>
        <v>3.5620358656289257</v>
      </c>
      <c r="BZ19">
        <f>'Bg correction'!BW19/'Bg correction'!BV19</f>
        <v>0.30709117500337396</v>
      </c>
      <c r="CA19">
        <f>'Bg correction'!BX19/'Bg correction'!BV19</f>
        <v>-0.30505084198621008</v>
      </c>
      <c r="CC19">
        <f>'Bg correction'!BZ19/'Bg correction'!BY19</f>
        <v>1.4599650632488701</v>
      </c>
      <c r="CD19">
        <f>'Bg correction'!CA19/'Bg correction'!BY19</f>
        <v>5.5198505042180726</v>
      </c>
      <c r="CF19">
        <f>'Bg correction'!CC19/'Bg correction'!CB19</f>
        <v>1.1771107725926886</v>
      </c>
      <c r="CG19">
        <f>'Bg correction'!CD19/'Bg correction'!CB19</f>
        <v>2.9632160717428602</v>
      </c>
      <c r="CI19">
        <f>'Bg correction'!CF19/'Bg correction'!CE19</f>
        <v>2.503001004661479</v>
      </c>
      <c r="CJ19">
        <f>'Bg correction'!CG19/'Bg correction'!CE19</f>
        <v>3.1696547043241186</v>
      </c>
      <c r="CL19">
        <f>'Bg correction'!CI19/'Bg correction'!CH19</f>
        <v>2.9493383159698667</v>
      </c>
      <c r="CM19">
        <f>'Bg correction'!CJ19/'Bg correction'!CH19</f>
        <v>9.5998972540300311</v>
      </c>
      <c r="CO19">
        <f>'Bg correction'!CL19/'Bg correction'!CK19</f>
        <v>-0.8966642068792221</v>
      </c>
      <c r="CP19">
        <f>'Bg correction'!CM19/'Bg correction'!CK19</f>
        <v>-2.5976479982396556</v>
      </c>
      <c r="CR19">
        <f>'Bg correction'!CO19/'Bg correction'!CN19</f>
        <v>4.4764214634651953</v>
      </c>
      <c r="CS19">
        <f>'Bg correction'!CP19/'Bg correction'!CN19</f>
        <v>-3.4635069524998632</v>
      </c>
      <c r="CU19">
        <f>'Bg correction'!CR19/'Bg correction'!CQ19</f>
        <v>2.0091399267210828</v>
      </c>
      <c r="CV19">
        <f>'Bg correction'!CS19/'Bg correction'!CQ19</f>
        <v>4.8042579604138087</v>
      </c>
      <c r="CX19">
        <f>'Bg correction'!CU19/'Bg correction'!CT19</f>
        <v>0.26875943267704699</v>
      </c>
      <c r="CY19">
        <f>'Bg correction'!CV19/'Bg correction'!CT19</f>
        <v>1.8846913372886818</v>
      </c>
      <c r="DA19">
        <f>'Bg correction'!CX19/'Bg correction'!CW19</f>
        <v>1.2711482020354883</v>
      </c>
      <c r="DB19">
        <f>'Bg correction'!CY19/'Bg correction'!CW19</f>
        <v>-9.3325988687664715E-2</v>
      </c>
      <c r="DD19">
        <f>'Bg correction'!DA19/'Bg correction'!CZ19</f>
        <v>2.3012216670817165</v>
      </c>
      <c r="DE19">
        <f>'Bg correction'!DB19/'Bg correction'!CZ19</f>
        <v>-2.6233439216201035</v>
      </c>
      <c r="DG19">
        <f>'Bg correction'!DD19/'Bg correction'!DC19</f>
        <v>0.54165410592231</v>
      </c>
      <c r="DH19">
        <f>'Bg correction'!DE19/'Bg correction'!DC19</f>
        <v>6.2625066257654272</v>
      </c>
      <c r="DJ19">
        <f>'Bg correction'!DG19/'Bg correction'!DF19</f>
        <v>3.3203243397787605</v>
      </c>
      <c r="DK19">
        <f>'Bg correction'!DH19/'Bg correction'!DF19</f>
        <v>3.8876416852662694</v>
      </c>
      <c r="DM19">
        <f>'Bg correction'!DJ19/'Bg correction'!DI19</f>
        <v>0.80780332436187585</v>
      </c>
      <c r="DN19">
        <f>'Bg correction'!DK19/'Bg correction'!DI19</f>
        <v>4.8723235962821532</v>
      </c>
      <c r="DP19">
        <f>'Bg correction'!DM19/'Bg correction'!DL19</f>
        <v>0.35034592392499686</v>
      </c>
      <c r="DQ19">
        <f>'Bg correction'!DN19/'Bg correction'!DL19</f>
        <v>0.13545946464211411</v>
      </c>
      <c r="DS19">
        <f>'Bg correction'!DP19/'Bg correction'!DO19</f>
        <v>0.75793250445951432</v>
      </c>
      <c r="DT19">
        <f>'Bg correction'!DQ19/'Bg correction'!DO19</f>
        <v>2.2102139273078758</v>
      </c>
      <c r="DV19">
        <f>'Bg correction'!DS19/'Bg correction'!DR19</f>
        <v>0.70471922103333862</v>
      </c>
      <c r="DW19">
        <f>'Bg correction'!DT19/'Bg correction'!DR19</f>
        <v>-0.55447224646514626</v>
      </c>
      <c r="DY19">
        <f>'Bg correction'!DV19/'Bg correction'!DU19</f>
        <v>1.4410797109861244</v>
      </c>
      <c r="DZ19">
        <f>'Bg correction'!DW19/'Bg correction'!DU19</f>
        <v>-5.7674358427329517</v>
      </c>
      <c r="EB19">
        <f>'Bg correction'!DY19/'Bg correction'!DX19</f>
        <v>1.7406234436067987</v>
      </c>
      <c r="EC19">
        <f>'Bg correction'!DZ19/'Bg correction'!DX19</f>
        <v>4.6413517560548554</v>
      </c>
      <c r="EE19">
        <f>'Bg correction'!EB19/'Bg correction'!EA19</f>
        <v>1.6279750720102828</v>
      </c>
      <c r="EF19">
        <f>'Bg correction'!EC19/'Bg correction'!EA19</f>
        <v>2.2710480838989611</v>
      </c>
      <c r="EH19">
        <f>'Bg correction'!EE19/'Bg correction'!ED19</f>
        <v>0.96156245421847109</v>
      </c>
      <c r="EI19">
        <f>'Bg correction'!EF19/'Bg correction'!ED19</f>
        <v>-1.2851400306405056</v>
      </c>
      <c r="EK19">
        <f>'Bg correction'!EH19/'Bg correction'!EG19</f>
        <v>0.37387525906391583</v>
      </c>
      <c r="EL19">
        <f>'Bg correction'!EI19/'Bg correction'!EG19</f>
        <v>0.65869629398847851</v>
      </c>
      <c r="EN19">
        <f>'Bg correction'!EK19/'Bg correction'!EJ19</f>
        <v>1.6347549215793082</v>
      </c>
      <c r="EO19">
        <f>'Bg correction'!EL19/'Bg correction'!EJ19</f>
        <v>2.0862104677726863</v>
      </c>
      <c r="EQ19">
        <f>'Bg correction'!EN19/'Bg correction'!EM19</f>
        <v>3.5011197138196315</v>
      </c>
      <c r="ER19">
        <f>'Bg correction'!EO19/'Bg correction'!EM19</f>
        <v>3.7749783046131817</v>
      </c>
      <c r="ET19">
        <f>'Bg correction'!EQ19/'Bg correction'!EP19</f>
        <v>1.6747470756619491</v>
      </c>
      <c r="EU19">
        <f>'Bg correction'!ER19/'Bg correction'!EP19</f>
        <v>6.592610768591979</v>
      </c>
      <c r="EW19">
        <f>'Bg correction'!ET19/'Bg correction'!ES19</f>
        <v>2.4898700427683105</v>
      </c>
      <c r="EX19">
        <f>'Bg correction'!EU19/'Bg correction'!ES19</f>
        <v>0.92577123315992627</v>
      </c>
      <c r="EZ19">
        <f>'Bg correction'!EW19/'Bg correction'!EV19</f>
        <v>0.21028005833132513</v>
      </c>
      <c r="FA19">
        <f>'Bg correction'!EX19/'Bg correction'!EV19</f>
        <v>-5.4258617138075831</v>
      </c>
      <c r="FC19">
        <f>'Bg correction'!EZ19/'Bg correction'!EY19</f>
        <v>6.1090018954894396E-2</v>
      </c>
      <c r="FD19">
        <f>'Bg correction'!FA19/'Bg correction'!EY19</f>
        <v>2.1452606307737141</v>
      </c>
    </row>
    <row r="20" spans="3:160" x14ac:dyDescent="0.2">
      <c r="C20" t="e">
        <f>'Bg correction'!#REF!/'Bg correction'!#REF!</f>
        <v>#REF!</v>
      </c>
      <c r="D20" t="e">
        <f>'Bg correction'!#REF!/'Bg correction'!#REF!</f>
        <v>#REF!</v>
      </c>
      <c r="F20">
        <f>'Bg correction'!C20/'Bg correction'!B20</f>
        <v>0.80031120331950245</v>
      </c>
      <c r="G20">
        <f>'Bg correction'!D20/'Bg correction'!B20</f>
        <v>2.1765214384508988</v>
      </c>
      <c r="I20">
        <f>'Bg correction'!F20/'Bg correction'!E20</f>
        <v>4.4099553483962906</v>
      </c>
      <c r="J20">
        <f>'Bg correction'!G20/'Bg correction'!E20</f>
        <v>20.786260997107007</v>
      </c>
      <c r="L20">
        <f>'Bg correction'!I20/'Bg correction'!H20</f>
        <v>2.8675637459287673</v>
      </c>
      <c r="M20">
        <f>'Bg correction'!J20/'Bg correction'!H20</f>
        <v>-1.5692515810833276</v>
      </c>
      <c r="O20">
        <f>'Bg correction'!L20/'Bg correction'!K20</f>
        <v>3.8196442983424079</v>
      </c>
      <c r="P20">
        <f>'Bg correction'!M20/'Bg correction'!K20</f>
        <v>-1.4134623321074371</v>
      </c>
      <c r="R20">
        <f>'Bg correction'!O20/'Bg correction'!N20</f>
        <v>1.1409880264450538</v>
      </c>
      <c r="S20">
        <f>'Bg correction'!P20/'Bg correction'!N20</f>
        <v>2.1650378899809835</v>
      </c>
      <c r="U20">
        <f>'Bg correction'!R20/'Bg correction'!Q20</f>
        <v>0.2519458544839257</v>
      </c>
      <c r="V20">
        <f>'Bg correction'!S20/'Bg correction'!Q20</f>
        <v>-2.0966159052453506</v>
      </c>
      <c r="X20">
        <f>'Bg correction'!U20/'Bg correction'!T20</f>
        <v>0.35905455837924294</v>
      </c>
      <c r="Y20">
        <f>'Bg correction'!V20/'Bg correction'!T20</f>
        <v>-0.93328594277590304</v>
      </c>
      <c r="AA20">
        <f>'Bg correction'!X20/'Bg correction'!W20</f>
        <v>1.8197594763282074</v>
      </c>
      <c r="AB20">
        <f>'Bg correction'!Y20/'Bg correction'!W20</f>
        <v>9.3722027705891335</v>
      </c>
      <c r="AD20">
        <f>'Bg correction'!AA20/'Bg correction'!Z20</f>
        <v>2.4174812030075188</v>
      </c>
      <c r="AE20">
        <f>'Bg correction'!AB20/'Bg correction'!Z20</f>
        <v>8.1781954887218031</v>
      </c>
      <c r="AG20">
        <f>'Bg correction'!AD20/'Bg correction'!AC20</f>
        <v>1.0051371522729475</v>
      </c>
      <c r="AH20">
        <f>'Bg correction'!AE20/'Bg correction'!AC20</f>
        <v>0.97460502083939127</v>
      </c>
      <c r="AJ20">
        <f>'Bg correction'!AG20/'Bg correction'!AF20</f>
        <v>-7.2006160954950812E-2</v>
      </c>
      <c r="AK20">
        <f>'Bg correction'!AH20/'Bg correction'!AF20</f>
        <v>-9.6938775510204067</v>
      </c>
      <c r="AM20">
        <f>'Bg correction'!AJ20/'Bg correction'!AI20</f>
        <v>1.1708274230592095</v>
      </c>
      <c r="AN20">
        <f>'Bg correction'!AK20/'Bg correction'!AI20</f>
        <v>3.9951006567760152</v>
      </c>
      <c r="AP20">
        <f>'Bg correction'!AM20/'Bg correction'!AL20</f>
        <v>2.8584457233333382</v>
      </c>
      <c r="AQ20">
        <f>'Bg correction'!AN20/'Bg correction'!AL20</f>
        <v>0.3520011946924545</v>
      </c>
      <c r="AS20">
        <f>'Bg correction'!AP20/'Bg correction'!AO20</f>
        <v>1.1001013924564094</v>
      </c>
      <c r="AT20">
        <f>'Bg correction'!AQ20/'Bg correction'!AO20</f>
        <v>0.59196671323223604</v>
      </c>
      <c r="AV20">
        <f>'Bg correction'!AS20/'Bg correction'!AR20</f>
        <v>10.609669298401316</v>
      </c>
      <c r="AW20">
        <f>'Bg correction'!AT20/'Bg correction'!AR20</f>
        <v>24.444811818706267</v>
      </c>
      <c r="AY20">
        <f>'Bg correction'!AV20/'Bg correction'!AU20</f>
        <v>1.6446153921006557</v>
      </c>
      <c r="AZ20">
        <f>'Bg correction'!AW20/'Bg correction'!AU20</f>
        <v>10.208579993650472</v>
      </c>
      <c r="BB20">
        <f>'Bg correction'!AY20/'Bg correction'!AX20</f>
        <v>1.4181110157523509</v>
      </c>
      <c r="BC20">
        <f>'Bg correction'!AZ20/'Bg correction'!AX20</f>
        <v>7.5291197890113324</v>
      </c>
      <c r="BE20">
        <f>'Bg correction'!BB20/'Bg correction'!BA20</f>
        <v>8.6712735061633168</v>
      </c>
      <c r="BF20">
        <f>'Bg correction'!BC20/'Bg correction'!BA20</f>
        <v>9.1990837304236877</v>
      </c>
      <c r="BH20">
        <f>'Bg correction'!BE20/'Bg correction'!BD20</f>
        <v>1.6888536858728185</v>
      </c>
      <c r="BI20">
        <f>'Bg correction'!BF20/'Bg correction'!BD20</f>
        <v>-14.817359816175065</v>
      </c>
      <c r="BK20">
        <f>'Bg correction'!BH20/'Bg correction'!BG20</f>
        <v>1.1049442822353608</v>
      </c>
      <c r="BL20">
        <f>'Bg correction'!BI20/'Bg correction'!BG20</f>
        <v>-6.476965265840481</v>
      </c>
      <c r="BN20">
        <f>'Bg correction'!BK20/'Bg correction'!BJ20</f>
        <v>2.0845865620829671</v>
      </c>
      <c r="BO20">
        <f>'Bg correction'!BL20/'Bg correction'!BJ20</f>
        <v>9.1197978035938476</v>
      </c>
      <c r="BQ20">
        <f>'Bg correction'!BN20/'Bg correction'!BM20</f>
        <v>2.8900750828230515</v>
      </c>
      <c r="BR20">
        <f>'Bg correction'!BO20/'Bg correction'!BM20</f>
        <v>-17.475477455842061</v>
      </c>
      <c r="BT20">
        <f>'Bg correction'!BQ20/'Bg correction'!BP20</f>
        <v>-0.19639630208414061</v>
      </c>
      <c r="BU20">
        <f>'Bg correction'!BR20/'Bg correction'!BP20</f>
        <v>12.766321268906493</v>
      </c>
      <c r="BW20">
        <f>'Bg correction'!BT20/'Bg correction'!BS20</f>
        <v>2.0875376127551615</v>
      </c>
      <c r="BX20">
        <f>'Bg correction'!BU20/'Bg correction'!BS20</f>
        <v>3.0372638272174139</v>
      </c>
      <c r="BZ20">
        <f>'Bg correction'!BW20/'Bg correction'!BV20</f>
        <v>0.4108269655490871</v>
      </c>
      <c r="CA20">
        <f>'Bg correction'!BX20/'Bg correction'!BV20</f>
        <v>1.0121982005169048</v>
      </c>
      <c r="CC20">
        <f>'Bg correction'!BZ20/'Bg correction'!BY20</f>
        <v>2.1343589280658732</v>
      </c>
      <c r="CD20">
        <f>'Bg correction'!CA20/'Bg correction'!BY20</f>
        <v>10.726013148125912</v>
      </c>
      <c r="CF20">
        <f>'Bg correction'!CC20/'Bg correction'!CB20</f>
        <v>1.1317162566660557</v>
      </c>
      <c r="CG20">
        <f>'Bg correction'!CD20/'Bg correction'!CB20</f>
        <v>0.66708048208195259</v>
      </c>
      <c r="CI20">
        <f>'Bg correction'!CF20/'Bg correction'!CE20</f>
        <v>2.4388096312419112</v>
      </c>
      <c r="CJ20">
        <f>'Bg correction'!CG20/'Bg correction'!CE20</f>
        <v>2.2920672801695505</v>
      </c>
      <c r="CL20">
        <f>'Bg correction'!CI20/'Bg correction'!CH20</f>
        <v>3.1222813985747839</v>
      </c>
      <c r="CM20">
        <f>'Bg correction'!CJ20/'Bg correction'!CH20</f>
        <v>3.7837322288916497</v>
      </c>
      <c r="CO20">
        <f>'Bg correction'!CL20/'Bg correction'!CK20</f>
        <v>0.15346460278037219</v>
      </c>
      <c r="CP20">
        <f>'Bg correction'!CM20/'Bg correction'!CK20</f>
        <v>-1.3809135145499807</v>
      </c>
      <c r="CR20">
        <f>'Bg correction'!CO20/'Bg correction'!CN20</f>
        <v>3.9370740449922326</v>
      </c>
      <c r="CS20">
        <f>'Bg correction'!CP20/'Bg correction'!CN20</f>
        <v>1.5413368251507864</v>
      </c>
      <c r="CU20">
        <f>'Bg correction'!CR20/'Bg correction'!CQ20</f>
        <v>1.4347536429396135</v>
      </c>
      <c r="CV20">
        <f>'Bg correction'!CS20/'Bg correction'!CQ20</f>
        <v>2.6485285275107255</v>
      </c>
      <c r="CX20">
        <f>'Bg correction'!CU20/'Bg correction'!CT20</f>
        <v>0.28506240933424831</v>
      </c>
      <c r="CY20">
        <f>'Bg correction'!CV20/'Bg correction'!CT20</f>
        <v>1.1675536865199769</v>
      </c>
      <c r="DA20">
        <f>'Bg correction'!CX20/'Bg correction'!CW20</f>
        <v>1.1875420825229088</v>
      </c>
      <c r="DB20">
        <f>'Bg correction'!CY20/'Bg correction'!CW20</f>
        <v>-0.24449267862380816</v>
      </c>
      <c r="DD20">
        <f>'Bg correction'!DA20/'Bg correction'!CZ20</f>
        <v>2.1171011866494576</v>
      </c>
      <c r="DE20">
        <f>'Bg correction'!DB20/'Bg correction'!CZ20</f>
        <v>-2.4732732591220357</v>
      </c>
      <c r="DG20">
        <f>'Bg correction'!DD20/'Bg correction'!DC20</f>
        <v>0.32805835657220628</v>
      </c>
      <c r="DH20">
        <f>'Bg correction'!DE20/'Bg correction'!DC20</f>
        <v>9.2676990206011283</v>
      </c>
      <c r="DJ20">
        <f>'Bg correction'!DG20/'Bg correction'!DF20</f>
        <v>2.6103577475758883</v>
      </c>
      <c r="DK20">
        <f>'Bg correction'!DH20/'Bg correction'!DF20</f>
        <v>2.1562687606791346</v>
      </c>
      <c r="DM20">
        <f>'Bg correction'!DJ20/'Bg correction'!DI20</f>
        <v>1.5985305090463964</v>
      </c>
      <c r="DN20">
        <f>'Bg correction'!DK20/'Bg correction'!DI20</f>
        <v>4.8464174677450895</v>
      </c>
      <c r="DP20">
        <f>'Bg correction'!DM20/'Bg correction'!DL20</f>
        <v>0.42457602668393468</v>
      </c>
      <c r="DQ20">
        <f>'Bg correction'!DN20/'Bg correction'!DL20</f>
        <v>6.2842284532465015E-2</v>
      </c>
      <c r="DS20">
        <f>'Bg correction'!DP20/'Bg correction'!DO20</f>
        <v>1.4501118335134386</v>
      </c>
      <c r="DT20">
        <f>'Bg correction'!DQ20/'Bg correction'!DO20</f>
        <v>4.2018199206120155</v>
      </c>
      <c r="DV20">
        <f>'Bg correction'!DS20/'Bg correction'!DR20</f>
        <v>0.5603374115890335</v>
      </c>
      <c r="DW20">
        <f>'Bg correction'!DT20/'Bg correction'!DR20</f>
        <v>-2.0246654376100826</v>
      </c>
      <c r="DY20">
        <f>'Bg correction'!DV20/'Bg correction'!DU20</f>
        <v>0.57481194635399258</v>
      </c>
      <c r="DZ20">
        <f>'Bg correction'!DW20/'Bg correction'!DU20</f>
        <v>-8.4579004045685924</v>
      </c>
      <c r="EB20">
        <f>'Bg correction'!DY20/'Bg correction'!DX20</f>
        <v>0.8711830123417651</v>
      </c>
      <c r="EC20">
        <f>'Bg correction'!DZ20/'Bg correction'!DX20</f>
        <v>1.1757136191347595</v>
      </c>
      <c r="EE20">
        <f>'Bg correction'!EB20/'Bg correction'!EA20</f>
        <v>0.83977500379718373</v>
      </c>
      <c r="EF20">
        <f>'Bg correction'!EC20/'Bg correction'!EA20</f>
        <v>4.742087170147272</v>
      </c>
      <c r="EH20">
        <f>'Bg correction'!EE20/'Bg correction'!ED20</f>
        <v>1.5883020007990392</v>
      </c>
      <c r="EI20">
        <f>'Bg correction'!EF20/'Bg correction'!ED20</f>
        <v>1.3155645105731726</v>
      </c>
      <c r="EK20">
        <f>'Bg correction'!EH20/'Bg correction'!EG20</f>
        <v>0.22491446392849562</v>
      </c>
      <c r="EL20">
        <f>'Bg correction'!EI20/'Bg correction'!EG20</f>
        <v>0.17208011057746722</v>
      </c>
      <c r="EN20">
        <f>'Bg correction'!EK20/'Bg correction'!EJ20</f>
        <v>1.6226133237537073</v>
      </c>
      <c r="EO20">
        <f>'Bg correction'!EL20/'Bg correction'!EJ20</f>
        <v>1.8115195634962045</v>
      </c>
      <c r="EQ20">
        <f>'Bg correction'!EN20/'Bg correction'!EM20</f>
        <v>3.514248112336321</v>
      </c>
      <c r="ER20">
        <f>'Bg correction'!EO20/'Bg correction'!EM20</f>
        <v>2.8174980995750585</v>
      </c>
      <c r="ET20">
        <f>'Bg correction'!EQ20/'Bg correction'!EP20</f>
        <v>2.1348348775735251</v>
      </c>
      <c r="EU20">
        <f>'Bg correction'!ER20/'Bg correction'!EP20</f>
        <v>4.0852014669326113</v>
      </c>
      <c r="EW20">
        <f>'Bg correction'!ET20/'Bg correction'!ES20</f>
        <v>2.5224233512228817</v>
      </c>
      <c r="EX20">
        <f>'Bg correction'!EU20/'Bg correction'!ES20</f>
        <v>0.57510889239923701</v>
      </c>
      <c r="EZ20">
        <f>'Bg correction'!EW20/'Bg correction'!EV20</f>
        <v>0.30816378691710294</v>
      </c>
      <c r="FA20">
        <f>'Bg correction'!EX20/'Bg correction'!EV20</f>
        <v>-1.1936028108277941</v>
      </c>
      <c r="FC20">
        <f>'Bg correction'!EZ20/'Bg correction'!EY20</f>
        <v>0.76659171220839994</v>
      </c>
      <c r="FD20">
        <f>'Bg correction'!FA20/'Bg correction'!EY20</f>
        <v>1.7607238874752367</v>
      </c>
    </row>
    <row r="21" spans="3:160" x14ac:dyDescent="0.2">
      <c r="C21" t="e">
        <f>'Bg correction'!#REF!/'Bg correction'!#REF!</f>
        <v>#REF!</v>
      </c>
      <c r="D21" t="e">
        <f>'Bg correction'!#REF!/'Bg correction'!#REF!</f>
        <v>#REF!</v>
      </c>
      <c r="F21">
        <f>'Bg correction'!C21/'Bg correction'!B21</f>
        <v>0.74966942460992103</v>
      </c>
      <c r="G21">
        <f>'Bg correction'!D21/'Bg correction'!B21</f>
        <v>1.2034833201103177</v>
      </c>
      <c r="I21">
        <f>'Bg correction'!F21/'Bg correction'!E21</f>
        <v>4.2900587239199224</v>
      </c>
      <c r="J21">
        <f>'Bg correction'!G21/'Bg correction'!E21</f>
        <v>19.750752877997343</v>
      </c>
      <c r="L21">
        <f>'Bg correction'!I21/'Bg correction'!H21</f>
        <v>1.9448380200223683</v>
      </c>
      <c r="M21">
        <f>'Bg correction'!J21/'Bg correction'!H21</f>
        <v>5.1365940540048598</v>
      </c>
      <c r="O21">
        <f>'Bg correction'!L21/'Bg correction'!K21</f>
        <v>4.8304490938944644</v>
      </c>
      <c r="P21">
        <f>'Bg correction'!M21/'Bg correction'!K21</f>
        <v>-2.0809584967397363</v>
      </c>
      <c r="R21">
        <f>'Bg correction'!O21/'Bg correction'!N21</f>
        <v>0.79957606193598685</v>
      </c>
      <c r="S21">
        <f>'Bg correction'!P21/'Bg correction'!N21</f>
        <v>1.2780914978779612</v>
      </c>
      <c r="U21">
        <f>'Bg correction'!R21/'Bg correction'!Q21</f>
        <v>-0.39405641370047062</v>
      </c>
      <c r="V21">
        <f>'Bg correction'!S21/'Bg correction'!Q21</f>
        <v>-9.553223640026868</v>
      </c>
      <c r="X21">
        <f>'Bg correction'!U21/'Bg correction'!T21</f>
        <v>0.29127898568191674</v>
      </c>
      <c r="Y21">
        <f>'Bg correction'!V21/'Bg correction'!T21</f>
        <v>-0.72058043677385186</v>
      </c>
      <c r="AA21">
        <f>'Bg correction'!X21/'Bg correction'!W21</f>
        <v>1.2342184671092331</v>
      </c>
      <c r="AB21">
        <f>'Bg correction'!Y21/'Bg correction'!W21</f>
        <v>0.44236572118286055</v>
      </c>
      <c r="AD21">
        <f>'Bg correction'!AA21/'Bg correction'!Z21</f>
        <v>3.1654534723588426</v>
      </c>
      <c r="AE21">
        <f>'Bg correction'!AB21/'Bg correction'!Z21</f>
        <v>18.22801495180012</v>
      </c>
      <c r="AG21">
        <f>'Bg correction'!AD21/'Bg correction'!AC21</f>
        <v>-0.27791054967565609</v>
      </c>
      <c r="AH21">
        <f>'Bg correction'!AE21/'Bg correction'!AC21</f>
        <v>-3.0273130761352038</v>
      </c>
      <c r="AJ21">
        <f>'Bg correction'!AG21/'Bg correction'!AF21</f>
        <v>6.4608050847457621</v>
      </c>
      <c r="AK21">
        <f>'Bg correction'!AH21/'Bg correction'!AF21</f>
        <v>3.5956920903954814</v>
      </c>
      <c r="AM21">
        <f>'Bg correction'!AJ21/'Bg correction'!AI21</f>
        <v>1.2499688947211447</v>
      </c>
      <c r="AN21">
        <f>'Bg correction'!AK21/'Bg correction'!AI21</f>
        <v>5.2440076643577385</v>
      </c>
      <c r="AP21">
        <f>'Bg correction'!AM21/'Bg correction'!AL21</f>
        <v>4.0290964169073318</v>
      </c>
      <c r="AQ21">
        <f>'Bg correction'!AN21/'Bg correction'!AL21</f>
        <v>-0.53023095657477215</v>
      </c>
      <c r="AS21">
        <f>'Bg correction'!AP21/'Bg correction'!AO21</f>
        <v>0.69053839895482261</v>
      </c>
      <c r="AT21">
        <f>'Bg correction'!AQ21/'Bg correction'!AO21</f>
        <v>-2.6875558182121448</v>
      </c>
      <c r="AV21">
        <f>'Bg correction'!AS21/'Bg correction'!AR21</f>
        <v>9.7393558885047522</v>
      </c>
      <c r="AW21">
        <f>'Bg correction'!AT21/'Bg correction'!AR21</f>
        <v>22.934114619846628</v>
      </c>
      <c r="AY21">
        <f>'Bg correction'!AV21/'Bg correction'!AU21</f>
        <v>1.333660670413664</v>
      </c>
      <c r="AZ21">
        <f>'Bg correction'!AW21/'Bg correction'!AU21</f>
        <v>9.0002247531255755</v>
      </c>
      <c r="BB21">
        <f>'Bg correction'!AY21/'Bg correction'!AX21</f>
        <v>1.4835019617985534</v>
      </c>
      <c r="BC21">
        <f>'Bg correction'!AZ21/'Bg correction'!AX21</f>
        <v>2.8984364263895079</v>
      </c>
      <c r="BE21">
        <f>'Bg correction'!BB21/'Bg correction'!BA21</f>
        <v>6.976880810605345</v>
      </c>
      <c r="BF21">
        <f>'Bg correction'!BC21/'Bg correction'!BA21</f>
        <v>16.50392601766525</v>
      </c>
      <c r="BH21">
        <f>'Bg correction'!BE21/'Bg correction'!BD21</f>
        <v>1.8031849589808169</v>
      </c>
      <c r="BI21">
        <f>'Bg correction'!BF21/'Bg correction'!BD21</f>
        <v>-22.971866204197525</v>
      </c>
      <c r="BK21">
        <f>'Bg correction'!BH21/'Bg correction'!BG21</f>
        <v>2.4921136677072768</v>
      </c>
      <c r="BL21">
        <f>'Bg correction'!BI21/'Bg correction'!BG21</f>
        <v>0.78958913725637558</v>
      </c>
      <c r="BN21">
        <f>'Bg correction'!BK21/'Bg correction'!BJ21</f>
        <v>2.2084996591381727</v>
      </c>
      <c r="BO21">
        <f>'Bg correction'!BL21/'Bg correction'!BJ21</f>
        <v>10.806136598208852</v>
      </c>
      <c r="BQ21">
        <f>'Bg correction'!BN21/'Bg correction'!BM21</f>
        <v>2.3859462782204659</v>
      </c>
      <c r="BR21">
        <f>'Bg correction'!BO21/'Bg correction'!BM21</f>
        <v>-31.232730288344793</v>
      </c>
      <c r="BT21">
        <f>'Bg correction'!BQ21/'Bg correction'!BP21</f>
        <v>3.5035658832426426</v>
      </c>
      <c r="BU21">
        <f>'Bg correction'!BR21/'Bg correction'!BP21</f>
        <v>6.9957503036582347</v>
      </c>
      <c r="BW21">
        <f>'Bg correction'!BT21/'Bg correction'!BS21</f>
        <v>2.6187493254805188</v>
      </c>
      <c r="BX21">
        <f>'Bg correction'!BU21/'Bg correction'!BS21</f>
        <v>3.8069927739267939</v>
      </c>
      <c r="BZ21">
        <f>'Bg correction'!BW21/'Bg correction'!BV21</f>
        <v>0.31758429010331551</v>
      </c>
      <c r="CA21">
        <f>'Bg correction'!BX21/'Bg correction'!BV21</f>
        <v>-0.63786508906691175</v>
      </c>
      <c r="CC21">
        <f>'Bg correction'!BZ21/'Bg correction'!BY21</f>
        <v>1.6755591947010047</v>
      </c>
      <c r="CD21">
        <f>'Bg correction'!CA21/'Bg correction'!BY21</f>
        <v>5.5651162417395081</v>
      </c>
      <c r="CF21">
        <f>'Bg correction'!CC21/'Bg correction'!CB21</f>
        <v>0.85774331050863539</v>
      </c>
      <c r="CG21">
        <f>'Bg correction'!CD21/'Bg correction'!CB21</f>
        <v>1.5761745268883338</v>
      </c>
      <c r="CI21">
        <f>'Bg correction'!CF21/'Bg correction'!CE21</f>
        <v>3.9233814349466161</v>
      </c>
      <c r="CJ21">
        <f>'Bg correction'!CG21/'Bg correction'!CE21</f>
        <v>5.4886186891824016</v>
      </c>
      <c r="CL21">
        <f>'Bg correction'!CI21/'Bg correction'!CH21</f>
        <v>3.3730120885930321</v>
      </c>
      <c r="CM21">
        <f>'Bg correction'!CJ21/'Bg correction'!CH21</f>
        <v>5.3538103060420745</v>
      </c>
      <c r="CO21">
        <f>'Bg correction'!CL21/'Bg correction'!CK21</f>
        <v>-0.29200683544534017</v>
      </c>
      <c r="CP21">
        <f>'Bg correction'!CM21/'Bg correction'!CK21</f>
        <v>-2.8044075336502021</v>
      </c>
      <c r="CR21">
        <f>'Bg correction'!CO21/'Bg correction'!CN21</f>
        <v>3.6205240065241924</v>
      </c>
      <c r="CS21">
        <f>'Bg correction'!CP21/'Bg correction'!CN21</f>
        <v>1.2902634031361642</v>
      </c>
      <c r="CU21">
        <f>'Bg correction'!CR21/'Bg correction'!CQ21</f>
        <v>1.4868457474032466</v>
      </c>
      <c r="CV21">
        <f>'Bg correction'!CS21/'Bg correction'!CQ21</f>
        <v>3.3473579794972785</v>
      </c>
      <c r="CX21">
        <f>'Bg correction'!CU21/'Bg correction'!CT21</f>
        <v>-8.129871446542429E-2</v>
      </c>
      <c r="CY21">
        <f>'Bg correction'!CV21/'Bg correction'!CT21</f>
        <v>-1.5212238769270596</v>
      </c>
      <c r="DA21">
        <f>'Bg correction'!CX21/'Bg correction'!CW21</f>
        <v>1.2737818415446085</v>
      </c>
      <c r="DB21">
        <f>'Bg correction'!CY21/'Bg correction'!CW21</f>
        <v>1.4010232466890304</v>
      </c>
      <c r="DD21">
        <f>'Bg correction'!DA21/'Bg correction'!CZ21</f>
        <v>1.7493528429917509</v>
      </c>
      <c r="DE21">
        <f>'Bg correction'!DB21/'Bg correction'!CZ21</f>
        <v>-2.6740819888804039</v>
      </c>
      <c r="DG21">
        <f>'Bg correction'!DD21/'Bg correction'!DC21</f>
        <v>0.53013058596907581</v>
      </c>
      <c r="DH21">
        <f>'Bg correction'!DE21/'Bg correction'!DC21</f>
        <v>0.90291940190727638</v>
      </c>
      <c r="DJ21">
        <f>'Bg correction'!DG21/'Bg correction'!DF21</f>
        <v>2.4982148190216744</v>
      </c>
      <c r="DK21">
        <f>'Bg correction'!DH21/'Bg correction'!DF21</f>
        <v>4.4616335809774759</v>
      </c>
      <c r="DM21">
        <f>'Bg correction'!DJ21/'Bg correction'!DI21</f>
        <v>1.7390623742644844</v>
      </c>
      <c r="DN21">
        <f>'Bg correction'!DK21/'Bg correction'!DI21</f>
        <v>3.5547082041674805</v>
      </c>
      <c r="DP21">
        <f>'Bg correction'!DM21/'Bg correction'!DL21</f>
        <v>-1.4376091263647419E-2</v>
      </c>
      <c r="DQ21">
        <f>'Bg correction'!DN21/'Bg correction'!DL21</f>
        <v>-2.1519980214309058</v>
      </c>
      <c r="DS21">
        <f>'Bg correction'!DP21/'Bg correction'!DO21</f>
        <v>1.584749641145107</v>
      </c>
      <c r="DT21">
        <f>'Bg correction'!DQ21/'Bg correction'!DO21</f>
        <v>2.1102388433452193</v>
      </c>
      <c r="DV21">
        <f>'Bg correction'!DS21/'Bg correction'!DR21</f>
        <v>0.90619025190576508</v>
      </c>
      <c r="DW21">
        <f>'Bg correction'!DT21/'Bg correction'!DR21</f>
        <v>-0.65995855208368492</v>
      </c>
      <c r="DY21">
        <f>'Bg correction'!DV21/'Bg correction'!DU21</f>
        <v>3.467385006791603</v>
      </c>
      <c r="DZ21">
        <f>'Bg correction'!DW21/'Bg correction'!DU21</f>
        <v>3.3195594158169124</v>
      </c>
      <c r="EB21">
        <f>'Bg correction'!DY21/'Bg correction'!DX21</f>
        <v>1.437872210520641</v>
      </c>
      <c r="EC21">
        <f>'Bg correction'!DZ21/'Bg correction'!DX21</f>
        <v>2.4926893755700932</v>
      </c>
      <c r="EE21">
        <f>'Bg correction'!EB21/'Bg correction'!EA21</f>
        <v>0.58610053204290802</v>
      </c>
      <c r="EF21">
        <f>'Bg correction'!EC21/'Bg correction'!EA21</f>
        <v>1.5465122261609561</v>
      </c>
      <c r="EH21">
        <f>'Bg correction'!EE21/'Bg correction'!ED21</f>
        <v>1.5957366257950101</v>
      </c>
      <c r="EI21">
        <f>'Bg correction'!EF21/'Bg correction'!ED21</f>
        <v>3.0462417767337242</v>
      </c>
      <c r="EK21">
        <f>'Bg correction'!EH21/'Bg correction'!EG21</f>
        <v>0.16430627407453222</v>
      </c>
      <c r="EL21">
        <f>'Bg correction'!EI21/'Bg correction'!EG21</f>
        <v>-2.4271163946601551</v>
      </c>
      <c r="EN21">
        <f>'Bg correction'!EK21/'Bg correction'!EJ21</f>
        <v>1.4726380308545994</v>
      </c>
      <c r="EO21">
        <f>'Bg correction'!EL21/'Bg correction'!EJ21</f>
        <v>2.0959535312352222</v>
      </c>
      <c r="EQ21">
        <f>'Bg correction'!EN21/'Bg correction'!EM21</f>
        <v>2.9462752075367966</v>
      </c>
      <c r="ER21">
        <f>'Bg correction'!EO21/'Bg correction'!EM21</f>
        <v>6.3543238795892067</v>
      </c>
      <c r="ET21">
        <f>'Bg correction'!EQ21/'Bg correction'!EP21</f>
        <v>1.8587544124306945</v>
      </c>
      <c r="EU21">
        <f>'Bg correction'!ER21/'Bg correction'!EP21</f>
        <v>5.7961906711523463</v>
      </c>
      <c r="EW21">
        <f>'Bg correction'!ET21/'Bg correction'!ES21</f>
        <v>2.8179628942184611</v>
      </c>
      <c r="EX21">
        <f>'Bg correction'!EU21/'Bg correction'!ES21</f>
        <v>1.1399528380853632</v>
      </c>
      <c r="EZ21">
        <f>'Bg correction'!EW21/'Bg correction'!EV21</f>
        <v>0.66579963259184194</v>
      </c>
      <c r="FA21">
        <f>'Bg correction'!EX21/'Bg correction'!EV21</f>
        <v>-0.85131641378340928</v>
      </c>
      <c r="FC21">
        <f>'Bg correction'!EZ21/'Bg correction'!EY21</f>
        <v>0.54867119196692993</v>
      </c>
      <c r="FD21">
        <f>'Bg correction'!FA21/'Bg correction'!EY21</f>
        <v>-0.14345453345571432</v>
      </c>
    </row>
    <row r="22" spans="3:160" x14ac:dyDescent="0.2">
      <c r="C22" t="e">
        <f>'Bg correction'!#REF!/'Bg correction'!#REF!</f>
        <v>#REF!</v>
      </c>
      <c r="D22" t="e">
        <f>'Bg correction'!#REF!/'Bg correction'!#REF!</f>
        <v>#REF!</v>
      </c>
      <c r="F22">
        <f>'Bg correction'!C22/'Bg correction'!B22</f>
        <v>0.66760695815702875</v>
      </c>
      <c r="G22">
        <f>'Bg correction'!D22/'Bg correction'!B22</f>
        <v>-0.35948519040902727</v>
      </c>
      <c r="I22">
        <f>'Bg correction'!F22/'Bg correction'!E22</f>
        <v>4.6323511108241684</v>
      </c>
      <c r="J22">
        <f>'Bg correction'!G22/'Bg correction'!E22</f>
        <v>22.377546602433569</v>
      </c>
      <c r="L22">
        <f>'Bg correction'!I22/'Bg correction'!H22</f>
        <v>-3.6879392593239544</v>
      </c>
      <c r="M22">
        <f>'Bg correction'!J22/'Bg correction'!H22</f>
        <v>-20.587101349726954</v>
      </c>
      <c r="O22">
        <f>'Bg correction'!L22/'Bg correction'!K22</f>
        <v>3.1000834061038836</v>
      </c>
      <c r="P22">
        <f>'Bg correction'!M22/'Bg correction'!K22</f>
        <v>0.90722987401401867</v>
      </c>
      <c r="R22">
        <f>'Bg correction'!O22/'Bg correction'!N22</f>
        <v>1.9766810404634578</v>
      </c>
      <c r="S22">
        <f>'Bg correction'!P22/'Bg correction'!N22</f>
        <v>1.876294252142694</v>
      </c>
      <c r="U22">
        <f>'Bg correction'!R22/'Bg correction'!Q22</f>
        <v>-1.7140061504053672</v>
      </c>
      <c r="V22">
        <f>'Bg correction'!S22/'Bg correction'!Q22</f>
        <v>-15.471624266144815</v>
      </c>
      <c r="X22">
        <f>'Bg correction'!U22/'Bg correction'!T22</f>
        <v>0.37959019686621176</v>
      </c>
      <c r="Y22">
        <f>'Bg correction'!V22/'Bg correction'!T22</f>
        <v>-1.1853756528726402</v>
      </c>
      <c r="AA22">
        <f>'Bg correction'!X22/'Bg correction'!W22</f>
        <v>1.6600265604249667</v>
      </c>
      <c r="AB22">
        <f>'Bg correction'!Y22/'Bg correction'!W22</f>
        <v>2.4112122936824143</v>
      </c>
      <c r="AD22">
        <f>'Bg correction'!AA22/'Bg correction'!Z22</f>
        <v>2.551276813074566</v>
      </c>
      <c r="AE22">
        <f>'Bg correction'!AB22/'Bg correction'!Z22</f>
        <v>5.2248212461695589</v>
      </c>
      <c r="AG22">
        <f>'Bg correction'!AD22/'Bg correction'!AC22</f>
        <v>-0.7286869943995008</v>
      </c>
      <c r="AH22">
        <f>'Bg correction'!AE22/'Bg correction'!AC22</f>
        <v>-2.6973656917651976</v>
      </c>
      <c r="AJ22">
        <f>'Bg correction'!AG22/'Bg correction'!AF22</f>
        <v>3.3013981205592478</v>
      </c>
      <c r="AK22">
        <f>'Bg correction'!AH22/'Bg correction'!AF22</f>
        <v>3.3428833371533351</v>
      </c>
      <c r="AM22">
        <f>'Bg correction'!AJ22/'Bg correction'!AI22</f>
        <v>1.2241811153827793</v>
      </c>
      <c r="AN22">
        <f>'Bg correction'!AK22/'Bg correction'!AI22</f>
        <v>6.7019776346603548</v>
      </c>
      <c r="AP22">
        <f>'Bg correction'!AM22/'Bg correction'!AL22</f>
        <v>3.2384802270748745</v>
      </c>
      <c r="AQ22">
        <f>'Bg correction'!AN22/'Bg correction'!AL22</f>
        <v>0.86657057541406324</v>
      </c>
      <c r="AS22">
        <f>'Bg correction'!AP22/'Bg correction'!AO22</f>
        <v>0.39935841579431813</v>
      </c>
      <c r="AT22">
        <f>'Bg correction'!AQ22/'Bg correction'!AO22</f>
        <v>-0.37780058966053071</v>
      </c>
      <c r="AV22">
        <f>'Bg correction'!AS22/'Bg correction'!AR22</f>
        <v>10.707121703903878</v>
      </c>
      <c r="AW22">
        <f>'Bg correction'!AT22/'Bg correction'!AR22</f>
        <v>23.235616544568902</v>
      </c>
      <c r="AY22">
        <f>'Bg correction'!AV22/'Bg correction'!AU22</f>
        <v>1.3553860191815976</v>
      </c>
      <c r="AZ22">
        <f>'Bg correction'!AW22/'Bg correction'!AU22</f>
        <v>9.3539689816783991</v>
      </c>
      <c r="BB22">
        <f>'Bg correction'!AY22/'Bg correction'!AX22</f>
        <v>0.69156920427794066</v>
      </c>
      <c r="BC22">
        <f>'Bg correction'!AZ22/'Bg correction'!AX22</f>
        <v>-1.5560213324772798</v>
      </c>
      <c r="BE22">
        <f>'Bg correction'!BB22/'Bg correction'!BA22</f>
        <v>6.1116623700261563</v>
      </c>
      <c r="BF22">
        <f>'Bg correction'!BC22/'Bg correction'!BA22</f>
        <v>16.485756344587031</v>
      </c>
      <c r="BH22">
        <f>'Bg correction'!BE22/'Bg correction'!BD22</f>
        <v>-0.14129034728468973</v>
      </c>
      <c r="BI22">
        <f>'Bg correction'!BF22/'Bg correction'!BD22</f>
        <v>-14.670735158160303</v>
      </c>
      <c r="BK22">
        <f>'Bg correction'!BH22/'Bg correction'!BG22</f>
        <v>1.8254321503149666</v>
      </c>
      <c r="BL22">
        <f>'Bg correction'!BI22/'Bg correction'!BG22</f>
        <v>-9.988720201421259</v>
      </c>
      <c r="BN22">
        <f>'Bg correction'!BK22/'Bg correction'!BJ22</f>
        <v>2.1253065757517793</v>
      </c>
      <c r="BO22">
        <f>'Bg correction'!BL22/'Bg correction'!BJ22</f>
        <v>10.919295026103411</v>
      </c>
      <c r="BT22">
        <f>'Bg correction'!BQ22/'Bg correction'!BP22</f>
        <v>1.6511645889264825</v>
      </c>
      <c r="BU22">
        <f>'Bg correction'!BR22/'Bg correction'!BP22</f>
        <v>10.333301671185927</v>
      </c>
      <c r="BW22">
        <f>'Bg correction'!BT22/'Bg correction'!BS22</f>
        <v>1.5594097935919951</v>
      </c>
      <c r="BX22">
        <f>'Bg correction'!BU22/'Bg correction'!BS22</f>
        <v>4.1571354616434677</v>
      </c>
      <c r="BZ22">
        <f>'Bg correction'!BW22/'Bg correction'!BV22</f>
        <v>-0.25356956318552826</v>
      </c>
      <c r="CA22">
        <f>'Bg correction'!BX22/'Bg correction'!BV22</f>
        <v>-7.0425145333802827E-2</v>
      </c>
      <c r="CC22">
        <f>'Bg correction'!BZ22/'Bg correction'!BY22</f>
        <v>1.6463765992609032</v>
      </c>
      <c r="CD22">
        <f>'Bg correction'!CA22/'Bg correction'!BY22</f>
        <v>3.883176068396081</v>
      </c>
      <c r="CF22">
        <f>'Bg correction'!CC22/'Bg correction'!CB22</f>
        <v>1.0668589275466069</v>
      </c>
      <c r="CG22">
        <f>'Bg correction'!CD22/'Bg correction'!CB22</f>
        <v>3.1773043353238788</v>
      </c>
      <c r="CI22">
        <f>'Bg correction'!CF22/'Bg correction'!CE22</f>
        <v>3.7646665249970868</v>
      </c>
      <c r="CJ22">
        <f>'Bg correction'!CG22/'Bg correction'!CE22</f>
        <v>3.7903291474644738</v>
      </c>
      <c r="CL22">
        <f>'Bg correction'!CI22/'Bg correction'!CH22</f>
        <v>3.3341588408936831</v>
      </c>
      <c r="CM22">
        <f>'Bg correction'!CJ22/'Bg correction'!CH22</f>
        <v>5.7228152699734052</v>
      </c>
      <c r="CO22">
        <f>'Bg correction'!CL22/'Bg correction'!CK22</f>
        <v>-0.62955737662860056</v>
      </c>
      <c r="CP22">
        <f>'Bg correction'!CM22/'Bg correction'!CK22</f>
        <v>-2.2028306569357801</v>
      </c>
      <c r="CR22">
        <f>'Bg correction'!CO22/'Bg correction'!CN22</f>
        <v>4.7284265152814715</v>
      </c>
      <c r="CS22">
        <f>'Bg correction'!CP22/'Bg correction'!CN22</f>
        <v>5.7656733062896279</v>
      </c>
      <c r="CU22">
        <f>'Bg correction'!CR22/'Bg correction'!CQ22</f>
        <v>2.0119959101031624</v>
      </c>
      <c r="CV22">
        <f>'Bg correction'!CS22/'Bg correction'!CQ22</f>
        <v>2.4642739421779503</v>
      </c>
      <c r="CX22">
        <f>'Bg correction'!CU22/'Bg correction'!CT22</f>
        <v>3.1793216352694713E-2</v>
      </c>
      <c r="CY22">
        <f>'Bg correction'!CV22/'Bg correction'!CT22</f>
        <v>-5.0046623164009691</v>
      </c>
      <c r="DA22">
        <f>'Bg correction'!CX22/'Bg correction'!CW22</f>
        <v>0.37097060700704088</v>
      </c>
      <c r="DB22">
        <f>'Bg correction'!CY22/'Bg correction'!CW22</f>
        <v>1.5420972067343648</v>
      </c>
      <c r="DD22">
        <f>'Bg correction'!DA22/'Bg correction'!CZ22</f>
        <v>2.4999230325039492</v>
      </c>
      <c r="DE22">
        <f>'Bg correction'!DB22/'Bg correction'!CZ22</f>
        <v>-3.5933459143848658</v>
      </c>
      <c r="DG22">
        <f>'Bg correction'!DD22/'Bg correction'!DC22</f>
        <v>0.44224504677465865</v>
      </c>
      <c r="DH22">
        <f>'Bg correction'!DE22/'Bg correction'!DC22</f>
        <v>0.85393183568918918</v>
      </c>
      <c r="DJ22">
        <f>'Bg correction'!DG22/'Bg correction'!DF22</f>
        <v>3.3491038150170875</v>
      </c>
      <c r="DK22">
        <f>'Bg correction'!DH22/'Bg correction'!DF22</f>
        <v>4.1306767808909717</v>
      </c>
      <c r="DM22">
        <f>'Bg correction'!DJ22/'Bg correction'!DI22</f>
        <v>1.3692732910856089</v>
      </c>
      <c r="DN22">
        <f>'Bg correction'!DK22/'Bg correction'!DI22</f>
        <v>3.8914385078993305</v>
      </c>
      <c r="DP22">
        <f>'Bg correction'!DM22/'Bg correction'!DL22</f>
        <v>0.83224797453597377</v>
      </c>
      <c r="DQ22">
        <f>'Bg correction'!DN22/'Bg correction'!DL22</f>
        <v>3.489720331534337</v>
      </c>
      <c r="DS22">
        <f>'Bg correction'!DP22/'Bg correction'!DO22</f>
        <v>1.5701103049575933</v>
      </c>
      <c r="DT22">
        <f>'Bg correction'!DQ22/'Bg correction'!DO22</f>
        <v>9.6848406053803409</v>
      </c>
      <c r="DV22">
        <f>'Bg correction'!DS22/'Bg correction'!DR22</f>
        <v>-0.10455164512696034</v>
      </c>
      <c r="DW22">
        <f>'Bg correction'!DT22/'Bg correction'!DR22</f>
        <v>-5.9383246525471698</v>
      </c>
      <c r="DY22">
        <f>'Bg correction'!DV22/'Bg correction'!DU22</f>
        <v>0.79729860923014206</v>
      </c>
      <c r="DZ22">
        <f>'Bg correction'!DW22/'Bg correction'!DU22</f>
        <v>-6.1601623910811094</v>
      </c>
      <c r="EB22">
        <f>'Bg correction'!DY22/'Bg correction'!DX22</f>
        <v>1.6440271069155956</v>
      </c>
      <c r="EC22">
        <f>'Bg correction'!DZ22/'Bg correction'!DX22</f>
        <v>4.3023929277094526</v>
      </c>
      <c r="EE22">
        <f>'Bg correction'!EB22/'Bg correction'!EA22</f>
        <v>1.4033304133352462</v>
      </c>
      <c r="EF22">
        <f>'Bg correction'!EC22/'Bg correction'!EA22</f>
        <v>6.3435841783349716</v>
      </c>
      <c r="EH22">
        <f>'Bg correction'!EE22/'Bg correction'!ED22</f>
        <v>1.2446198303325926</v>
      </c>
      <c r="EI22">
        <f>'Bg correction'!EF22/'Bg correction'!ED22</f>
        <v>5.2451018726896876</v>
      </c>
      <c r="EK22">
        <f>'Bg correction'!EH22/'Bg correction'!EG22</f>
        <v>0.33628794119203254</v>
      </c>
      <c r="EL22">
        <f>'Bg correction'!EI22/'Bg correction'!EG22</f>
        <v>0.35189857461745777</v>
      </c>
      <c r="EN22">
        <f>'Bg correction'!EK22/'Bg correction'!EJ22</f>
        <v>1.2563075720670247</v>
      </c>
      <c r="EO22">
        <f>'Bg correction'!EL22/'Bg correction'!EJ22</f>
        <v>1.900646386227707</v>
      </c>
      <c r="EQ22">
        <f>'Bg correction'!EN22/'Bg correction'!EM22</f>
        <v>3.0602213022979772</v>
      </c>
      <c r="ER22">
        <f>'Bg correction'!EO22/'Bg correction'!EM22</f>
        <v>6.459427866284428</v>
      </c>
      <c r="ET22">
        <f>'Bg correction'!EQ22/'Bg correction'!EP22</f>
        <v>2.1971877134500026</v>
      </c>
      <c r="EU22">
        <f>'Bg correction'!ER22/'Bg correction'!EP22</f>
        <v>2.7065103683209979</v>
      </c>
      <c r="EW22">
        <f>'Bg correction'!ET22/'Bg correction'!ES22</f>
        <v>0.99180040316350115</v>
      </c>
      <c r="EX22">
        <f>'Bg correction'!EU22/'Bg correction'!ES22</f>
        <v>1.9909173304909131</v>
      </c>
      <c r="EZ22">
        <f>'Bg correction'!EW22/'Bg correction'!EV22</f>
        <v>0.24557459214605362</v>
      </c>
      <c r="FA22">
        <f>'Bg correction'!EX22/'Bg correction'!EV22</f>
        <v>-1.6743415415051754</v>
      </c>
      <c r="FC22">
        <f>'Bg correction'!EZ22/'Bg correction'!EY22</f>
        <v>0.4859011787593443</v>
      </c>
      <c r="FD22">
        <f>'Bg correction'!FA22/'Bg correction'!EY22</f>
        <v>-3.1236457322198361</v>
      </c>
    </row>
    <row r="23" spans="3:160" x14ac:dyDescent="0.2">
      <c r="C23" t="e">
        <f>'Bg correction'!#REF!/'Bg correction'!#REF!</f>
        <v>#REF!</v>
      </c>
      <c r="D23" t="e">
        <f>'Bg correction'!#REF!/'Bg correction'!#REF!</f>
        <v>#REF!</v>
      </c>
      <c r="F23">
        <f>'Bg correction'!C23/'Bg correction'!B23</f>
        <v>2.4918651261494942</v>
      </c>
      <c r="G23">
        <f>'Bg correction'!D23/'Bg correction'!B23</f>
        <v>10.364300872435749</v>
      </c>
      <c r="I23">
        <f>'Bg correction'!F23/'Bg correction'!E23</f>
        <v>4.4028516975753096</v>
      </c>
      <c r="J23">
        <f>'Bg correction'!G23/'Bg correction'!E23</f>
        <v>21.264325904289453</v>
      </c>
      <c r="L23">
        <f>'Bg correction'!I23/'Bg correction'!H23</f>
        <v>0.51216335623480447</v>
      </c>
      <c r="M23">
        <f>'Bg correction'!J23/'Bg correction'!H23</f>
        <v>-1.8734057900029968</v>
      </c>
      <c r="O23">
        <f>'Bg correction'!L23/'Bg correction'!K23</f>
        <v>3.2633808686358381</v>
      </c>
      <c r="P23">
        <f>'Bg correction'!M23/'Bg correction'!K23</f>
        <v>-0.68418493953967074</v>
      </c>
      <c r="R23">
        <f>'Bg correction'!O23/'Bg correction'!N23</f>
        <v>0.94058006349625833</v>
      </c>
      <c r="S23">
        <f>'Bg correction'!P23/'Bg correction'!N23</f>
        <v>2.2151232047870608</v>
      </c>
      <c r="U23">
        <f>'Bg correction'!R23/'Bg correction'!Q23</f>
        <v>-0.22134387351778725</v>
      </c>
      <c r="V23">
        <f>'Bg correction'!S23/'Bg correction'!Q23</f>
        <v>-6.1199720995117444</v>
      </c>
      <c r="X23">
        <f>'Bg correction'!U23/'Bg correction'!T23</f>
        <v>0.43342673777456386</v>
      </c>
      <c r="Y23">
        <f>'Bg correction'!V23/'Bg correction'!T23</f>
        <v>-0.14064901021422793</v>
      </c>
      <c r="AA23">
        <f>'Bg correction'!X23/'Bg correction'!W23</f>
        <v>2.5969493875664424</v>
      </c>
      <c r="AB23">
        <f>'Bg correction'!Y23/'Bg correction'!W23</f>
        <v>12.877975502657735</v>
      </c>
      <c r="AD23">
        <f>'Bg correction'!AA23/'Bg correction'!Z23</f>
        <v>1.8941283845451782</v>
      </c>
      <c r="AE23">
        <f>'Bg correction'!AB23/'Bg correction'!Z23</f>
        <v>9.4339823547307535</v>
      </c>
      <c r="AG23">
        <f>'Bg correction'!AD23/'Bg correction'!AC23</f>
        <v>0.89016286644951237</v>
      </c>
      <c r="AH23">
        <f>'Bg correction'!AE23/'Bg correction'!AC23</f>
        <v>4.1087947882736158</v>
      </c>
      <c r="AJ23">
        <f>'Bg correction'!AG23/'Bg correction'!AF23</f>
        <v>7.7671512369293518</v>
      </c>
      <c r="AK23">
        <f>'Bg correction'!AH23/'Bg correction'!AF23</f>
        <v>1.8745218056618203</v>
      </c>
      <c r="AM23">
        <f>'Bg correction'!AJ23/'Bg correction'!AI23</f>
        <v>1.4231182822336896</v>
      </c>
      <c r="AN23">
        <f>'Bg correction'!AK23/'Bg correction'!AI23</f>
        <v>5.4830845845281857</v>
      </c>
      <c r="AP23">
        <f>'Bg correction'!AM23/'Bg correction'!AL23</f>
        <v>3.6297378911136287</v>
      </c>
      <c r="AQ23">
        <f>'Bg correction'!AN23/'Bg correction'!AL23</f>
        <v>-0.5487256779773938</v>
      </c>
      <c r="AS23">
        <f>'Bg correction'!AP23/'Bg correction'!AO23</f>
        <v>1.0558034761771986</v>
      </c>
      <c r="AT23">
        <f>'Bg correction'!AQ23/'Bg correction'!AO23</f>
        <v>3.8398299660261848</v>
      </c>
      <c r="AV23">
        <f>'Bg correction'!AS23/'Bg correction'!AR23</f>
        <v>11.934184622861341</v>
      </c>
      <c r="AW23">
        <f>'Bg correction'!AT23/'Bg correction'!AR23</f>
        <v>22.954775357344086</v>
      </c>
      <c r="AY23">
        <f>'Bg correction'!AV23/'Bg correction'!AU23</f>
        <v>1.3412862123072102</v>
      </c>
      <c r="AZ23">
        <f>'Bg correction'!AW23/'Bg correction'!AU23</f>
        <v>8.285389398381179</v>
      </c>
      <c r="BB23">
        <f>'Bg correction'!AY23/'Bg correction'!AX23</f>
        <v>0.94292063512258117</v>
      </c>
      <c r="BC23">
        <f>'Bg correction'!AZ23/'Bg correction'!AX23</f>
        <v>1.1596848244631108</v>
      </c>
      <c r="BE23">
        <f>'Bg correction'!BB23/'Bg correction'!BA23</f>
        <v>8.3107610282233342</v>
      </c>
      <c r="BF23">
        <f>'Bg correction'!BC23/'Bg correction'!BA23</f>
        <v>12.760456054695204</v>
      </c>
      <c r="BH23">
        <f>'Bg correction'!BE23/'Bg correction'!BD23</f>
        <v>1.2325896526776001</v>
      </c>
      <c r="BI23">
        <f>'Bg correction'!BF23/'Bg correction'!BD23</f>
        <v>-5.2673970900559048</v>
      </c>
      <c r="BK23">
        <f>'Bg correction'!BH23/'Bg correction'!BG23</f>
        <v>2.3905040070926917</v>
      </c>
      <c r="BL23">
        <f>'Bg correction'!BI23/'Bg correction'!BG23</f>
        <v>1.8197951936479642</v>
      </c>
      <c r="BN23">
        <f>'Bg correction'!BK23/'Bg correction'!BJ23</f>
        <v>2.9053395646245752</v>
      </c>
      <c r="BO23">
        <f>'Bg correction'!BL23/'Bg correction'!BJ23</f>
        <v>12.437643923126272</v>
      </c>
      <c r="BT23">
        <f>'Bg correction'!BQ23/'Bg correction'!BP23</f>
        <v>2.1811880299816822</v>
      </c>
      <c r="BU23">
        <f>'Bg correction'!BR23/'Bg correction'!BP23</f>
        <v>5.2320696092290762</v>
      </c>
      <c r="BW23">
        <f>'Bg correction'!BT23/'Bg correction'!BS23</f>
        <v>1.6507349242434382</v>
      </c>
      <c r="BX23">
        <f>'Bg correction'!BU23/'Bg correction'!BS23</f>
        <v>5.823824272243983</v>
      </c>
      <c r="BZ23">
        <f>'Bg correction'!BW23/'Bg correction'!BV23</f>
        <v>0.81451012443877291</v>
      </c>
      <c r="CA23">
        <f>'Bg correction'!BX23/'Bg correction'!BV23</f>
        <v>5.7413683953143728</v>
      </c>
      <c r="CC23">
        <f>'Bg correction'!BZ23/'Bg correction'!BY23</f>
        <v>1.6245952921440339</v>
      </c>
      <c r="CD23">
        <f>'Bg correction'!CA23/'Bg correction'!BY23</f>
        <v>6.9834854735988623</v>
      </c>
      <c r="CF23">
        <f>'Bg correction'!CC23/'Bg correction'!CB23</f>
        <v>2.6402403821008762</v>
      </c>
      <c r="CG23">
        <f>'Bg correction'!CD23/'Bg correction'!CB23</f>
        <v>6.9638096319054377</v>
      </c>
      <c r="CI23">
        <f>'Bg correction'!CF23/'Bg correction'!CE23</f>
        <v>3.1460699328056472</v>
      </c>
      <c r="CJ23">
        <f>'Bg correction'!CG23/'Bg correction'!CE23</f>
        <v>1.7755189096919652</v>
      </c>
      <c r="CL23">
        <f>'Bg correction'!CI23/'Bg correction'!CH23</f>
        <v>3.2717975858001758</v>
      </c>
      <c r="CM23">
        <f>'Bg correction'!CJ23/'Bg correction'!CH23</f>
        <v>3.9599669638181489</v>
      </c>
      <c r="CO23">
        <f>'Bg correction'!CL23/'Bg correction'!CK23</f>
        <v>0.39422302045915331</v>
      </c>
      <c r="CP23">
        <f>'Bg correction'!CM23/'Bg correction'!CK23</f>
        <v>-1.0041750874683215</v>
      </c>
      <c r="CR23">
        <f>'Bg correction'!CO23/'Bg correction'!CN23</f>
        <v>3.6820532261746011</v>
      </c>
      <c r="CS23">
        <f>'Bg correction'!CP23/'Bg correction'!CN23</f>
        <v>5.8819749090558053</v>
      </c>
      <c r="CU23">
        <f>'Bg correction'!CR23/'Bg correction'!CQ23</f>
        <v>1.7376848353356882</v>
      </c>
      <c r="CV23">
        <f>'Bg correction'!CS23/'Bg correction'!CQ23</f>
        <v>2.5846050832480834</v>
      </c>
      <c r="CX23">
        <f>'Bg correction'!CU23/'Bg correction'!CT23</f>
        <v>0.66610365636645275</v>
      </c>
      <c r="CY23">
        <f>'Bg correction'!CV23/'Bg correction'!CT23</f>
        <v>1.8623876037411136</v>
      </c>
      <c r="DA23">
        <f>'Bg correction'!CX23/'Bg correction'!CW23</f>
        <v>0.80561444835920071</v>
      </c>
      <c r="DB23">
        <f>'Bg correction'!CY23/'Bg correction'!CW23</f>
        <v>-3.4728344959557891</v>
      </c>
      <c r="DD23">
        <f>'Bg correction'!DA23/'Bg correction'!CZ23</f>
        <v>2.3116345260128979</v>
      </c>
      <c r="DE23">
        <f>'Bg correction'!DB23/'Bg correction'!CZ23</f>
        <v>-2.5091355497845358</v>
      </c>
      <c r="DG23">
        <f>'Bg correction'!DD23/'Bg correction'!DC23</f>
        <v>0.73653649671393706</v>
      </c>
      <c r="DH23">
        <f>'Bg correction'!DE23/'Bg correction'!DC23</f>
        <v>2.276045089775026</v>
      </c>
      <c r="DJ23">
        <f>'Bg correction'!DG23/'Bg correction'!DF23</f>
        <v>3.0639922700965543</v>
      </c>
      <c r="DK23">
        <f>'Bg correction'!DH23/'Bg correction'!DF23</f>
        <v>3.8117354761539639</v>
      </c>
      <c r="DM23">
        <f>'Bg correction'!DJ23/'Bg correction'!DI23</f>
        <v>1.5953885566724324</v>
      </c>
      <c r="DN23">
        <f>'Bg correction'!DK23/'Bg correction'!DI23</f>
        <v>2.6976988600751777</v>
      </c>
      <c r="DS23">
        <f>'Bg correction'!DP23/'Bg correction'!DO23</f>
        <v>1.1788992688750917</v>
      </c>
      <c r="DT23">
        <f>'Bg correction'!DQ23/'Bg correction'!DO23</f>
        <v>4.0824898101812277</v>
      </c>
      <c r="DV23">
        <f>'Bg correction'!DS23/'Bg correction'!DR23</f>
        <v>0.57035711441018189</v>
      </c>
      <c r="DW23">
        <f>'Bg correction'!DT23/'Bg correction'!DR23</f>
        <v>-2.1119095064460041</v>
      </c>
      <c r="DY23">
        <f>'Bg correction'!DV23/'Bg correction'!DU23</f>
        <v>0.91151181791502445</v>
      </c>
      <c r="DZ23">
        <f>'Bg correction'!DW23/'Bg correction'!DU23</f>
        <v>-14.210072080686976</v>
      </c>
      <c r="EB23">
        <f>'Bg correction'!DY23/'Bg correction'!DX23</f>
        <v>1.1222517452689686</v>
      </c>
      <c r="EC23">
        <f>'Bg correction'!DZ23/'Bg correction'!DX23</f>
        <v>1.2209310114016321</v>
      </c>
      <c r="EE23">
        <f>'Bg correction'!EB23/'Bg correction'!EA23</f>
        <v>2.1559969170756341</v>
      </c>
      <c r="EF23">
        <f>'Bg correction'!EC23/'Bg correction'!EA23</f>
        <v>3.033349908702403</v>
      </c>
      <c r="EH23">
        <f>'Bg correction'!EE23/'Bg correction'!ED23</f>
        <v>1.1063999798090236</v>
      </c>
      <c r="EI23">
        <f>'Bg correction'!EF23/'Bg correction'!ED23</f>
        <v>-1.1998671761375097</v>
      </c>
      <c r="EK23">
        <f>'Bg correction'!EH23/'Bg correction'!EG23</f>
        <v>0.5151374530597681</v>
      </c>
      <c r="EL23">
        <f>'Bg correction'!EI23/'Bg correction'!EG23</f>
        <v>-0.2394501662596345</v>
      </c>
      <c r="EN23">
        <f>'Bg correction'!EK23/'Bg correction'!EJ23</f>
        <v>1.4777574493023944</v>
      </c>
      <c r="EO23">
        <f>'Bg correction'!EL23/'Bg correction'!EJ23</f>
        <v>1.9354432939149993</v>
      </c>
      <c r="EQ23">
        <f>'Bg correction'!EN23/'Bg correction'!EM23</f>
        <v>3.132873284490949</v>
      </c>
      <c r="ER23">
        <f>'Bg correction'!EO23/'Bg correction'!EM23</f>
        <v>3.8001282506903564</v>
      </c>
      <c r="ET23">
        <f>'Bg correction'!EQ23/'Bg correction'!EP23</f>
        <v>2.2959889030672156</v>
      </c>
      <c r="EU23">
        <f>'Bg correction'!ER23/'Bg correction'!EP23</f>
        <v>6.4503822012790062</v>
      </c>
      <c r="EW23">
        <f>'Bg correction'!ET23/'Bg correction'!ES23</f>
        <v>2.2008883779433486</v>
      </c>
      <c r="EX23">
        <f>'Bg correction'!EU23/'Bg correction'!ES23</f>
        <v>2.0465165206842322</v>
      </c>
      <c r="EZ23">
        <f>'Bg correction'!EW23/'Bg correction'!EV23</f>
        <v>1.8154365920821591</v>
      </c>
      <c r="FA23">
        <f>'Bg correction'!EX23/'Bg correction'!EV23</f>
        <v>0.77696708335618903</v>
      </c>
      <c r="FC23">
        <f>'Bg correction'!EZ23/'Bg correction'!EY23</f>
        <v>0.15257085220268166</v>
      </c>
      <c r="FD23">
        <f>'Bg correction'!FA23/'Bg correction'!EY23</f>
        <v>1.1975297975215253</v>
      </c>
    </row>
    <row r="24" spans="3:160" x14ac:dyDescent="0.2">
      <c r="C24" t="e">
        <f>'Bg correction'!#REF!/'Bg correction'!#REF!</f>
        <v>#REF!</v>
      </c>
      <c r="D24" t="e">
        <f>'Bg correction'!#REF!/'Bg correction'!#REF!</f>
        <v>#REF!</v>
      </c>
      <c r="F24">
        <f>'Bg correction'!C24/'Bg correction'!B24</f>
        <v>1.9744503862150857</v>
      </c>
      <c r="G24">
        <f>'Bg correction'!D24/'Bg correction'!B24</f>
        <v>12.617349970291134</v>
      </c>
      <c r="I24">
        <f>'Bg correction'!F24/'Bg correction'!E24</f>
        <v>4.5726106576619499</v>
      </c>
      <c r="J24">
        <f>'Bg correction'!G24/'Bg correction'!E24</f>
        <v>20.841332174194971</v>
      </c>
      <c r="O24">
        <f>'Bg correction'!L24/'Bg correction'!K24</f>
        <v>3.548729014024766</v>
      </c>
      <c r="P24">
        <f>'Bg correction'!M24/'Bg correction'!K24</f>
        <v>0.68258405617222118</v>
      </c>
      <c r="R24">
        <f>'Bg correction'!O24/'Bg correction'!N24</f>
        <v>1.1451398839037634</v>
      </c>
      <c r="S24">
        <f>'Bg correction'!P24/'Bg correction'!N24</f>
        <v>1.4270199271463389</v>
      </c>
      <c r="U24">
        <f>'Bg correction'!R24/'Bg correction'!Q24</f>
        <v>0.3335889570552148</v>
      </c>
      <c r="V24">
        <f>'Bg correction'!S24/'Bg correction'!Q24</f>
        <v>3.7323619631901832</v>
      </c>
      <c r="X24">
        <f>'Bg correction'!U24/'Bg correction'!T24</f>
        <v>0.46915615906886554</v>
      </c>
      <c r="Y24">
        <f>'Bg correction'!V24/'Bg correction'!T24</f>
        <v>-1.0028128031037844</v>
      </c>
      <c r="AA24">
        <f>'Bg correction'!X24/'Bg correction'!W24</f>
        <v>1.3698655034532892</v>
      </c>
      <c r="AB24">
        <f>'Bg correction'!Y24/'Bg correction'!W24</f>
        <v>0.41415242941960628</v>
      </c>
      <c r="AD24">
        <f>'Bg correction'!AA24/'Bg correction'!Z24</f>
        <v>2.0735410094637228</v>
      </c>
      <c r="AE24">
        <f>'Bg correction'!AB24/'Bg correction'!Z24</f>
        <v>15.252760252365931</v>
      </c>
      <c r="AG24">
        <f>'Bg correction'!AD24/'Bg correction'!AC24</f>
        <v>-0.1975490919828721</v>
      </c>
      <c r="AH24">
        <f>'Bg correction'!AE24/'Bg correction'!AC24</f>
        <v>-0.59678133766425623</v>
      </c>
      <c r="AJ24">
        <f>'Bg correction'!AG24/'Bg correction'!AF24</f>
        <v>5.1783874291602263</v>
      </c>
      <c r="AK24">
        <f>'Bg correction'!AH24/'Bg correction'!AF24</f>
        <v>2.9218186501803189</v>
      </c>
      <c r="AM24">
        <f>'Bg correction'!AJ24/'Bg correction'!AI24</f>
        <v>1.6460807227948202</v>
      </c>
      <c r="AN24">
        <f>'Bg correction'!AK24/'Bg correction'!AI24</f>
        <v>6.1136774199186359</v>
      </c>
      <c r="AP24">
        <f>'Bg correction'!AM24/'Bg correction'!AL24</f>
        <v>2.7731547937815813</v>
      </c>
      <c r="AQ24">
        <f>'Bg correction'!AN24/'Bg correction'!AL24</f>
        <v>3.3476710628330295</v>
      </c>
      <c r="AS24">
        <f>'Bg correction'!AP24/'Bg correction'!AO24</f>
        <v>1.2437477740375287</v>
      </c>
      <c r="AT24">
        <f>'Bg correction'!AQ24/'Bg correction'!AO24</f>
        <v>-1.1854987879274159</v>
      </c>
      <c r="AV24">
        <f>'Bg correction'!AS24/'Bg correction'!AR24</f>
        <v>14.151715530981075</v>
      </c>
      <c r="AW24">
        <f>'Bg correction'!AT24/'Bg correction'!AR24</f>
        <v>19.148109463539182</v>
      </c>
      <c r="AY24">
        <f>'Bg correction'!AV24/'Bg correction'!AU24</f>
        <v>1.3413488145963623</v>
      </c>
      <c r="AZ24">
        <f>'Bg correction'!AW24/'Bg correction'!AU24</f>
        <v>10.605852403979011</v>
      </c>
      <c r="BB24">
        <f>'Bg correction'!AY24/'Bg correction'!AX24</f>
        <v>1.6030894542644405</v>
      </c>
      <c r="BC24">
        <f>'Bg correction'!AZ24/'Bg correction'!AX24</f>
        <v>2.3015205430787544</v>
      </c>
      <c r="BE24">
        <f>'Bg correction'!BB24/'Bg correction'!BA24</f>
        <v>6.8270056110730515</v>
      </c>
      <c r="BF24">
        <f>'Bg correction'!BC24/'Bg correction'!BA24</f>
        <v>21.601338878675175</v>
      </c>
      <c r="BH24">
        <f>'Bg correction'!BE24/'Bg correction'!BD24</f>
        <v>1.511645382683191</v>
      </c>
      <c r="BI24">
        <f>'Bg correction'!BF24/'Bg correction'!BD24</f>
        <v>-2.6292575924770896</v>
      </c>
      <c r="BK24">
        <f>'Bg correction'!BH24/'Bg correction'!BG24</f>
        <v>0.58068937917192809</v>
      </c>
      <c r="BL24">
        <f>'Bg correction'!BI24/'Bg correction'!BG24</f>
        <v>7.4002359906371717</v>
      </c>
      <c r="BN24">
        <f>'Bg correction'!BK24/'Bg correction'!BJ24</f>
        <v>2.6225979491313725</v>
      </c>
      <c r="BO24">
        <f>'Bg correction'!BL24/'Bg correction'!BJ24</f>
        <v>17.824569473463882</v>
      </c>
      <c r="BT24">
        <f>'Bg correction'!BQ24/'Bg correction'!BP24</f>
        <v>2.7042789370809124</v>
      </c>
      <c r="BU24">
        <f>'Bg correction'!BR24/'Bg correction'!BP24</f>
        <v>14.01291202351223</v>
      </c>
      <c r="BW24">
        <f>'Bg correction'!BT24/'Bg correction'!BS24</f>
        <v>1.5706732467098636</v>
      </c>
      <c r="BX24">
        <f>'Bg correction'!BU24/'Bg correction'!BS24</f>
        <v>5.3168968803369685</v>
      </c>
      <c r="BZ24">
        <f>'Bg correction'!BW24/'Bg correction'!BV24</f>
        <v>0.49121993977966488</v>
      </c>
      <c r="CA24">
        <f>'Bg correction'!BX24/'Bg correction'!BV24</f>
        <v>-0.12747825775636287</v>
      </c>
      <c r="CC24">
        <f>'Bg correction'!BZ24/'Bg correction'!BY24</f>
        <v>1.2549730646503976</v>
      </c>
      <c r="CD24">
        <f>'Bg correction'!CA24/'Bg correction'!BY24</f>
        <v>7.1485132234288162</v>
      </c>
      <c r="CF24">
        <f>'Bg correction'!CC24/'Bg correction'!CB24</f>
        <v>0.23820737354389726</v>
      </c>
      <c r="CG24">
        <f>'Bg correction'!CD24/'Bg correction'!CB24</f>
        <v>-2.5312358219065283</v>
      </c>
      <c r="CI24">
        <f>'Bg correction'!CF24/'Bg correction'!CE24</f>
        <v>2.4349003328671839</v>
      </c>
      <c r="CJ24">
        <f>'Bg correction'!CG24/'Bg correction'!CE24</f>
        <v>0.98907561556443702</v>
      </c>
      <c r="CL24">
        <f>'Bg correction'!CI24/'Bg correction'!CH24</f>
        <v>3.5575614575349253</v>
      </c>
      <c r="CM24">
        <f>'Bg correction'!CJ24/'Bg correction'!CH24</f>
        <v>5.0976807159947874</v>
      </c>
      <c r="CO24">
        <f>'Bg correction'!CL24/'Bg correction'!CK24</f>
        <v>0.82656650441526103</v>
      </c>
      <c r="CP24">
        <f>'Bg correction'!CM24/'Bg correction'!CK24</f>
        <v>3.3694654439439216</v>
      </c>
      <c r="CR24">
        <f>'Bg correction'!CO24/'Bg correction'!CN24</f>
        <v>3.3060809326906289</v>
      </c>
      <c r="CS24">
        <f>'Bg correction'!CP24/'Bg correction'!CN24</f>
        <v>5.0462531617123378</v>
      </c>
      <c r="CU24">
        <f>'Bg correction'!CR24/'Bg correction'!CQ24</f>
        <v>2.1687485051760951</v>
      </c>
      <c r="CV24">
        <f>'Bg correction'!CS24/'Bg correction'!CQ24</f>
        <v>2.1626964490472065</v>
      </c>
      <c r="DA24">
        <f>'Bg correction'!CX24/'Bg correction'!CW24</f>
        <v>0.72128069837220932</v>
      </c>
      <c r="DB24">
        <f>'Bg correction'!CY24/'Bg correction'!CW24</f>
        <v>-6.264964415703707</v>
      </c>
      <c r="DD24">
        <f>'Bg correction'!DA24/'Bg correction'!CZ24</f>
        <v>1.9767617556519443</v>
      </c>
      <c r="DE24">
        <f>'Bg correction'!DB24/'Bg correction'!CZ24</f>
        <v>-4.1889454600547005</v>
      </c>
      <c r="DG24">
        <f>'Bg correction'!DD24/'Bg correction'!DC24</f>
        <v>0.95399639252705493</v>
      </c>
      <c r="DH24">
        <f>'Bg correction'!DE24/'Bg correction'!DC24</f>
        <v>0.21785897528489218</v>
      </c>
      <c r="DJ24">
        <f>'Bg correction'!DG24/'Bg correction'!DF24</f>
        <v>3.0008668034434001</v>
      </c>
      <c r="DK24">
        <f>'Bg correction'!DH24/'Bg correction'!DF24</f>
        <v>4.1709848464334369</v>
      </c>
      <c r="DM24">
        <f>'Bg correction'!DJ24/'Bg correction'!DI24</f>
        <v>1.2771452903650169</v>
      </c>
      <c r="DN24">
        <f>'Bg correction'!DK24/'Bg correction'!DI24</f>
        <v>4.6007882821704174</v>
      </c>
      <c r="DS24">
        <f>'Bg correction'!DP24/'Bg correction'!DO24</f>
        <v>1.2363131748361398</v>
      </c>
      <c r="DT24">
        <f>'Bg correction'!DQ24/'Bg correction'!DO24</f>
        <v>5.0586699070158101</v>
      </c>
      <c r="DV24">
        <f>'Bg correction'!DS24/'Bg correction'!DR24</f>
        <v>0.14754428763373584</v>
      </c>
      <c r="DW24">
        <f>'Bg correction'!DT24/'Bg correction'!DR24</f>
        <v>-2.1111549897320767</v>
      </c>
      <c r="DY24">
        <f>'Bg correction'!DV24/'Bg correction'!DU24</f>
        <v>3.3710902396243103</v>
      </c>
      <c r="DZ24">
        <f>'Bg correction'!DW24/'Bg correction'!DU24</f>
        <v>-2.4063278110385271</v>
      </c>
      <c r="EB24">
        <f>'Bg correction'!DY24/'Bg correction'!DX24</f>
        <v>1.702061882155002</v>
      </c>
      <c r="EC24">
        <f>'Bg correction'!DZ24/'Bg correction'!DX24</f>
        <v>5.0507674794975497</v>
      </c>
      <c r="EE24">
        <f>'Bg correction'!EB24/'Bg correction'!EA24</f>
        <v>0.3851617010122681</v>
      </c>
      <c r="EF24">
        <f>'Bg correction'!EC24/'Bg correction'!EA24</f>
        <v>0.21046398760584753</v>
      </c>
      <c r="EH24">
        <f>'Bg correction'!EE24/'Bg correction'!ED24</f>
        <v>0.79173234596761</v>
      </c>
      <c r="EI24">
        <f>'Bg correction'!EF24/'Bg correction'!ED24</f>
        <v>0.12702633759832546</v>
      </c>
      <c r="EK24">
        <f>'Bg correction'!EH24/'Bg correction'!EG24</f>
        <v>0.32197108711276756</v>
      </c>
      <c r="EL24">
        <f>'Bg correction'!EI24/'Bg correction'!EG24</f>
        <v>0.20851290081037613</v>
      </c>
      <c r="EN24">
        <f>'Bg correction'!EK24/'Bg correction'!EJ24</f>
        <v>1.5455647659378871</v>
      </c>
      <c r="EO24">
        <f>'Bg correction'!EL24/'Bg correction'!EJ24</f>
        <v>1.9442725028424241</v>
      </c>
      <c r="EQ24">
        <f>'Bg correction'!EN24/'Bg correction'!EM24</f>
        <v>3.2638538867984539</v>
      </c>
      <c r="ER24">
        <f>'Bg correction'!EO24/'Bg correction'!EM24</f>
        <v>6.9223808838312912</v>
      </c>
      <c r="ET24">
        <f>'Bg correction'!EQ24/'Bg correction'!EP24</f>
        <v>1.7394404165906163</v>
      </c>
      <c r="EU24">
        <f>'Bg correction'!ER24/'Bg correction'!EP24</f>
        <v>5.771716113707134</v>
      </c>
      <c r="EW24">
        <f>'Bg correction'!ET24/'Bg correction'!ES24</f>
        <v>2.529278550501656</v>
      </c>
      <c r="EX24">
        <f>'Bg correction'!EU24/'Bg correction'!ES24</f>
        <v>1.9166955791938776</v>
      </c>
      <c r="EZ24">
        <f>'Bg correction'!EW24/'Bg correction'!EV24</f>
        <v>0.3675922848376838</v>
      </c>
      <c r="FA24">
        <f>'Bg correction'!EX24/'Bg correction'!EV24</f>
        <v>-1.0993118488643521</v>
      </c>
      <c r="FC24">
        <f>'Bg correction'!EZ24/'Bg correction'!EY24</f>
        <v>0.14410359305347226</v>
      </c>
      <c r="FD24">
        <f>'Bg correction'!FA24/'Bg correction'!EY24</f>
        <v>0.81400189546699153</v>
      </c>
    </row>
    <row r="25" spans="3:160" x14ac:dyDescent="0.2">
      <c r="C25" t="e">
        <f>'Bg correction'!#REF!/'Bg correction'!#REF!</f>
        <v>#REF!</v>
      </c>
      <c r="D25" t="e">
        <f>'Bg correction'!#REF!/'Bg correction'!#REF!</f>
        <v>#REF!</v>
      </c>
      <c r="F25">
        <f>'Bg correction'!C25/'Bg correction'!B25</f>
        <v>1.643735626437357</v>
      </c>
      <c r="G25">
        <f>'Bg correction'!D25/'Bg correction'!B25</f>
        <v>2.6045395460453951</v>
      </c>
      <c r="I25">
        <f>'Bg correction'!F25/'Bg correction'!E25</f>
        <v>4.1919106168738285</v>
      </c>
      <c r="J25">
        <f>'Bg correction'!G25/'Bg correction'!E25</f>
        <v>21.074758002543241</v>
      </c>
      <c r="O25">
        <f>'Bg correction'!L25/'Bg correction'!K25</f>
        <v>3.8402160349596191</v>
      </c>
      <c r="P25">
        <f>'Bg correction'!M25/'Bg correction'!K25</f>
        <v>13.012391912500588</v>
      </c>
      <c r="R25">
        <f>'Bg correction'!O25/'Bg correction'!N25</f>
        <v>0.61783723134591073</v>
      </c>
      <c r="S25">
        <f>'Bg correction'!P25/'Bg correction'!N25</f>
        <v>2.1522640646797795</v>
      </c>
      <c r="U25">
        <f>'Bg correction'!R25/'Bg correction'!Q25</f>
        <v>-5.0508293204922713E-2</v>
      </c>
      <c r="V25">
        <f>'Bg correction'!S25/'Bg correction'!Q25</f>
        <v>-1.6618512573568753</v>
      </c>
      <c r="X25">
        <f>'Bg correction'!U25/'Bg correction'!T25</f>
        <v>0.11664750223585049</v>
      </c>
      <c r="Y25">
        <f>'Bg correction'!V25/'Bg correction'!T25</f>
        <v>-2.8813082918104005</v>
      </c>
      <c r="AA25">
        <f>'Bg correction'!X25/'Bg correction'!W25</f>
        <v>0.62631193556260534</v>
      </c>
      <c r="AB25">
        <f>'Bg correction'!Y25/'Bg correction'!W25</f>
        <v>-5.7415181840370977</v>
      </c>
      <c r="AD25">
        <f>'Bg correction'!AA25/'Bg correction'!Z25</f>
        <v>2.0336886432425318</v>
      </c>
      <c r="AE25">
        <f>'Bg correction'!AB25/'Bg correction'!Z25</f>
        <v>20.277799710488217</v>
      </c>
      <c r="AG25">
        <f>'Bg correction'!AD25/'Bg correction'!AC25</f>
        <v>-0.62956621004565783</v>
      </c>
      <c r="AH25">
        <f>'Bg correction'!AE25/'Bg correction'!AC25</f>
        <v>-9.8789954337899477</v>
      </c>
      <c r="AJ25">
        <f>'Bg correction'!AG25/'Bg correction'!AF25</f>
        <v>2.7185089974293057</v>
      </c>
      <c r="AK25">
        <f>'Bg correction'!AH25/'Bg correction'!AF25</f>
        <v>-7.1812339331619537</v>
      </c>
      <c r="AM25">
        <f>'Bg correction'!AJ25/'Bg correction'!AI25</f>
        <v>0.67176937421687544</v>
      </c>
      <c r="AN25">
        <f>'Bg correction'!AK25/'Bg correction'!AI25</f>
        <v>4.0535181084638401</v>
      </c>
      <c r="AP25">
        <f>'Bg correction'!AM25/'Bg correction'!AL25</f>
        <v>0.31123817649062319</v>
      </c>
      <c r="AQ25">
        <f>'Bg correction'!AN25/'Bg correction'!AL25</f>
        <v>-15.056917028324373</v>
      </c>
      <c r="AS25">
        <f>'Bg correction'!AP25/'Bg correction'!AO25</f>
        <v>1.4721467254909304</v>
      </c>
      <c r="AT25">
        <f>'Bg correction'!AQ25/'Bg correction'!AO25</f>
        <v>-3.8056584526076822</v>
      </c>
      <c r="AV25">
        <f>'Bg correction'!AS25/'Bg correction'!AR25</f>
        <v>10.89063748312506</v>
      </c>
      <c r="AW25">
        <f>'Bg correction'!AT25/'Bg correction'!AR25</f>
        <v>21.77097357013615</v>
      </c>
      <c r="AY25">
        <f>'Bg correction'!AV25/'Bg correction'!AU25</f>
        <v>1.2461267244778109</v>
      </c>
      <c r="AZ25">
        <f>'Bg correction'!AW25/'Bg correction'!AU25</f>
        <v>7.5558933400348023</v>
      </c>
      <c r="BB25">
        <f>'Bg correction'!AY25/'Bg correction'!AX25</f>
        <v>0.97556641771627051</v>
      </c>
      <c r="BC25">
        <f>'Bg correction'!AZ25/'Bg correction'!AX25</f>
        <v>1.0885238453266224</v>
      </c>
      <c r="BE25">
        <f>'Bg correction'!BB25/'Bg correction'!BA25</f>
        <v>7.7487104501595363</v>
      </c>
      <c r="BF25">
        <f>'Bg correction'!BC25/'Bg correction'!BA25</f>
        <v>26.84432711840973</v>
      </c>
      <c r="BH25">
        <f>'Bg correction'!BE25/'Bg correction'!BD25</f>
        <v>-3.3903253204580723</v>
      </c>
      <c r="BI25">
        <f>'Bg correction'!BF25/'Bg correction'!BD25</f>
        <v>-44.018853148216728</v>
      </c>
      <c r="BK25">
        <f>'Bg correction'!BH25/'Bg correction'!BG25</f>
        <v>-0.45599689150521067</v>
      </c>
      <c r="BL25">
        <f>'Bg correction'!BI25/'Bg correction'!BG25</f>
        <v>-15.646877553845822</v>
      </c>
      <c r="BN25">
        <f>'Bg correction'!BK25/'Bg correction'!BJ25</f>
        <v>2.3845326006058651</v>
      </c>
      <c r="BO25">
        <f>'Bg correction'!BL25/'Bg correction'!BJ25</f>
        <v>10.515506915126847</v>
      </c>
      <c r="BT25">
        <f>'Bg correction'!BQ25/'Bg correction'!BP25</f>
        <v>1.7947723873669588</v>
      </c>
      <c r="BU25">
        <f>'Bg correction'!BR25/'Bg correction'!BP25</f>
        <v>-0.31951821538227204</v>
      </c>
      <c r="BW25">
        <f>'Bg correction'!BT25/'Bg correction'!BS25</f>
        <v>1.7656736073940931</v>
      </c>
      <c r="BX25">
        <f>'Bg correction'!BU25/'Bg correction'!BS25</f>
        <v>2.9436978313958999</v>
      </c>
      <c r="BZ25">
        <f>'Bg correction'!BW25/'Bg correction'!BV25</f>
        <v>0.53733783269032454</v>
      </c>
      <c r="CA25">
        <f>'Bg correction'!BX25/'Bg correction'!BV25</f>
        <v>1.1548873802936717</v>
      </c>
      <c r="CC25">
        <f>'Bg correction'!BZ25/'Bg correction'!BY25</f>
        <v>1.1833258197681982</v>
      </c>
      <c r="CD25">
        <f>'Bg correction'!CA25/'Bg correction'!BY25</f>
        <v>5.9012302152835723</v>
      </c>
      <c r="CF25">
        <f>'Bg correction'!CC25/'Bg correction'!CB25</f>
        <v>0.81356399480905406</v>
      </c>
      <c r="CG25">
        <f>'Bg correction'!CD25/'Bg correction'!CB25</f>
        <v>4.2303970351385827</v>
      </c>
      <c r="CI25">
        <f>'Bg correction'!CF25/'Bg correction'!CE25</f>
        <v>1.9732036844251448</v>
      </c>
      <c r="CJ25">
        <f>'Bg correction'!CG25/'Bg correction'!CE25</f>
        <v>0.3942583935292826</v>
      </c>
      <c r="CL25">
        <f>'Bg correction'!CI25/'Bg correction'!CH25</f>
        <v>3.0911987996572328</v>
      </c>
      <c r="CM25">
        <f>'Bg correction'!CJ25/'Bg correction'!CH25</f>
        <v>4.0739275924985394</v>
      </c>
      <c r="CO25">
        <f>'Bg correction'!CL25/'Bg correction'!CK25</f>
        <v>1.020770003061259</v>
      </c>
      <c r="CP25">
        <f>'Bg correction'!CM25/'Bg correction'!CK25</f>
        <v>0.9285164642425211</v>
      </c>
      <c r="CR25">
        <f>'Bg correction'!CO25/'Bg correction'!CN25</f>
        <v>5.5301542629811458</v>
      </c>
      <c r="CS25">
        <f>'Bg correction'!CP25/'Bg correction'!CN25</f>
        <v>5.895461712059797</v>
      </c>
      <c r="CU25">
        <f>'Bg correction'!CR25/'Bg correction'!CQ25</f>
        <v>1.9277943473437751</v>
      </c>
      <c r="CV25">
        <f>'Bg correction'!CS25/'Bg correction'!CQ25</f>
        <v>1.0791484093743458</v>
      </c>
      <c r="DA25">
        <f>'Bg correction'!CX25/'Bg correction'!CW25</f>
        <v>0.70625378368149239</v>
      </c>
      <c r="DB25">
        <f>'Bg correction'!CY25/'Bg correction'!CW25</f>
        <v>-3.4358578019125456</v>
      </c>
      <c r="DD25">
        <f>'Bg correction'!DA25/'Bg correction'!CZ25</f>
        <v>2.2849128630206854</v>
      </c>
      <c r="DE25">
        <f>'Bg correction'!DB25/'Bg correction'!CZ25</f>
        <v>-6.053980465094928</v>
      </c>
      <c r="DG25">
        <f>'Bg correction'!DD25/'Bg correction'!DC25</f>
        <v>0.80949215994512114</v>
      </c>
      <c r="DH25">
        <f>'Bg correction'!DE25/'Bg correction'!DC25</f>
        <v>5.4696123128473664</v>
      </c>
      <c r="DJ25">
        <f>'Bg correction'!DG25/'Bg correction'!DF25</f>
        <v>3.5322150556230647</v>
      </c>
      <c r="DK25">
        <f>'Bg correction'!DH25/'Bg correction'!DF25</f>
        <v>1.9291183803695862</v>
      </c>
      <c r="DM25">
        <f>'Bg correction'!DJ25/'Bg correction'!DI25</f>
        <v>1.6615485819327229</v>
      </c>
      <c r="DN25">
        <f>'Bg correction'!DK25/'Bg correction'!DI25</f>
        <v>3.5743863174684014</v>
      </c>
      <c r="DS25">
        <f>'Bg correction'!DP25/'Bg correction'!DO25</f>
        <v>1.3709911433560134</v>
      </c>
      <c r="DT25">
        <f>'Bg correction'!DQ25/'Bg correction'!DO25</f>
        <v>3.5986517988484237</v>
      </c>
      <c r="DV25">
        <f>'Bg correction'!DS25/'Bg correction'!DR25</f>
        <v>0.1999686062035898</v>
      </c>
      <c r="DW25">
        <f>'Bg correction'!DT25/'Bg correction'!DR25</f>
        <v>-0.98932083811278249</v>
      </c>
      <c r="DY25">
        <f>'Bg correction'!DV25/'Bg correction'!DU25</f>
        <v>4.0951368887278923</v>
      </c>
      <c r="DZ25">
        <f>'Bg correction'!DW25/'Bg correction'!DU25</f>
        <v>-0.64818111236705622</v>
      </c>
      <c r="EB25">
        <f>'Bg correction'!DY25/'Bg correction'!DX25</f>
        <v>0.89548250864870649</v>
      </c>
      <c r="EC25">
        <f>'Bg correction'!DZ25/'Bg correction'!DX25</f>
        <v>5.3641948488694684E-2</v>
      </c>
      <c r="EE25">
        <f>'Bg correction'!EB25/'Bg correction'!EA25</f>
        <v>0.9858365162451781</v>
      </c>
      <c r="EF25">
        <f>'Bg correction'!EC25/'Bg correction'!EA25</f>
        <v>2.7280452211674175</v>
      </c>
      <c r="EH25">
        <f>'Bg correction'!EE25/'Bg correction'!ED25</f>
        <v>1.1932335677908186</v>
      </c>
      <c r="EI25">
        <f>'Bg correction'!EF25/'Bg correction'!ED25</f>
        <v>3.0286211916038264</v>
      </c>
      <c r="EK25">
        <f>'Bg correction'!EH25/'Bg correction'!EG25</f>
        <v>-0.41938733037705922</v>
      </c>
      <c r="EL25">
        <f>'Bg correction'!EI25/'Bg correction'!EG25</f>
        <v>-4.9500433348069917E-2</v>
      </c>
      <c r="EN25">
        <f>'Bg correction'!EK25/'Bg correction'!EJ25</f>
        <v>1.6638247489325702</v>
      </c>
      <c r="EO25">
        <f>'Bg correction'!EL25/'Bg correction'!EJ25</f>
        <v>2.6793705554599092</v>
      </c>
      <c r="EQ25">
        <f>'Bg correction'!EN25/'Bg correction'!EM25</f>
        <v>3.2859826479538654</v>
      </c>
      <c r="ER25">
        <f>'Bg correction'!EO25/'Bg correction'!EM25</f>
        <v>4.9509242217141525</v>
      </c>
      <c r="ET25">
        <f>'Bg correction'!EQ25/'Bg correction'!EP25</f>
        <v>2.2034469365171305</v>
      </c>
      <c r="EU25">
        <f>'Bg correction'!ER25/'Bg correction'!EP25</f>
        <v>3.3226729987620867</v>
      </c>
      <c r="EW25">
        <f>'Bg correction'!ET25/'Bg correction'!ES25</f>
        <v>2.7424878368931522</v>
      </c>
      <c r="EX25">
        <f>'Bg correction'!EU25/'Bg correction'!ES25</f>
        <v>0.85470153193944165</v>
      </c>
      <c r="EZ25">
        <f>'Bg correction'!EW25/'Bg correction'!EV25</f>
        <v>0.31513705569783784</v>
      </c>
      <c r="FA25">
        <f>'Bg correction'!EX25/'Bg correction'!EV25</f>
        <v>-1.3104040790096105</v>
      </c>
      <c r="FC25">
        <f>'Bg correction'!EZ25/'Bg correction'!EY25</f>
        <v>0.93938787064175111</v>
      </c>
      <c r="FD25">
        <f>'Bg correction'!FA25/'Bg correction'!EY25</f>
        <v>1.9832789538125093</v>
      </c>
    </row>
    <row r="26" spans="3:160" x14ac:dyDescent="0.2">
      <c r="C26" t="e">
        <f>'Bg correction'!#REF!/'Bg correction'!#REF!</f>
        <v>#REF!</v>
      </c>
      <c r="D26" t="e">
        <f>'Bg correction'!#REF!/'Bg correction'!#REF!</f>
        <v>#REF!</v>
      </c>
      <c r="F26">
        <f>'Bg correction'!C26/'Bg correction'!B26</f>
        <v>29.661616161616578</v>
      </c>
      <c r="G26">
        <f>'Bg correction'!D26/'Bg correction'!B26</f>
        <v>183.85353535353784</v>
      </c>
      <c r="I26">
        <f>'Bg correction'!F26/'Bg correction'!E26</f>
        <v>4.7926359726672239</v>
      </c>
      <c r="J26">
        <f>'Bg correction'!G26/'Bg correction'!E26</f>
        <v>22.592674614438291</v>
      </c>
      <c r="O26">
        <f>'Bg correction'!L26/'Bg correction'!K26</f>
        <v>3.0482834638018335</v>
      </c>
      <c r="P26">
        <f>'Bg correction'!M26/'Bg correction'!K26</f>
        <v>0.70567174359634277</v>
      </c>
      <c r="R26">
        <f>'Bg correction'!O26/'Bg correction'!N26</f>
        <v>0.96430430258613842</v>
      </c>
      <c r="S26">
        <f>'Bg correction'!P26/'Bg correction'!N26</f>
        <v>1.3297546390402524</v>
      </c>
      <c r="U26">
        <f>'Bg correction'!R26/'Bg correction'!Q26</f>
        <v>0.14297550005917825</v>
      </c>
      <c r="V26">
        <f>'Bg correction'!S26/'Bg correction'!Q26</f>
        <v>1.6417327494378013</v>
      </c>
      <c r="X26">
        <f>'Bg correction'!U26/'Bg correction'!T26</f>
        <v>-0.39301722104269859</v>
      </c>
      <c r="Y26">
        <f>'Bg correction'!V26/'Bg correction'!T26</f>
        <v>-4.3596760242195502</v>
      </c>
      <c r="AA26">
        <f>'Bg correction'!X26/'Bg correction'!W26</f>
        <v>1.3710157879058682</v>
      </c>
      <c r="AB26">
        <f>'Bg correction'!Y26/'Bg correction'!W26</f>
        <v>-2.3988680369377398</v>
      </c>
      <c r="AD26">
        <f>'Bg correction'!AA26/'Bg correction'!Z26</f>
        <v>1.5156440471353108</v>
      </c>
      <c r="AE26">
        <f>'Bg correction'!AB26/'Bg correction'!Z26</f>
        <v>27.474603819585532</v>
      </c>
      <c r="AG26">
        <f>'Bg correction'!AD26/'Bg correction'!AC26</f>
        <v>-0.15181711606095916</v>
      </c>
      <c r="AH26">
        <f>'Bg correction'!AE26/'Bg correction'!AC26</f>
        <v>-0.41822977725674298</v>
      </c>
      <c r="AJ26">
        <f>'Bg correction'!AG26/'Bg correction'!AF26</f>
        <v>5.806451612903226</v>
      </c>
      <c r="AK26">
        <f>'Bg correction'!AH26/'Bg correction'!AF26</f>
        <v>-15.719892473118268</v>
      </c>
      <c r="AM26">
        <f>'Bg correction'!AJ26/'Bg correction'!AI26</f>
        <v>1.2299455879081418</v>
      </c>
      <c r="AN26">
        <f>'Bg correction'!AK26/'Bg correction'!AI26</f>
        <v>3.5279674288818703</v>
      </c>
      <c r="AP26">
        <f>'Bg correction'!AM26/'Bg correction'!AL26</f>
        <v>3.5026398960082639</v>
      </c>
      <c r="AQ26">
        <f>'Bg correction'!AN26/'Bg correction'!AL26</f>
        <v>0.40895168508820745</v>
      </c>
      <c r="AS26">
        <f>'Bg correction'!AP26/'Bg correction'!AO26</f>
        <v>1.8837871126434116</v>
      </c>
      <c r="AT26">
        <f>'Bg correction'!AQ26/'Bg correction'!AO26</f>
        <v>5.4261215624925354</v>
      </c>
      <c r="AV26">
        <f>'Bg correction'!AS26/'Bg correction'!AR26</f>
        <v>15.013721860696148</v>
      </c>
      <c r="AW26">
        <f>'Bg correction'!AT26/'Bg correction'!AR26</f>
        <v>43.412934702510533</v>
      </c>
      <c r="AY26">
        <f>'Bg correction'!AV26/'Bg correction'!AU26</f>
        <v>1.7361552928818622</v>
      </c>
      <c r="AZ26">
        <f>'Bg correction'!AW26/'Bg correction'!AU26</f>
        <v>10.726033980448763</v>
      </c>
      <c r="BB26">
        <f>'Bg correction'!AY26/'Bg correction'!AX26</f>
        <v>1.4801537695833291</v>
      </c>
      <c r="BC26">
        <f>'Bg correction'!AZ26/'Bg correction'!AX26</f>
        <v>4.7406785765208408</v>
      </c>
      <c r="BE26">
        <f>'Bg correction'!BB26/'Bg correction'!BA26</f>
        <v>8.9964126900950809</v>
      </c>
      <c r="BF26">
        <f>'Bg correction'!BC26/'Bg correction'!BA26</f>
        <v>12.526695677026286</v>
      </c>
      <c r="BH26">
        <f>'Bg correction'!BE26/'Bg correction'!BD26</f>
        <v>0.34525431283433111</v>
      </c>
      <c r="BI26">
        <f>'Bg correction'!BF26/'Bg correction'!BD26</f>
        <v>-26.210762194470192</v>
      </c>
      <c r="BK26">
        <f>'Bg correction'!BH26/'Bg correction'!BG26</f>
        <v>5.5702079639649735</v>
      </c>
      <c r="BL26">
        <f>'Bg correction'!BI26/'Bg correction'!BG26</f>
        <v>1.7306000200499496</v>
      </c>
      <c r="BN26">
        <f>'Bg correction'!BK26/'Bg correction'!BJ26</f>
        <v>2.5631418720171255</v>
      </c>
      <c r="BO26">
        <f>'Bg correction'!BL26/'Bg correction'!BJ26</f>
        <v>8.4544669455217747</v>
      </c>
      <c r="BT26">
        <f>'Bg correction'!BQ26/'Bg correction'!BP26</f>
        <v>1.0163715476243691</v>
      </c>
      <c r="BU26">
        <f>'Bg correction'!BR26/'Bg correction'!BP26</f>
        <v>4.3681195550447871</v>
      </c>
      <c r="BW26">
        <f>'Bg correction'!BT26/'Bg correction'!BS26</f>
        <v>2.6329808907531995</v>
      </c>
      <c r="BX26">
        <f>'Bg correction'!BU26/'Bg correction'!BS26</f>
        <v>3.6043740245547937</v>
      </c>
      <c r="BZ26">
        <f>'Bg correction'!BW26/'Bg correction'!BV26</f>
        <v>-0.42980693703747797</v>
      </c>
      <c r="CA26">
        <f>'Bg correction'!BX26/'Bg correction'!BV26</f>
        <v>-10.10239891160119</v>
      </c>
      <c r="CC26">
        <f>'Bg correction'!BZ26/'Bg correction'!BY26</f>
        <v>1.3603372054465741</v>
      </c>
      <c r="CD26">
        <f>'Bg correction'!CA26/'Bg correction'!BY26</f>
        <v>3.9212789085949811</v>
      </c>
      <c r="CF26">
        <f>'Bg correction'!CC26/'Bg correction'!CB26</f>
        <v>2.2630684495818749</v>
      </c>
      <c r="CG26">
        <f>'Bg correction'!CD26/'Bg correction'!CB26</f>
        <v>5.9116109928587619</v>
      </c>
      <c r="CI26">
        <f>'Bg correction'!CF26/'Bg correction'!CE26</f>
        <v>3.2070376298650518</v>
      </c>
      <c r="CJ26">
        <f>'Bg correction'!CG26/'Bg correction'!CE26</f>
        <v>6.0580510668123493</v>
      </c>
      <c r="CL26">
        <f>'Bg correction'!CI26/'Bg correction'!CH26</f>
        <v>3.4510203096701226</v>
      </c>
      <c r="CM26">
        <f>'Bg correction'!CJ26/'Bg correction'!CH26</f>
        <v>5.3286710442181633</v>
      </c>
      <c r="CO26">
        <f>'Bg correction'!CL26/'Bg correction'!CK26</f>
        <v>0.23155450941664071</v>
      </c>
      <c r="CP26">
        <f>'Bg correction'!CM26/'Bg correction'!CK26</f>
        <v>-2.2958361873750115</v>
      </c>
      <c r="CR26">
        <f>'Bg correction'!CO26/'Bg correction'!CN26</f>
        <v>3.7022937866524979</v>
      </c>
      <c r="CS26">
        <f>'Bg correction'!CP26/'Bg correction'!CN26</f>
        <v>8.9446299093418631</v>
      </c>
      <c r="CU26">
        <f>'Bg correction'!CR26/'Bg correction'!CQ26</f>
        <v>1.3604514752914392</v>
      </c>
      <c r="CV26">
        <f>'Bg correction'!CS26/'Bg correction'!CQ26</f>
        <v>-0.80319132712088204</v>
      </c>
      <c r="DA26">
        <f>'Bg correction'!CX26/'Bg correction'!CW26</f>
        <v>0.61519478252465554</v>
      </c>
      <c r="DB26">
        <f>'Bg correction'!CY26/'Bg correction'!CW26</f>
        <v>1.0352287951968309</v>
      </c>
      <c r="DD26">
        <f>'Bg correction'!DA26/'Bg correction'!CZ26</f>
        <v>1.2729397978050265</v>
      </c>
      <c r="DE26">
        <f>'Bg correction'!DB26/'Bg correction'!CZ26</f>
        <v>-6.8110830474502411</v>
      </c>
      <c r="DG26">
        <f>'Bg correction'!DD26/'Bg correction'!DC26</f>
        <v>0.68971282390757394</v>
      </c>
      <c r="DH26">
        <f>'Bg correction'!DE26/'Bg correction'!DC26</f>
        <v>1.3619087241719767</v>
      </c>
      <c r="DJ26">
        <f>'Bg correction'!DG26/'Bg correction'!DF26</f>
        <v>3.4718896324936268</v>
      </c>
      <c r="DK26">
        <f>'Bg correction'!DH26/'Bg correction'!DF26</f>
        <v>3.1014433987388452</v>
      </c>
      <c r="DM26">
        <f>'Bg correction'!DJ26/'Bg correction'!DI26</f>
        <v>1.5135264571758433</v>
      </c>
      <c r="DN26">
        <f>'Bg correction'!DK26/'Bg correction'!DI26</f>
        <v>2.9125618753588447</v>
      </c>
      <c r="DS26">
        <f>'Bg correction'!DP26/'Bg correction'!DO26</f>
        <v>1.4334664833170365</v>
      </c>
      <c r="DT26">
        <f>'Bg correction'!DQ26/'Bg correction'!DO26</f>
        <v>2.4241703072508916</v>
      </c>
      <c r="DV26">
        <f>'Bg correction'!DS26/'Bg correction'!DR26</f>
        <v>0.81973665150224462</v>
      </c>
      <c r="DW26">
        <f>'Bg correction'!DT26/'Bg correction'!DR26</f>
        <v>-0.73944378539715083</v>
      </c>
      <c r="DY26">
        <f>'Bg correction'!DV26/'Bg correction'!DU26</f>
        <v>3.2026032340234849</v>
      </c>
      <c r="DZ26">
        <f>'Bg correction'!DW26/'Bg correction'!DU26</f>
        <v>-0.33115624058973769</v>
      </c>
      <c r="EB26">
        <f>'Bg correction'!DY26/'Bg correction'!DX26</f>
        <v>2.5391822129310153</v>
      </c>
      <c r="EC26">
        <f>'Bg correction'!DZ26/'Bg correction'!DX26</f>
        <v>7.7654847835180405</v>
      </c>
      <c r="EE26">
        <f>'Bg correction'!EB26/'Bg correction'!EA26</f>
        <v>0.40879637183202377</v>
      </c>
      <c r="EF26">
        <f>'Bg correction'!EC26/'Bg correction'!EA26</f>
        <v>2.5768866749514636</v>
      </c>
      <c r="EH26">
        <f>'Bg correction'!EE26/'Bg correction'!ED26</f>
        <v>2.0984305028890793</v>
      </c>
      <c r="EI26">
        <f>'Bg correction'!EF26/'Bg correction'!ED26</f>
        <v>3.2649039152468817</v>
      </c>
      <c r="EK26">
        <f>'Bg correction'!EH26/'Bg correction'!EG26</f>
        <v>-3.0676245710304713E-3</v>
      </c>
      <c r="EL26">
        <f>'Bg correction'!EI26/'Bg correction'!EG26</f>
        <v>-3.3860066940417588</v>
      </c>
      <c r="EN26">
        <f>'Bg correction'!EK26/'Bg correction'!EJ26</f>
        <v>1.5247852345333819</v>
      </c>
      <c r="EO26">
        <f>'Bg correction'!EL26/'Bg correction'!EJ26</f>
        <v>1.976527145355784</v>
      </c>
      <c r="EQ26">
        <f>'Bg correction'!EN26/'Bg correction'!EM26</f>
        <v>2.8150665968571889</v>
      </c>
      <c r="ER26">
        <f>'Bg correction'!EO26/'Bg correction'!EM26</f>
        <v>3.8938929269639799</v>
      </c>
      <c r="ET26">
        <f>'Bg correction'!EQ26/'Bg correction'!EP26</f>
        <v>1.4662834904379609</v>
      </c>
      <c r="EU26">
        <f>'Bg correction'!ER26/'Bg correction'!EP26</f>
        <v>4.7463309257587003</v>
      </c>
      <c r="EW26">
        <f>'Bg correction'!ET26/'Bg correction'!ES26</f>
        <v>3.3266497946592968</v>
      </c>
      <c r="EX26">
        <f>'Bg correction'!EU26/'Bg correction'!ES26</f>
        <v>1.2232613883455217</v>
      </c>
      <c r="EZ26">
        <f>'Bg correction'!EW26/'Bg correction'!EV26</f>
        <v>1.2202163985906185</v>
      </c>
      <c r="FA26">
        <f>'Bg correction'!EX26/'Bg correction'!EV26</f>
        <v>6.8869162566280497</v>
      </c>
      <c r="FC26">
        <f>'Bg correction'!EZ26/'Bg correction'!EY26</f>
        <v>0.33097632856907877</v>
      </c>
      <c r="FD26">
        <f>'Bg correction'!FA26/'Bg correction'!EY26</f>
        <v>1.3860827189869847</v>
      </c>
    </row>
    <row r="27" spans="3:160" x14ac:dyDescent="0.2">
      <c r="C27" t="e">
        <f>'Bg correction'!#REF!/'Bg correction'!#REF!</f>
        <v>#REF!</v>
      </c>
      <c r="D27" t="e">
        <f>'Bg correction'!#REF!/'Bg correction'!#REF!</f>
        <v>#REF!</v>
      </c>
      <c r="F27">
        <f>'Bg correction'!C27/'Bg correction'!B27</f>
        <v>1.4640914036996737</v>
      </c>
      <c r="G27">
        <f>'Bg correction'!D27/'Bg correction'!B27</f>
        <v>5.381211461733769</v>
      </c>
      <c r="I27">
        <f>'Bg correction'!F27/'Bg correction'!E27</f>
        <v>5.3373678810830532</v>
      </c>
      <c r="J27">
        <f>'Bg correction'!G27/'Bg correction'!E27</f>
        <v>27.252208148274573</v>
      </c>
      <c r="O27">
        <f>'Bg correction'!L27/'Bg correction'!K27</f>
        <v>3.2342811399936919</v>
      </c>
      <c r="P27">
        <f>'Bg correction'!M27/'Bg correction'!K27</f>
        <v>0.65011896864264818</v>
      </c>
      <c r="R27">
        <f>'Bg correction'!O27/'Bg correction'!N27</f>
        <v>1.1493236997836664</v>
      </c>
      <c r="S27">
        <f>'Bg correction'!P27/'Bg correction'!N27</f>
        <v>1.2132362638813845</v>
      </c>
      <c r="U27">
        <f>'Bg correction'!R27/'Bg correction'!Q27</f>
        <v>-0.4705318639195018</v>
      </c>
      <c r="V27">
        <f>'Bg correction'!S27/'Bg correction'!Q27</f>
        <v>-4.391231432678488</v>
      </c>
      <c r="X27">
        <f>'Bg correction'!U27/'Bg correction'!T27</f>
        <v>0.64380685794261727</v>
      </c>
      <c r="Y27">
        <f>'Bg correction'!V27/'Bg correction'!T27</f>
        <v>-1.185055594432783</v>
      </c>
      <c r="AA27">
        <f>'Bg correction'!X27/'Bg correction'!W27</f>
        <v>-0.3861047835990899</v>
      </c>
      <c r="AB27">
        <f>'Bg correction'!Y27/'Bg correction'!W27</f>
        <v>-5.3105542900531484</v>
      </c>
      <c r="AD27">
        <f>'Bg correction'!AA27/'Bg correction'!Z27</f>
        <v>2.4183637013219004</v>
      </c>
      <c r="AE27">
        <f>'Bg correction'!AB27/'Bg correction'!Z27</f>
        <v>2.5376920328688795</v>
      </c>
      <c r="AG27">
        <f>'Bg correction'!AD27/'Bg correction'!AC27</f>
        <v>-0.11281489594742555</v>
      </c>
      <c r="AH27">
        <f>'Bg correction'!AE27/'Bg correction'!AC27</f>
        <v>5.7015334063526844</v>
      </c>
      <c r="AJ27">
        <f>'Bg correction'!AG27/'Bg correction'!AF27</f>
        <v>6.2849468783574061</v>
      </c>
      <c r="AK27">
        <f>'Bg correction'!AH27/'Bg correction'!AF27</f>
        <v>0.84755879193028527</v>
      </c>
      <c r="AM27">
        <f>'Bg correction'!AJ27/'Bg correction'!AI27</f>
        <v>1.4446018751918897</v>
      </c>
      <c r="AN27">
        <f>'Bg correction'!AK27/'Bg correction'!AI27</f>
        <v>4.4849381087377651</v>
      </c>
      <c r="AP27">
        <f>'Bg correction'!AM27/'Bg correction'!AL27</f>
        <v>0.69016341397951841</v>
      </c>
      <c r="AQ27">
        <f>'Bg correction'!AN27/'Bg correction'!AL27</f>
        <v>-9.7279803688505755</v>
      </c>
      <c r="AS27">
        <f>'Bg correction'!AP27/'Bg correction'!AO27</f>
        <v>2.3197151889236847</v>
      </c>
      <c r="AT27">
        <f>'Bg correction'!AQ27/'Bg correction'!AO27</f>
        <v>1.0561418953392785</v>
      </c>
      <c r="AV27">
        <f>'Bg correction'!AS27/'Bg correction'!AR27</f>
        <v>10.063293940813251</v>
      </c>
      <c r="AW27">
        <f>'Bg correction'!AT27/'Bg correction'!AR27</f>
        <v>21.074089024792151</v>
      </c>
      <c r="AY27">
        <f>'Bg correction'!AV27/'Bg correction'!AU27</f>
        <v>1.419998682622017</v>
      </c>
      <c r="AZ27">
        <f>'Bg correction'!AW27/'Bg correction'!AU27</f>
        <v>10.560889471979275</v>
      </c>
      <c r="BB27">
        <f>'Bg correction'!AY27/'Bg correction'!AX27</f>
        <v>0.35357793088286665</v>
      </c>
      <c r="BC27">
        <f>'Bg correction'!AZ27/'Bg correction'!AX27</f>
        <v>-4.9063879101566705</v>
      </c>
      <c r="BE27">
        <f>'Bg correction'!BB27/'Bg correction'!BA27</f>
        <v>7.5980451550912074</v>
      </c>
      <c r="BF27">
        <f>'Bg correction'!BC27/'Bg correction'!BA27</f>
        <v>17.241049939993808</v>
      </c>
      <c r="BH27">
        <f>'Bg correction'!BE27/'Bg correction'!BD27</f>
        <v>2.106484526272566</v>
      </c>
      <c r="BI27">
        <f>'Bg correction'!BF27/'Bg correction'!BD27</f>
        <v>-2.4223197069203826</v>
      </c>
      <c r="BK27">
        <f>'Bg correction'!BH27/'Bg correction'!BG27</f>
        <v>-1.4363029441338255</v>
      </c>
      <c r="BL27">
        <f>'Bg correction'!BI27/'Bg correction'!BG27</f>
        <v>1.5349651682966723</v>
      </c>
      <c r="BN27">
        <f>'Bg correction'!BK27/'Bg correction'!BJ27</f>
        <v>1.8568584545553526</v>
      </c>
      <c r="BO27">
        <f>'Bg correction'!BL27/'Bg correction'!BJ27</f>
        <v>13.52869755422007</v>
      </c>
      <c r="BT27">
        <f>'Bg correction'!BQ27/'Bg correction'!BP27</f>
        <v>3.027092252617992</v>
      </c>
      <c r="BU27">
        <f>'Bg correction'!BR27/'Bg correction'!BP27</f>
        <v>4.7384477620189545</v>
      </c>
      <c r="BW27">
        <f>'Bg correction'!BT27/'Bg correction'!BS27</f>
        <v>2.3262991045699271</v>
      </c>
      <c r="BX27">
        <f>'Bg correction'!BU27/'Bg correction'!BS27</f>
        <v>2.1838876088231469</v>
      </c>
      <c r="BZ27">
        <f>'Bg correction'!BW27/'Bg correction'!BV27</f>
        <v>0.60482098693983366</v>
      </c>
      <c r="CA27">
        <f>'Bg correction'!BX27/'Bg correction'!BV27</f>
        <v>1.4744730580185357</v>
      </c>
      <c r="CC27">
        <f>'Bg correction'!BZ27/'Bg correction'!BY27</f>
        <v>2.3990736179002772</v>
      </c>
      <c r="CD27">
        <f>'Bg correction'!CA27/'Bg correction'!BY27</f>
        <v>5.8423408172735298</v>
      </c>
      <c r="CF27">
        <f>'Bg correction'!CC27/'Bg correction'!CB27</f>
        <v>1.1981814501742809</v>
      </c>
      <c r="CG27">
        <f>'Bg correction'!CD27/'Bg correction'!CB27</f>
        <v>3.155002126958999</v>
      </c>
      <c r="CI27">
        <f>'Bg correction'!CF27/'Bg correction'!CE27</f>
        <v>2.3398580689513855</v>
      </c>
      <c r="CJ27">
        <f>'Bg correction'!CG27/'Bg correction'!CE27</f>
        <v>9.1208146070134379</v>
      </c>
      <c r="CL27">
        <f>'Bg correction'!CI27/'Bg correction'!CH27</f>
        <v>2.8770994798741247</v>
      </c>
      <c r="CM27">
        <f>'Bg correction'!CJ27/'Bg correction'!CH27</f>
        <v>5.3167101615221091</v>
      </c>
      <c r="CO27">
        <f>'Bg correction'!CL27/'Bg correction'!CK27</f>
        <v>-6.8483263175510359E-2</v>
      </c>
      <c r="CP27">
        <f>'Bg correction'!CM27/'Bg correction'!CK27</f>
        <v>-3.1608317309634382</v>
      </c>
      <c r="CR27">
        <f>'Bg correction'!CO27/'Bg correction'!CN27</f>
        <v>3.2747471970274358</v>
      </c>
      <c r="CS27">
        <f>'Bg correction'!CP27/'Bg correction'!CN27</f>
        <v>1.8534365079722503</v>
      </c>
      <c r="CU27">
        <f>'Bg correction'!CR27/'Bg correction'!CQ27</f>
        <v>1.9354746469096824</v>
      </c>
      <c r="CV27">
        <f>'Bg correction'!CS27/'Bg correction'!CQ27</f>
        <v>2.5290189130339535</v>
      </c>
      <c r="DA27">
        <f>'Bg correction'!CX27/'Bg correction'!CW27</f>
        <v>1.640346491277785</v>
      </c>
      <c r="DB27">
        <f>'Bg correction'!CY27/'Bg correction'!CW27</f>
        <v>1.2535327870260027</v>
      </c>
      <c r="DD27">
        <f>'Bg correction'!DA27/'Bg correction'!CZ27</f>
        <v>2.5566332798634703</v>
      </c>
      <c r="DE27">
        <f>'Bg correction'!DB27/'Bg correction'!CZ27</f>
        <v>-7.4743819644998544</v>
      </c>
      <c r="DG27">
        <f>'Bg correction'!DD27/'Bg correction'!DC27</f>
        <v>0.48806688481713406</v>
      </c>
      <c r="DH27">
        <f>'Bg correction'!DE27/'Bg correction'!DC27</f>
        <v>7.2225306354575194</v>
      </c>
      <c r="DJ27">
        <f>'Bg correction'!DG27/'Bg correction'!DF27</f>
        <v>3.1268211589742005</v>
      </c>
      <c r="DK27">
        <f>'Bg correction'!DH27/'Bg correction'!DF27</f>
        <v>2.5745109048374397</v>
      </c>
      <c r="DM27">
        <f>'Bg correction'!DJ27/'Bg correction'!DI27</f>
        <v>1.3346265535612227</v>
      </c>
      <c r="DN27">
        <f>'Bg correction'!DK27/'Bg correction'!DI27</f>
        <v>2.6965784860784163</v>
      </c>
      <c r="DS27">
        <f>'Bg correction'!DP27/'Bg correction'!DO27</f>
        <v>1.5078002329748328</v>
      </c>
      <c r="DT27">
        <f>'Bg correction'!DQ27/'Bg correction'!DO27</f>
        <v>3.156904890556429</v>
      </c>
      <c r="DV27">
        <f>'Bg correction'!DS27/'Bg correction'!DR27</f>
        <v>-0.49067323766641846</v>
      </c>
      <c r="DW27">
        <f>'Bg correction'!DT27/'Bg correction'!DR27</f>
        <v>-2.5511305585746462</v>
      </c>
      <c r="DY27">
        <f>'Bg correction'!DV27/'Bg correction'!DU27</f>
        <v>0.48997344774534057</v>
      </c>
      <c r="DZ27">
        <f>'Bg correction'!DW27/'Bg correction'!DU27</f>
        <v>-9.3110735822473334</v>
      </c>
      <c r="EB27">
        <f>'Bg correction'!DY27/'Bg correction'!DX27</f>
        <v>0.58230049910992887</v>
      </c>
      <c r="EC27">
        <f>'Bg correction'!DZ27/'Bg correction'!DX27</f>
        <v>3.7010246972774734</v>
      </c>
      <c r="EE27">
        <f>'Bg correction'!EB27/'Bg correction'!EA27</f>
        <v>1.6464123259782928</v>
      </c>
      <c r="EF27">
        <f>'Bg correction'!EC27/'Bg correction'!EA27</f>
        <v>2.7743335604081958</v>
      </c>
      <c r="EH27">
        <f>'Bg correction'!EE27/'Bg correction'!ED27</f>
        <v>2.140283638545371</v>
      </c>
      <c r="EI27">
        <f>'Bg correction'!EF27/'Bg correction'!ED27</f>
        <v>2.2261269306061973</v>
      </c>
      <c r="EK27">
        <f>'Bg correction'!EH27/'Bg correction'!EG27</f>
        <v>0.79036750929573674</v>
      </c>
      <c r="EL27">
        <f>'Bg correction'!EI27/'Bg correction'!EG27</f>
        <v>4.1239783172184206</v>
      </c>
      <c r="EN27">
        <f>'Bg correction'!EK27/'Bg correction'!EJ27</f>
        <v>1.2949572577180539</v>
      </c>
      <c r="EO27">
        <f>'Bg correction'!EL27/'Bg correction'!EJ27</f>
        <v>1.7316824934839596</v>
      </c>
      <c r="EQ27">
        <f>'Bg correction'!EN27/'Bg correction'!EM27</f>
        <v>3.1247624505731548</v>
      </c>
      <c r="ER27">
        <f>'Bg correction'!EO27/'Bg correction'!EM27</f>
        <v>4.9739877684402725</v>
      </c>
      <c r="ET27">
        <f>'Bg correction'!EQ27/'Bg correction'!EP27</f>
        <v>2.0887163186513673</v>
      </c>
      <c r="EU27">
        <f>'Bg correction'!ER27/'Bg correction'!EP27</f>
        <v>4.8106387611407291</v>
      </c>
      <c r="EW27">
        <f>'Bg correction'!ET27/'Bg correction'!ES27</f>
        <v>1.871440797934345</v>
      </c>
      <c r="EX27">
        <f>'Bg correction'!EU27/'Bg correction'!ES27</f>
        <v>1.1576163562841504</v>
      </c>
      <c r="EZ27">
        <f>'Bg correction'!EW27/'Bg correction'!EV27</f>
        <v>0.31709591370597617</v>
      </c>
      <c r="FA27">
        <f>'Bg correction'!EX27/'Bg correction'!EV27</f>
        <v>-2.3446146639507233</v>
      </c>
      <c r="FC27">
        <f>'Bg correction'!EZ27/'Bg correction'!EY27</f>
        <v>8.4118661302814174E-2</v>
      </c>
      <c r="FD27">
        <f>'Bg correction'!FA27/'Bg correction'!EY27</f>
        <v>-2.756093303663508</v>
      </c>
    </row>
    <row r="28" spans="3:160" x14ac:dyDescent="0.2">
      <c r="C28" t="e">
        <f>'Bg correction'!#REF!/'Bg correction'!#REF!</f>
        <v>#REF!</v>
      </c>
      <c r="D28" t="e">
        <f>'Bg correction'!#REF!/'Bg correction'!#REF!</f>
        <v>#REF!</v>
      </c>
      <c r="F28">
        <f>'Bg correction'!C28/'Bg correction'!B28</f>
        <v>4.2917863296955732</v>
      </c>
      <c r="G28">
        <f>'Bg correction'!D28/'Bg correction'!B28</f>
        <v>17.82423894313612</v>
      </c>
      <c r="I28">
        <f>'Bg correction'!F28/'Bg correction'!E28</f>
        <v>3.6911919967705518</v>
      </c>
      <c r="J28">
        <f>'Bg correction'!G28/'Bg correction'!E28</f>
        <v>26.720657132728281</v>
      </c>
      <c r="O28">
        <f>'Bg correction'!L28/'Bg correction'!K28</f>
        <v>3.3680664772838518</v>
      </c>
      <c r="P28">
        <f>'Bg correction'!M28/'Bg correction'!K28</f>
        <v>-9.2060143810969081E-2</v>
      </c>
      <c r="R28">
        <f>'Bg correction'!O28/'Bg correction'!N28</f>
        <v>1.3599446757309737</v>
      </c>
      <c r="S28">
        <f>'Bg correction'!P28/'Bg correction'!N28</f>
        <v>1.1331027525139521</v>
      </c>
      <c r="U28">
        <f>'Bg correction'!R28/'Bg correction'!Q28</f>
        <v>-0.89519306540583177</v>
      </c>
      <c r="V28">
        <f>'Bg correction'!S28/'Bg correction'!Q28</f>
        <v>-10.993433149461518</v>
      </c>
      <c r="X28">
        <f>'Bg correction'!U28/'Bg correction'!T28</f>
        <v>0.45042137349829642</v>
      </c>
      <c r="Y28">
        <f>'Bg correction'!V28/'Bg correction'!T28</f>
        <v>-3.6442531827147251</v>
      </c>
      <c r="AA28">
        <f>'Bg correction'!X28/'Bg correction'!W28</f>
        <v>1.2046715589761945</v>
      </c>
      <c r="AB28">
        <f>'Bg correction'!Y28/'Bg correction'!W28</f>
        <v>0.24521209951673531</v>
      </c>
      <c r="AD28">
        <f>'Bg correction'!AA28/'Bg correction'!Z28</f>
        <v>3.0763127187864652</v>
      </c>
      <c r="AE28">
        <f>'Bg correction'!AB28/'Bg correction'!Z28</f>
        <v>14.991831971995332</v>
      </c>
      <c r="AG28">
        <f>'Bg correction'!AD28/'Bg correction'!AC28</f>
        <v>0.25331001748688625</v>
      </c>
      <c r="AH28">
        <f>'Bg correction'!AE28/'Bg correction'!AC28</f>
        <v>4.1304021983512316</v>
      </c>
      <c r="AJ28">
        <f>'Bg correction'!AG28/'Bg correction'!AF28</f>
        <v>8.1033434650455938</v>
      </c>
      <c r="AK28">
        <f>'Bg correction'!AH28/'Bg correction'!AF28</f>
        <v>-5.805471124620059</v>
      </c>
      <c r="AM28">
        <f>'Bg correction'!AJ28/'Bg correction'!AI28</f>
        <v>0.78771949274582276</v>
      </c>
      <c r="AN28">
        <f>'Bg correction'!AK28/'Bg correction'!AI28</f>
        <v>4.7997949290729744</v>
      </c>
      <c r="AP28">
        <f>'Bg correction'!AM28/'Bg correction'!AL28</f>
        <v>2.6637779622402151</v>
      </c>
      <c r="AQ28">
        <f>'Bg correction'!AN28/'Bg correction'!AL28</f>
        <v>0.36563741971840791</v>
      </c>
      <c r="AS28">
        <f>'Bg correction'!AP28/'Bg correction'!AO28</f>
        <v>1.6645565278661201</v>
      </c>
      <c r="AT28">
        <f>'Bg correction'!AQ28/'Bg correction'!AO28</f>
        <v>0.64968157639202828</v>
      </c>
      <c r="AV28">
        <f>'Bg correction'!AS28/'Bg correction'!AR28</f>
        <v>11.060178249760654</v>
      </c>
      <c r="AW28">
        <f>'Bg correction'!AT28/'Bg correction'!AR28</f>
        <v>19.569426883676773</v>
      </c>
      <c r="AY28">
        <f>'Bg correction'!AV28/'Bg correction'!AU28</f>
        <v>1.1765702768853976</v>
      </c>
      <c r="AZ28">
        <f>'Bg correction'!AW28/'Bg correction'!AU28</f>
        <v>8.482977386077641</v>
      </c>
      <c r="BB28">
        <f>'Bg correction'!AY28/'Bg correction'!AX28</f>
        <v>0.97949980302222195</v>
      </c>
      <c r="BC28">
        <f>'Bg correction'!AZ28/'Bg correction'!AX28</f>
        <v>2.1507712484133097</v>
      </c>
      <c r="BE28">
        <f>'Bg correction'!BB28/'Bg correction'!BA28</f>
        <v>6.7512213243122332</v>
      </c>
      <c r="BF28">
        <f>'Bg correction'!BC28/'Bg correction'!BA28</f>
        <v>16.422416366233669</v>
      </c>
      <c r="BH28">
        <f>'Bg correction'!BE28/'Bg correction'!BD28</f>
        <v>-1.5369478137357258</v>
      </c>
      <c r="BI28">
        <f>'Bg correction'!BF28/'Bg correction'!BD28</f>
        <v>-18.611403140446548</v>
      </c>
      <c r="BK28">
        <f>'Bg correction'!BH28/'Bg correction'!BG28</f>
        <v>0.30953066325290207</v>
      </c>
      <c r="BL28">
        <f>'Bg correction'!BI28/'Bg correction'!BG28</f>
        <v>-12.859331696143963</v>
      </c>
      <c r="BN28">
        <f>'Bg correction'!BK28/'Bg correction'!BJ28</f>
        <v>2.6586995740656749</v>
      </c>
      <c r="BO28">
        <f>'Bg correction'!BL28/'Bg correction'!BJ28</f>
        <v>6.7642692414311494</v>
      </c>
      <c r="BT28">
        <f>'Bg correction'!BQ28/'Bg correction'!BP28</f>
        <v>1.4243163784594837</v>
      </c>
      <c r="BU28">
        <f>'Bg correction'!BR28/'Bg correction'!BP28</f>
        <v>5.1542541616684669</v>
      </c>
      <c r="BW28">
        <f>'Bg correction'!BT28/'Bg correction'!BS28</f>
        <v>2.6503604556271552</v>
      </c>
      <c r="BX28">
        <f>'Bg correction'!BU28/'Bg correction'!BS28</f>
        <v>3.8284896870352521</v>
      </c>
      <c r="BZ28">
        <f>'Bg correction'!BW28/'Bg correction'!BV28</f>
        <v>0.63096733336264732</v>
      </c>
      <c r="CA28">
        <f>'Bg correction'!BX28/'Bg correction'!BV28</f>
        <v>-3.4792661280194519</v>
      </c>
      <c r="CC28">
        <f>'Bg correction'!BZ28/'Bg correction'!BY28</f>
        <v>1.4587090412834498</v>
      </c>
      <c r="CD28">
        <f>'Bg correction'!CA28/'Bg correction'!BY28</f>
        <v>0.53103028254475981</v>
      </c>
      <c r="CF28">
        <f>'Bg correction'!CC28/'Bg correction'!CB28</f>
        <v>0.16930980471192955</v>
      </c>
      <c r="CG28">
        <f>'Bg correction'!CD28/'Bg correction'!CB28</f>
        <v>-1.0886066748370835</v>
      </c>
      <c r="CI28">
        <f>'Bg correction'!CF28/'Bg correction'!CE28</f>
        <v>2.1834394611073695</v>
      </c>
      <c r="CJ28">
        <f>'Bg correction'!CG28/'Bg correction'!CE28</f>
        <v>8.2170104485468212</v>
      </c>
      <c r="CL28">
        <f>'Bg correction'!CI28/'Bg correction'!CH28</f>
        <v>3.1020988976481743</v>
      </c>
      <c r="CM28">
        <f>'Bg correction'!CJ28/'Bg correction'!CH28</f>
        <v>5.2510366657804033</v>
      </c>
      <c r="CO28">
        <f>'Bg correction'!CL28/'Bg correction'!CK28</f>
        <v>0.66120127776961291</v>
      </c>
      <c r="CP28">
        <f>'Bg correction'!CM28/'Bg correction'!CK28</f>
        <v>-2.5369610658006478</v>
      </c>
      <c r="CR28">
        <f>'Bg correction'!CO28/'Bg correction'!CN28</f>
        <v>1.473067452244281</v>
      </c>
      <c r="CS28">
        <f>'Bg correction'!CP28/'Bg correction'!CN28</f>
        <v>-0.67189083438620278</v>
      </c>
      <c r="CU28">
        <f>'Bg correction'!CR28/'Bg correction'!CQ28</f>
        <v>1.3972323316479509</v>
      </c>
      <c r="CV28">
        <f>'Bg correction'!CS28/'Bg correction'!CQ28</f>
        <v>3.5223733824707586</v>
      </c>
      <c r="DA28">
        <f>'Bg correction'!CX28/'Bg correction'!CW28</f>
        <v>1.2763403721904372</v>
      </c>
      <c r="DB28">
        <f>'Bg correction'!CY28/'Bg correction'!CW28</f>
        <v>-7.8595101375720414E-2</v>
      </c>
      <c r="DD28">
        <f>'Bg correction'!DA28/'Bg correction'!CZ28</f>
        <v>2.1427327054038305</v>
      </c>
      <c r="DE28">
        <f>'Bg correction'!DB28/'Bg correction'!CZ28</f>
        <v>-4.9802095905368029</v>
      </c>
      <c r="DG28">
        <f>'Bg correction'!DD28/'Bg correction'!DC28</f>
        <v>0.62471960532601623</v>
      </c>
      <c r="DH28">
        <f>'Bg correction'!DE28/'Bg correction'!DC28</f>
        <v>3.3629651889790528</v>
      </c>
      <c r="DJ28">
        <f>'Bg correction'!DG28/'Bg correction'!DF28</f>
        <v>2.7871860029864699</v>
      </c>
      <c r="DK28">
        <f>'Bg correction'!DH28/'Bg correction'!DF28</f>
        <v>3.5568180959049136</v>
      </c>
      <c r="DM28">
        <f>'Bg correction'!DJ28/'Bg correction'!DI28</f>
        <v>1.1801912347305858</v>
      </c>
      <c r="DN28">
        <f>'Bg correction'!DK28/'Bg correction'!DI28</f>
        <v>3.8062291318957566</v>
      </c>
      <c r="DS28">
        <f>'Bg correction'!DP28/'Bg correction'!DO28</f>
        <v>1.3252503897216383</v>
      </c>
      <c r="DT28">
        <f>'Bg correction'!DQ28/'Bg correction'!DO28</f>
        <v>3.1662362586905064</v>
      </c>
      <c r="DV28">
        <f>'Bg correction'!DS28/'Bg correction'!DR28</f>
        <v>0.62604343315062083</v>
      </c>
      <c r="DW28">
        <f>'Bg correction'!DT28/'Bg correction'!DR28</f>
        <v>-0.76109567130309774</v>
      </c>
      <c r="DY28">
        <f>'Bg correction'!DV28/'Bg correction'!DU28</f>
        <v>3.4405880345572388</v>
      </c>
      <c r="DZ28">
        <f>'Bg correction'!DW28/'Bg correction'!DU28</f>
        <v>-2.6370886880074411</v>
      </c>
      <c r="EB28">
        <f>'Bg correction'!DY28/'Bg correction'!DX28</f>
        <v>0.66640014882739496</v>
      </c>
      <c r="EC28">
        <f>'Bg correction'!DZ28/'Bg correction'!DX28</f>
        <v>-0.1911269781694902</v>
      </c>
      <c r="EE28">
        <f>'Bg correction'!EB28/'Bg correction'!EA28</f>
        <v>1.1808806941473418</v>
      </c>
      <c r="EF28">
        <f>'Bg correction'!EC28/'Bg correction'!EA28</f>
        <v>6.6727540324030894</v>
      </c>
      <c r="EH28">
        <f>'Bg correction'!EE28/'Bg correction'!ED28</f>
        <v>0.98913073636452054</v>
      </c>
      <c r="EI28">
        <f>'Bg correction'!EF28/'Bg correction'!ED28</f>
        <v>-3.3597370552203937E-2</v>
      </c>
      <c r="EK28">
        <f>'Bg correction'!EH28/'Bg correction'!EG28</f>
        <v>1.2447227129129488</v>
      </c>
      <c r="EL28">
        <f>'Bg correction'!EI28/'Bg correction'!EG28</f>
        <v>2.847385068715711</v>
      </c>
      <c r="EN28">
        <f>'Bg correction'!EK28/'Bg correction'!EJ28</f>
        <v>1.4780272098310121</v>
      </c>
      <c r="EO28">
        <f>'Bg correction'!EL28/'Bg correction'!EJ28</f>
        <v>5.347604878409987</v>
      </c>
      <c r="EQ28">
        <f>'Bg correction'!EN28/'Bg correction'!EM28</f>
        <v>1.7807309619508358</v>
      </c>
      <c r="ER28">
        <f>'Bg correction'!EO28/'Bg correction'!EM28</f>
        <v>2.8658461945293414</v>
      </c>
      <c r="ET28">
        <f>'Bg correction'!EQ28/'Bg correction'!EP28</f>
        <v>1.4498592332667048</v>
      </c>
      <c r="EU28">
        <f>'Bg correction'!ER28/'Bg correction'!EP28</f>
        <v>4.3328288858684845</v>
      </c>
      <c r="EW28">
        <f>'Bg correction'!ET28/'Bg correction'!ES28</f>
        <v>2.8835108563732743</v>
      </c>
      <c r="EX28">
        <f>'Bg correction'!EU28/'Bg correction'!ES28</f>
        <v>1.3279585181318734</v>
      </c>
      <c r="EZ28">
        <f>'Bg correction'!EW28/'Bg correction'!EV28</f>
        <v>2.8320100237620656</v>
      </c>
      <c r="FA28">
        <f>'Bg correction'!EX28/'Bg correction'!EV28</f>
        <v>-4.4624544094533691</v>
      </c>
      <c r="FC28">
        <f>'Bg correction'!EZ28/'Bg correction'!EY28</f>
        <v>0.73129565066225921</v>
      </c>
      <c r="FD28">
        <f>'Bg correction'!FA28/'Bg correction'!EY28</f>
        <v>2.4666666289163821</v>
      </c>
    </row>
    <row r="29" spans="3:160" x14ac:dyDescent="0.2">
      <c r="C29" t="e">
        <f>'Bg correction'!#REF!/'Bg correction'!#REF!</f>
        <v>#REF!</v>
      </c>
      <c r="D29" t="e">
        <f>'Bg correction'!#REF!/'Bg correction'!#REF!</f>
        <v>#REF!</v>
      </c>
      <c r="F29">
        <f>'Bg correction'!C29/'Bg correction'!B29</f>
        <v>-1.0655816179990396</v>
      </c>
      <c r="G29">
        <f>'Bg correction'!D29/'Bg correction'!B29</f>
        <v>-3.4164672091910027</v>
      </c>
      <c r="I29">
        <f>'Bg correction'!F29/'Bg correction'!E29</f>
        <v>4.8513754499118233</v>
      </c>
      <c r="J29">
        <f>'Bg correction'!G29/'Bg correction'!E29</f>
        <v>18.707228944010421</v>
      </c>
      <c r="O29">
        <f>'Bg correction'!L29/'Bg correction'!K29</f>
        <v>3.0390228015835681</v>
      </c>
      <c r="P29">
        <f>'Bg correction'!M29/'Bg correction'!K29</f>
        <v>-0.13631080253257236</v>
      </c>
      <c r="R29">
        <f>'Bg correction'!O29/'Bg correction'!N29</f>
        <v>0.90172528639127225</v>
      </c>
      <c r="S29">
        <f>'Bg correction'!P29/'Bg correction'!N29</f>
        <v>0.87002487032817644</v>
      </c>
      <c r="U29">
        <f>'Bg correction'!R29/'Bg correction'!Q29</f>
        <v>-0.50626481544192359</v>
      </c>
      <c r="V29">
        <f>'Bg correction'!S29/'Bg correction'!Q29</f>
        <v>-12.306975956654252</v>
      </c>
      <c r="X29">
        <f>'Bg correction'!U29/'Bg correction'!T29</f>
        <v>0.32562645311289057</v>
      </c>
      <c r="Y29">
        <f>'Bg correction'!V29/'Bg correction'!T29</f>
        <v>-0.81832859726169083</v>
      </c>
      <c r="AA29">
        <f>'Bg correction'!X29/'Bg correction'!W29</f>
        <v>5.7421968072431384E-2</v>
      </c>
      <c r="AB29">
        <f>'Bg correction'!Y29/'Bg correction'!W29</f>
        <v>-9.2223016440314467</v>
      </c>
      <c r="AD29">
        <f>'Bg correction'!AA29/'Bg correction'!Z29</f>
        <v>2.6456584560341265</v>
      </c>
      <c r="AE29">
        <f>'Bg correction'!AB29/'Bg correction'!Z29</f>
        <v>10.812577404706206</v>
      </c>
      <c r="AG29">
        <f>'Bg correction'!AD29/'Bg correction'!AC29</f>
        <v>0.33438072793925183</v>
      </c>
      <c r="AH29">
        <f>'Bg correction'!AE29/'Bg correction'!AC29</f>
        <v>-0.69586279130662476</v>
      </c>
      <c r="AJ29">
        <f>'Bg correction'!AG29/'Bg correction'!AF29</f>
        <v>7.4136062612883773</v>
      </c>
      <c r="AK29">
        <f>'Bg correction'!AH29/'Bg correction'!AF29</f>
        <v>-3.5186634557495413</v>
      </c>
      <c r="AM29">
        <f>'Bg correction'!AJ29/'Bg correction'!AI29</f>
        <v>1.3572187267311464</v>
      </c>
      <c r="AN29">
        <f>'Bg correction'!AK29/'Bg correction'!AI29</f>
        <v>6.2691834943642935</v>
      </c>
      <c r="AP29">
        <f>'Bg correction'!AM29/'Bg correction'!AL29</f>
        <v>3.3043252667420022</v>
      </c>
      <c r="AQ29">
        <f>'Bg correction'!AN29/'Bg correction'!AL29</f>
        <v>3.4774251676946504</v>
      </c>
      <c r="AS29">
        <f>'Bg correction'!AP29/'Bg correction'!AO29</f>
        <v>0.25005283319408966</v>
      </c>
      <c r="AT29">
        <f>'Bg correction'!AQ29/'Bg correction'!AO29</f>
        <v>-10.892107873017292</v>
      </c>
      <c r="AV29">
        <f>'Bg correction'!AS29/'Bg correction'!AR29</f>
        <v>13.461441406060876</v>
      </c>
      <c r="AW29">
        <f>'Bg correction'!AT29/'Bg correction'!AR29</f>
        <v>8.7964534632935347</v>
      </c>
      <c r="AY29">
        <f>'Bg correction'!AV29/'Bg correction'!AU29</f>
        <v>0.80013609821576903</v>
      </c>
      <c r="AZ29">
        <f>'Bg correction'!AW29/'Bg correction'!AU29</f>
        <v>7.0740208898395665</v>
      </c>
      <c r="BB29">
        <f>'Bg correction'!AY29/'Bg correction'!AX29</f>
        <v>1.4365418704501145</v>
      </c>
      <c r="BC29">
        <f>'Bg correction'!AZ29/'Bg correction'!AX29</f>
        <v>2.5916671919396945</v>
      </c>
      <c r="BE29">
        <f>'Bg correction'!BB29/'Bg correction'!BA29</f>
        <v>8.0605771585060939</v>
      </c>
      <c r="BF29">
        <f>'Bg correction'!BC29/'Bg correction'!BA29</f>
        <v>20.11921416108725</v>
      </c>
      <c r="BH29">
        <f>'Bg correction'!BE29/'Bg correction'!BD29</f>
        <v>2.3976363016059361</v>
      </c>
      <c r="BI29">
        <f>'Bg correction'!BF29/'Bg correction'!BD29</f>
        <v>-2.4830751459363816</v>
      </c>
      <c r="BK29">
        <f>'Bg correction'!BH29/'Bg correction'!BG29</f>
        <v>2.5341655787199615</v>
      </c>
      <c r="BL29">
        <f>'Bg correction'!BI29/'Bg correction'!BG29</f>
        <v>2.3020809037286249</v>
      </c>
      <c r="BN29">
        <f>'Bg correction'!BK29/'Bg correction'!BJ29</f>
        <v>2.2236142809293349</v>
      </c>
      <c r="BO29">
        <f>'Bg correction'!BL29/'Bg correction'!BJ29</f>
        <v>9.7379920473640365</v>
      </c>
      <c r="BT29">
        <f>'Bg correction'!BQ29/'Bg correction'!BP29</f>
        <v>2.723169744135765</v>
      </c>
      <c r="BU29">
        <f>'Bg correction'!BR29/'Bg correction'!BP29</f>
        <v>8.7091324691353904</v>
      </c>
      <c r="BW29">
        <f>'Bg correction'!BT29/'Bg correction'!BS29</f>
        <v>2.6268078551777476</v>
      </c>
      <c r="BX29">
        <f>'Bg correction'!BU29/'Bg correction'!BS29</f>
        <v>3.0826722480341857</v>
      </c>
      <c r="BZ29">
        <f>'Bg correction'!BW29/'Bg correction'!BV29</f>
        <v>1.4079023655342013</v>
      </c>
      <c r="CA29">
        <f>'Bg correction'!BX29/'Bg correction'!BV29</f>
        <v>1.1117627684454798</v>
      </c>
      <c r="CC29">
        <f>'Bg correction'!BZ29/'Bg correction'!BY29</f>
        <v>2.235434999867707</v>
      </c>
      <c r="CD29">
        <f>'Bg correction'!CA29/'Bg correction'!BY29</f>
        <v>6.6773660415519718</v>
      </c>
      <c r="CI29">
        <f>'Bg correction'!CF29/'Bg correction'!CE29</f>
        <v>2.3986287850231895</v>
      </c>
      <c r="CJ29">
        <f>'Bg correction'!CG29/'Bg correction'!CE29</f>
        <v>10.21400739091588</v>
      </c>
      <c r="CL29">
        <f>'Bg correction'!CI29/'Bg correction'!CH29</f>
        <v>3.390899333647563</v>
      </c>
      <c r="CM29">
        <f>'Bg correction'!CJ29/'Bg correction'!CH29</f>
        <v>2.2390929346187063</v>
      </c>
      <c r="CO29">
        <f>'Bg correction'!CL29/'Bg correction'!CK29</f>
        <v>-3.4915927271517974E-2</v>
      </c>
      <c r="CP29">
        <f>'Bg correction'!CM29/'Bg correction'!CK29</f>
        <v>-3.3177191204697962</v>
      </c>
      <c r="CR29">
        <f>'Bg correction'!CO29/'Bg correction'!CN29</f>
        <v>6.0734324062477096</v>
      </c>
      <c r="CS29">
        <f>'Bg correction'!CP29/'Bg correction'!CN29</f>
        <v>1.4744725473302258</v>
      </c>
      <c r="CU29">
        <f>'Bg correction'!CR29/'Bg correction'!CQ29</f>
        <v>1.0494073038778813</v>
      </c>
      <c r="CV29">
        <f>'Bg correction'!CS29/'Bg correction'!CQ29</f>
        <v>4.4199096078727651</v>
      </c>
      <c r="DA29">
        <f>'Bg correction'!CX29/'Bg correction'!CW29</f>
        <v>0.28534728612075777</v>
      </c>
      <c r="DB29">
        <f>'Bg correction'!CY29/'Bg correction'!CW29</f>
        <v>3.4853780731944792</v>
      </c>
      <c r="DD29">
        <f>'Bg correction'!DA29/'Bg correction'!CZ29</f>
        <v>1.8607593045551036</v>
      </c>
      <c r="DE29">
        <f>'Bg correction'!DB29/'Bg correction'!CZ29</f>
        <v>-5.4439784474703918</v>
      </c>
      <c r="DG29">
        <f>'Bg correction'!DD29/'Bg correction'!DC29</f>
        <v>0.69028389134597878</v>
      </c>
      <c r="DH29">
        <f>'Bg correction'!DE29/'Bg correction'!DC29</f>
        <v>1.069362789502498</v>
      </c>
      <c r="DJ29">
        <f>'Bg correction'!DG29/'Bg correction'!DF29</f>
        <v>2.6833927787033862</v>
      </c>
      <c r="DK29">
        <f>'Bg correction'!DH29/'Bg correction'!DF29</f>
        <v>3.8860868581448997</v>
      </c>
      <c r="DM29">
        <f>'Bg correction'!DJ29/'Bg correction'!DI29</f>
        <v>1.2941572228457507</v>
      </c>
      <c r="DN29">
        <f>'Bg correction'!DK29/'Bg correction'!DI29</f>
        <v>1.9091195143509538</v>
      </c>
      <c r="DS29">
        <f>'Bg correction'!DP29/'Bg correction'!DO29</f>
        <v>0.65286578341014057</v>
      </c>
      <c r="DT29">
        <f>'Bg correction'!DQ29/'Bg correction'!DO29</f>
        <v>1.282362120160903</v>
      </c>
      <c r="DV29">
        <f>'Bg correction'!DS29/'Bg correction'!DR29</f>
        <v>0.23399714692090967</v>
      </c>
      <c r="DW29">
        <f>'Bg correction'!DT29/'Bg correction'!DR29</f>
        <v>-2.7205320732519045</v>
      </c>
      <c r="DY29">
        <f>'Bg correction'!DV29/'Bg correction'!DU29</f>
        <v>3.3116931753454746</v>
      </c>
      <c r="DZ29">
        <f>'Bg correction'!DW29/'Bg correction'!DU29</f>
        <v>-0.61978797158093657</v>
      </c>
      <c r="EB29">
        <f>'Bg correction'!DY29/'Bg correction'!DX29</f>
        <v>1.1133888785141965</v>
      </c>
      <c r="EC29">
        <f>'Bg correction'!DZ29/'Bg correction'!DX29</f>
        <v>-6.307482417811717</v>
      </c>
      <c r="EE29">
        <f>'Bg correction'!EB29/'Bg correction'!EA29</f>
        <v>0.81428916086758962</v>
      </c>
      <c r="EF29">
        <f>'Bg correction'!EC29/'Bg correction'!EA29</f>
        <v>2.0403713076610934</v>
      </c>
      <c r="EH29">
        <f>'Bg correction'!EE29/'Bg correction'!ED29</f>
        <v>1.0791572549997646</v>
      </c>
      <c r="EI29">
        <f>'Bg correction'!EF29/'Bg correction'!ED29</f>
        <v>-3.6401207839545542E-2</v>
      </c>
      <c r="EK29">
        <f>'Bg correction'!EH29/'Bg correction'!EG29</f>
        <v>0.87006172821869554</v>
      </c>
      <c r="EL29">
        <f>'Bg correction'!EI29/'Bg correction'!EG29</f>
        <v>3.0788795995471725</v>
      </c>
      <c r="EN29">
        <f>'Bg correction'!EK29/'Bg correction'!EJ29</f>
        <v>1.5477121439819805</v>
      </c>
      <c r="EO29">
        <f>'Bg correction'!EL29/'Bg correction'!EJ29</f>
        <v>5.3828043445977505</v>
      </c>
      <c r="EQ29">
        <f>'Bg correction'!EN29/'Bg correction'!EM29</f>
        <v>3.0465026963403274</v>
      </c>
      <c r="ER29">
        <f>'Bg correction'!EO29/'Bg correction'!EM29</f>
        <v>4.5307746606530346</v>
      </c>
      <c r="ET29">
        <f>'Bg correction'!EQ29/'Bg correction'!EP29</f>
        <v>2.1348475763671013</v>
      </c>
      <c r="EU29">
        <f>'Bg correction'!ER29/'Bg correction'!EP29</f>
        <v>2.1908089097889207</v>
      </c>
      <c r="EW29">
        <f>'Bg correction'!ET29/'Bg correction'!ES29</f>
        <v>2.3455148308769487</v>
      </c>
      <c r="EX29">
        <f>'Bg correction'!EU29/'Bg correction'!ES29</f>
        <v>1.369639165001969</v>
      </c>
      <c r="EZ29">
        <f>'Bg correction'!EW29/'Bg correction'!EV29</f>
        <v>5.1050510005039236</v>
      </c>
      <c r="FA29">
        <f>'Bg correction'!EX29/'Bg correction'!EV29</f>
        <v>17.509737404061504</v>
      </c>
      <c r="FC29">
        <f>'Bg correction'!EZ29/'Bg correction'!EY29</f>
        <v>0.85690535560507819</v>
      </c>
      <c r="FD29">
        <f>'Bg correction'!FA29/'Bg correction'!EY29</f>
        <v>1.7050462170797749</v>
      </c>
    </row>
    <row r="30" spans="3:160" x14ac:dyDescent="0.2">
      <c r="C30" t="e">
        <f>'Bg correction'!#REF!/'Bg correction'!#REF!</f>
        <v>#REF!</v>
      </c>
      <c r="D30" t="e">
        <f>'Bg correction'!#REF!/'Bg correction'!#REF!</f>
        <v>#REF!</v>
      </c>
      <c r="F30">
        <f>'Bg correction'!C30/'Bg correction'!B30</f>
        <v>4.0461285008237109</v>
      </c>
      <c r="G30">
        <f>'Bg correction'!D30/'Bg correction'!B30</f>
        <v>-0.30971993410212945</v>
      </c>
      <c r="I30">
        <f>'Bg correction'!F30/'Bg correction'!E30</f>
        <v>3.8826833585893485</v>
      </c>
      <c r="J30">
        <f>'Bg correction'!G30/'Bg correction'!E30</f>
        <v>26.033239303607328</v>
      </c>
      <c r="O30">
        <f>'Bg correction'!L30/'Bg correction'!K30</f>
        <v>3.375451559379433</v>
      </c>
      <c r="P30">
        <f>'Bg correction'!M30/'Bg correction'!K30</f>
        <v>8.4994542425558234E-2</v>
      </c>
      <c r="R30">
        <f>'Bg correction'!O30/'Bg correction'!N30</f>
        <v>1.4814183888319132</v>
      </c>
      <c r="S30">
        <f>'Bg correction'!P30/'Bg correction'!N30</f>
        <v>1.5171012724395274</v>
      </c>
      <c r="U30">
        <f>'Bg correction'!R30/'Bg correction'!Q30</f>
        <v>-4.7698945349952275E-2</v>
      </c>
      <c r="V30">
        <f>'Bg correction'!S30/'Bg correction'!Q30</f>
        <v>-2.928571428571431</v>
      </c>
      <c r="X30">
        <f>'Bg correction'!U30/'Bg correction'!T30</f>
        <v>-0.31333448933587632</v>
      </c>
      <c r="Y30">
        <f>'Bg correction'!V30/'Bg correction'!T30</f>
        <v>-2.6825039015085843</v>
      </c>
      <c r="AA30">
        <f>'Bg correction'!X30/'Bg correction'!W30</f>
        <v>1.8555078683834045</v>
      </c>
      <c r="AB30">
        <f>'Bg correction'!Y30/'Bg correction'!W30</f>
        <v>2.2634716261325729</v>
      </c>
      <c r="AD30">
        <f>'Bg correction'!AA30/'Bg correction'!Z30</f>
        <v>2.2774997089977886</v>
      </c>
      <c r="AE30">
        <f>'Bg correction'!AB30/'Bg correction'!Z30</f>
        <v>4.9404027470608769</v>
      </c>
      <c r="AG30">
        <f>'Bg correction'!AD30/'Bg correction'!AC30</f>
        <v>0.3023818621831621</v>
      </c>
      <c r="AH30">
        <f>'Bg correction'!AE30/'Bg correction'!AC30</f>
        <v>-1.6280728569608978</v>
      </c>
      <c r="AJ30">
        <f>'Bg correction'!AG30/'Bg correction'!AF30</f>
        <v>5.6746197851262732</v>
      </c>
      <c r="AK30">
        <f>'Bg correction'!AH30/'Bg correction'!AF30</f>
        <v>1.6432258964699324</v>
      </c>
      <c r="AM30">
        <f>'Bg correction'!AJ30/'Bg correction'!AI30</f>
        <v>0.81183250630234327</v>
      </c>
      <c r="AN30">
        <f>'Bg correction'!AK30/'Bg correction'!AI30</f>
        <v>6.3045373027894849</v>
      </c>
      <c r="AP30">
        <f>'Bg correction'!AM30/'Bg correction'!AL30</f>
        <v>2.1524319135499272</v>
      </c>
      <c r="AQ30">
        <f>'Bg correction'!AN30/'Bg correction'!AL30</f>
        <v>-0.69003840338252687</v>
      </c>
      <c r="AS30">
        <f>'Bg correction'!AP30/'Bg correction'!AO30</f>
        <v>1.0055875043644467</v>
      </c>
      <c r="AT30">
        <f>'Bg correction'!AQ30/'Bg correction'!AO30</f>
        <v>2.2185914682989898</v>
      </c>
      <c r="AV30">
        <f>'Bg correction'!AS30/'Bg correction'!AR30</f>
        <v>12.152614196934019</v>
      </c>
      <c r="AW30">
        <f>'Bg correction'!AT30/'Bg correction'!AR30</f>
        <v>18.927714697693638</v>
      </c>
      <c r="AY30">
        <f>'Bg correction'!AV30/'Bg correction'!AU30</f>
        <v>1.5115685323437216</v>
      </c>
      <c r="AZ30">
        <f>'Bg correction'!AW30/'Bg correction'!AU30</f>
        <v>10.433932587750087</v>
      </c>
      <c r="BB30">
        <f>'Bg correction'!AY30/'Bg correction'!AX30</f>
        <v>1.3148723396282382</v>
      </c>
      <c r="BC30">
        <f>'Bg correction'!AZ30/'Bg correction'!AX30</f>
        <v>2.0224615780648603</v>
      </c>
      <c r="BE30">
        <f>'Bg correction'!BB30/'Bg correction'!BA30</f>
        <v>8.191578465402511</v>
      </c>
      <c r="BF30">
        <f>'Bg correction'!BC30/'Bg correction'!BA30</f>
        <v>12.376884917103963</v>
      </c>
      <c r="BH30">
        <f>'Bg correction'!BE30/'Bg correction'!BD30</f>
        <v>0.57980108469178337</v>
      </c>
      <c r="BI30">
        <f>'Bg correction'!BF30/'Bg correction'!BD30</f>
        <v>-6.7635890236425622</v>
      </c>
      <c r="BK30">
        <f>'Bg correction'!BH30/'Bg correction'!BG30</f>
        <v>5.2819281483467773</v>
      </c>
      <c r="BL30">
        <f>'Bg correction'!BI30/'Bg correction'!BG30</f>
        <v>5.190093816448881</v>
      </c>
      <c r="BN30">
        <f>'Bg correction'!BK30/'Bg correction'!BJ30</f>
        <v>2.0348606902148161</v>
      </c>
      <c r="BO30">
        <f>'Bg correction'!BL30/'Bg correction'!BJ30</f>
        <v>14.086682876921646</v>
      </c>
      <c r="BT30">
        <f>'Bg correction'!BQ30/'Bg correction'!BP30</f>
        <v>2.0647395332792517</v>
      </c>
      <c r="BU30">
        <f>'Bg correction'!BR30/'Bg correction'!BP30</f>
        <v>5.0220872320986389</v>
      </c>
      <c r="BW30">
        <f>'Bg correction'!BT30/'Bg correction'!BS30</f>
        <v>1.3567462438153408</v>
      </c>
      <c r="BX30">
        <f>'Bg correction'!BU30/'Bg correction'!BS30</f>
        <v>3.7947640085815322</v>
      </c>
      <c r="CC30">
        <f>'Bg correction'!BZ30/'Bg correction'!BY30</f>
        <v>1.8033676907152136</v>
      </c>
      <c r="CD30">
        <f>'Bg correction'!CA30/'Bg correction'!BY30</f>
        <v>6.7045245418887971</v>
      </c>
      <c r="CI30">
        <f>'Bg correction'!CF30/'Bg correction'!CE30</f>
        <v>2.7816038819244575</v>
      </c>
      <c r="CJ30">
        <f>'Bg correction'!CG30/'Bg correction'!CE30</f>
        <v>11.103412114482317</v>
      </c>
      <c r="CL30">
        <f>'Bg correction'!CI30/'Bg correction'!CH30</f>
        <v>3.2590722142088868</v>
      </c>
      <c r="CM30">
        <f>'Bg correction'!CJ30/'Bg correction'!CH30</f>
        <v>2.6132863056612039</v>
      </c>
      <c r="CO30">
        <f>'Bg correction'!CL30/'Bg correction'!CK30</f>
        <v>0.21854917257713313</v>
      </c>
      <c r="CP30">
        <f>'Bg correction'!CM30/'Bg correction'!CK30</f>
        <v>-3.8349623233511254</v>
      </c>
      <c r="CR30">
        <f>'Bg correction'!CO30/'Bg correction'!CN30</f>
        <v>3.4917803309037763</v>
      </c>
      <c r="CS30">
        <f>'Bg correction'!CP30/'Bg correction'!CN30</f>
        <v>4.624273491766008</v>
      </c>
      <c r="CU30">
        <f>'Bg correction'!CR30/'Bg correction'!CQ30</f>
        <v>1.8710796402780683</v>
      </c>
      <c r="CV30">
        <f>'Bg correction'!CS30/'Bg correction'!CQ30</f>
        <v>3.4462545262381084</v>
      </c>
      <c r="DA30">
        <f>'Bg correction'!CX30/'Bg correction'!CW30</f>
        <v>-0.14632718364349925</v>
      </c>
      <c r="DB30">
        <f>'Bg correction'!CY30/'Bg correction'!CW30</f>
        <v>-10.169062689423452</v>
      </c>
      <c r="DD30">
        <f>'Bg correction'!DA30/'Bg correction'!CZ30</f>
        <v>2.4073316677467442</v>
      </c>
      <c r="DE30">
        <f>'Bg correction'!DB30/'Bg correction'!CZ30</f>
        <v>-4.9065468080036991</v>
      </c>
      <c r="DG30">
        <f>'Bg correction'!DD30/'Bg correction'!DC30</f>
        <v>0.52769862709026527</v>
      </c>
      <c r="DH30">
        <f>'Bg correction'!DE30/'Bg correction'!DC30</f>
        <v>-0.62367927605641926</v>
      </c>
      <c r="DJ30">
        <f>'Bg correction'!DG30/'Bg correction'!DF30</f>
        <v>3.3565953450601982</v>
      </c>
      <c r="DK30">
        <f>'Bg correction'!DH30/'Bg correction'!DF30</f>
        <v>2.4796096903768712</v>
      </c>
      <c r="DM30">
        <f>'Bg correction'!DJ30/'Bg correction'!DI30</f>
        <v>1.6499442728003724</v>
      </c>
      <c r="DN30">
        <f>'Bg correction'!DK30/'Bg correction'!DI30</f>
        <v>3.8731142158420213</v>
      </c>
      <c r="DS30">
        <f>'Bg correction'!DP30/'Bg correction'!DO30</f>
        <v>1.3942163077071787</v>
      </c>
      <c r="DT30">
        <f>'Bg correction'!DQ30/'Bg correction'!DO30</f>
        <v>4.4291498711488488</v>
      </c>
      <c r="DV30">
        <f>'Bg correction'!DS30/'Bg correction'!DR30</f>
        <v>-0.36738216366775683</v>
      </c>
      <c r="DW30">
        <f>'Bg correction'!DT30/'Bg correction'!DR30</f>
        <v>-5.2781608509348832</v>
      </c>
      <c r="DY30">
        <f>'Bg correction'!DV30/'Bg correction'!DU30</f>
        <v>3.6670610205195162</v>
      </c>
      <c r="DZ30">
        <f>'Bg correction'!DW30/'Bg correction'!DU30</f>
        <v>0.83039491034742696</v>
      </c>
      <c r="EB30">
        <f>'Bg correction'!DY30/'Bg correction'!DX30</f>
        <v>2.1764775076419038</v>
      </c>
      <c r="EC30">
        <f>'Bg correction'!DZ30/'Bg correction'!DX30</f>
        <v>5.8120229094018629</v>
      </c>
      <c r="EE30">
        <f>'Bg correction'!EB30/'Bg correction'!EA30</f>
        <v>0.79459128664860212</v>
      </c>
      <c r="EF30">
        <f>'Bg correction'!EC30/'Bg correction'!EA30</f>
        <v>2.0932021812536843</v>
      </c>
      <c r="EH30">
        <f>'Bg correction'!EE30/'Bg correction'!ED30</f>
        <v>1.150250546159429</v>
      </c>
      <c r="EI30">
        <f>'Bg correction'!EF30/'Bg correction'!ED30</f>
        <v>0.47816943210380602</v>
      </c>
      <c r="EK30">
        <f>'Bg correction'!EH30/'Bg correction'!EG30</f>
        <v>-5.4088949174832552E-3</v>
      </c>
      <c r="EL30">
        <f>'Bg correction'!EI30/'Bg correction'!EG30</f>
        <v>-10.081862809190058</v>
      </c>
      <c r="EN30">
        <f>'Bg correction'!EK30/'Bg correction'!EJ30</f>
        <v>1.2475142340573087</v>
      </c>
      <c r="EO30">
        <f>'Bg correction'!EL30/'Bg correction'!EJ30</f>
        <v>0.17990892740414891</v>
      </c>
      <c r="EQ30">
        <f>'Bg correction'!EN30/'Bg correction'!EM30</f>
        <v>3.1117634447836346</v>
      </c>
      <c r="ER30">
        <f>'Bg correction'!EO30/'Bg correction'!EM30</f>
        <v>1.9442306693909106</v>
      </c>
      <c r="ET30">
        <f>'Bg correction'!EQ30/'Bg correction'!EP30</f>
        <v>1.928381715463257</v>
      </c>
      <c r="EU30">
        <f>'Bg correction'!ER30/'Bg correction'!EP30</f>
        <v>2.3201560981375389</v>
      </c>
      <c r="EW30">
        <f>'Bg correction'!ET30/'Bg correction'!ES30</f>
        <v>3.4956664115465621</v>
      </c>
      <c r="EX30">
        <f>'Bg correction'!EU30/'Bg correction'!ES30</f>
        <v>0.72556322022209618</v>
      </c>
      <c r="EZ30">
        <f>'Bg correction'!EW30/'Bg correction'!EV30</f>
        <v>1.8546673274047152</v>
      </c>
      <c r="FA30">
        <f>'Bg correction'!EX30/'Bg correction'!EV30</f>
        <v>3.8733479273164662</v>
      </c>
      <c r="FC30">
        <f>'Bg correction'!EZ30/'Bg correction'!EY30</f>
        <v>0.4970864090398206</v>
      </c>
      <c r="FD30">
        <f>'Bg correction'!FA30/'Bg correction'!EY30</f>
        <v>-0.39810361304730935</v>
      </c>
    </row>
    <row r="31" spans="3:160" x14ac:dyDescent="0.2">
      <c r="C31" t="e">
        <f>'Bg correction'!#REF!/'Bg correction'!#REF!</f>
        <v>#REF!</v>
      </c>
      <c r="D31" t="e">
        <f>'Bg correction'!#REF!/'Bg correction'!#REF!</f>
        <v>#REF!</v>
      </c>
      <c r="F31">
        <f>'Bg correction'!C31/'Bg correction'!B31</f>
        <v>3.5139158576051757</v>
      </c>
      <c r="G31">
        <f>'Bg correction'!D31/'Bg correction'!B31</f>
        <v>10.043689320388349</v>
      </c>
      <c r="I31">
        <f>'Bg correction'!F31/'Bg correction'!E31</f>
        <v>5.6180666564997477</v>
      </c>
      <c r="J31">
        <f>'Bg correction'!G31/'Bg correction'!E31</f>
        <v>27.709940460247456</v>
      </c>
      <c r="O31">
        <f>'Bg correction'!L31/'Bg correction'!K31</f>
        <v>3.020918100630765</v>
      </c>
      <c r="P31">
        <f>'Bg correction'!M31/'Bg correction'!K31</f>
        <v>-0.27434186733203791</v>
      </c>
      <c r="R31">
        <f>'Bg correction'!O31/'Bg correction'!N31</f>
        <v>1.1998418074789452</v>
      </c>
      <c r="S31">
        <f>'Bg correction'!P31/'Bg correction'!N31</f>
        <v>1.5621526037948945</v>
      </c>
      <c r="U31">
        <f>'Bg correction'!R31/'Bg correction'!Q31</f>
        <v>0.58354021847070503</v>
      </c>
      <c r="V31">
        <f>'Bg correction'!S31/'Bg correction'!Q31</f>
        <v>-1.885054617676269</v>
      </c>
      <c r="X31">
        <f>'Bg correction'!U31/'Bg correction'!T31</f>
        <v>6.2525130679533414E-2</v>
      </c>
      <c r="Y31">
        <f>'Bg correction'!V31/'Bg correction'!T31</f>
        <v>2.9754724567750857E-2</v>
      </c>
      <c r="AA31">
        <f>'Bg correction'!X31/'Bg correction'!W31</f>
        <v>0.7474142623843214</v>
      </c>
      <c r="AB31">
        <f>'Bg correction'!Y31/'Bg correction'!W31</f>
        <v>-2.1798221738341481</v>
      </c>
      <c r="AD31">
        <f>'Bg correction'!AA31/'Bg correction'!Z31</f>
        <v>1.1716833890746923</v>
      </c>
      <c r="AE31">
        <f>'Bg correction'!AB31/'Bg correction'!Z31</f>
        <v>7.3474544778892623</v>
      </c>
      <c r="AG31">
        <f>'Bg correction'!AD31/'Bg correction'!AC31</f>
        <v>-0.29710597543202133</v>
      </c>
      <c r="AH31">
        <f>'Bg correction'!AE31/'Bg correction'!AC31</f>
        <v>-1.0524672079950033</v>
      </c>
      <c r="AJ31">
        <f>'Bg correction'!AG31/'Bg correction'!AF31</f>
        <v>1.2452878247580221</v>
      </c>
      <c r="AK31">
        <f>'Bg correction'!AH31/'Bg correction'!AF31</f>
        <v>-12.717778909831885</v>
      </c>
      <c r="AM31">
        <f>'Bg correction'!AJ31/'Bg correction'!AI31</f>
        <v>1.0238940590936541</v>
      </c>
      <c r="AN31">
        <f>'Bg correction'!AK31/'Bg correction'!AI31</f>
        <v>4.8899864141136975</v>
      </c>
      <c r="AP31">
        <f>'Bg correction'!AM31/'Bg correction'!AL31</f>
        <v>2.1629692049245062</v>
      </c>
      <c r="AQ31">
        <f>'Bg correction'!AN31/'Bg correction'!AL31</f>
        <v>6.1264280139424425</v>
      </c>
      <c r="AS31">
        <f>'Bg correction'!AP31/'Bg correction'!AO31</f>
        <v>1.4362759437867336</v>
      </c>
      <c r="AT31">
        <f>'Bg correction'!AQ31/'Bg correction'!AO31</f>
        <v>3.6725925103843404</v>
      </c>
      <c r="AV31">
        <f>'Bg correction'!AS31/'Bg correction'!AR31</f>
        <v>10.078619368007962</v>
      </c>
      <c r="AW31">
        <f>'Bg correction'!AT31/'Bg correction'!AR31</f>
        <v>22.221243043013565</v>
      </c>
      <c r="AY31">
        <f>'Bg correction'!AV31/'Bg correction'!AU31</f>
        <v>1.1954033635875072</v>
      </c>
      <c r="AZ31">
        <f>'Bg correction'!AW31/'Bg correction'!AU31</f>
        <v>7.7641339139357521</v>
      </c>
      <c r="BB31">
        <f>'Bg correction'!AY31/'Bg correction'!AX31</f>
        <v>1.7702742878370414</v>
      </c>
      <c r="BC31">
        <f>'Bg correction'!AZ31/'Bg correction'!AX31</f>
        <v>6.213389722991927</v>
      </c>
      <c r="BE31">
        <f>'Bg correction'!BB31/'Bg correction'!BA31</f>
        <v>9.731567985620373</v>
      </c>
      <c r="BF31">
        <f>'Bg correction'!BC31/'Bg correction'!BA31</f>
        <v>1.4747251590239343</v>
      </c>
      <c r="BH31">
        <f>'Bg correction'!BE31/'Bg correction'!BD31</f>
        <v>2.1923294490775658</v>
      </c>
      <c r="BI31">
        <f>'Bg correction'!BF31/'Bg correction'!BD31</f>
        <v>-6.3041282723867207</v>
      </c>
      <c r="BK31">
        <f>'Bg correction'!BH31/'Bg correction'!BG31</f>
        <v>-0.80777060976800563</v>
      </c>
      <c r="BL31">
        <f>'Bg correction'!BI31/'Bg correction'!BG31</f>
        <v>-7.6983925820325858</v>
      </c>
      <c r="BN31">
        <f>'Bg correction'!BK31/'Bg correction'!BJ31</f>
        <v>1.8153282807069779</v>
      </c>
      <c r="BO31">
        <f>'Bg correction'!BL31/'Bg correction'!BJ31</f>
        <v>10.218906108179345</v>
      </c>
      <c r="BT31">
        <f>'Bg correction'!BQ31/'Bg correction'!BP31</f>
        <v>1.8870428544975846</v>
      </c>
      <c r="BU31">
        <f>'Bg correction'!BR31/'Bg correction'!BP31</f>
        <v>3.5054497478255824</v>
      </c>
      <c r="BW31">
        <f>'Bg correction'!BT31/'Bg correction'!BS31</f>
        <v>2.5864339124641629</v>
      </c>
      <c r="BX31">
        <f>'Bg correction'!BU31/'Bg correction'!BS31</f>
        <v>4.4863466273534049</v>
      </c>
      <c r="CC31">
        <f>'Bg correction'!BZ31/'Bg correction'!BY31</f>
        <v>1.7608966769739114</v>
      </c>
      <c r="CD31">
        <f>'Bg correction'!CA31/'Bg correction'!BY31</f>
        <v>7.6688377752715127</v>
      </c>
      <c r="CI31">
        <f>'Bg correction'!CF31/'Bg correction'!CE31</f>
        <v>3.5660902913159824</v>
      </c>
      <c r="CJ31">
        <f>'Bg correction'!CG31/'Bg correction'!CE31</f>
        <v>16.824503056334361</v>
      </c>
      <c r="CL31">
        <f>'Bg correction'!CI31/'Bg correction'!CH31</f>
        <v>3.4442009296690999</v>
      </c>
      <c r="CM31">
        <f>'Bg correction'!CJ31/'Bg correction'!CH31</f>
        <v>3.8937485637494138</v>
      </c>
      <c r="CO31">
        <f>'Bg correction'!CL31/'Bg correction'!CK31</f>
        <v>0.75198953489540588</v>
      </c>
      <c r="CP31">
        <f>'Bg correction'!CM31/'Bg correction'!CK31</f>
        <v>-1.861505226312268</v>
      </c>
      <c r="CR31">
        <f>'Bg correction'!CO31/'Bg correction'!CN31</f>
        <v>3.5544607566823316</v>
      </c>
      <c r="CS31">
        <f>'Bg correction'!CP31/'Bg correction'!CN31</f>
        <v>12.680788703817299</v>
      </c>
      <c r="CU31">
        <f>'Bg correction'!CR31/'Bg correction'!CQ31</f>
        <v>1.2999158007466864</v>
      </c>
      <c r="CV31">
        <f>'Bg correction'!CS31/'Bg correction'!CQ31</f>
        <v>2.902248821157805</v>
      </c>
      <c r="DA31">
        <f>'Bg correction'!CX31/'Bg correction'!CW31</f>
        <v>0.61205913159944347</v>
      </c>
      <c r="DB31">
        <f>'Bg correction'!CY31/'Bg correction'!CW31</f>
        <v>-0.8007436524107483</v>
      </c>
      <c r="DD31">
        <f>'Bg correction'!DA31/'Bg correction'!CZ31</f>
        <v>1.8250241007379895</v>
      </c>
      <c r="DE31">
        <f>'Bg correction'!DB31/'Bg correction'!CZ31</f>
        <v>-4.6526322704885503</v>
      </c>
      <c r="DG31">
        <f>'Bg correction'!DD31/'Bg correction'!DC31</f>
        <v>0.68836642294092043</v>
      </c>
      <c r="DH31">
        <f>'Bg correction'!DE31/'Bg correction'!DC31</f>
        <v>1.9443988953979285</v>
      </c>
      <c r="DJ31">
        <f>'Bg correction'!DG31/'Bg correction'!DF31</f>
        <v>2.7810222757481085</v>
      </c>
      <c r="DK31">
        <f>'Bg correction'!DH31/'Bg correction'!DF31</f>
        <v>4.6322037085546333</v>
      </c>
      <c r="DM31">
        <f>'Bg correction'!DJ31/'Bg correction'!DI31</f>
        <v>1.5779470323607734</v>
      </c>
      <c r="DN31">
        <f>'Bg correction'!DK31/'Bg correction'!DI31</f>
        <v>3.9740867517759644</v>
      </c>
      <c r="DS31">
        <f>'Bg correction'!DP31/'Bg correction'!DO31</f>
        <v>1.0781650963602589</v>
      </c>
      <c r="DT31">
        <f>'Bg correction'!DQ31/'Bg correction'!DO31</f>
        <v>5.2575235299626666</v>
      </c>
      <c r="DV31">
        <f>'Bg correction'!DS31/'Bg correction'!DR31</f>
        <v>0.14371565046432913</v>
      </c>
      <c r="DW31">
        <f>'Bg correction'!DT31/'Bg correction'!DR31</f>
        <v>-2.0846531170185529</v>
      </c>
      <c r="DY31">
        <f>'Bg correction'!DV31/'Bg correction'!DU31</f>
        <v>0.49219398948428711</v>
      </c>
      <c r="DZ31">
        <f>'Bg correction'!DW31/'Bg correction'!DU31</f>
        <v>-11.400606071042599</v>
      </c>
      <c r="EB31">
        <f>'Bg correction'!DY31/'Bg correction'!DX31</f>
        <v>0.96024587538460171</v>
      </c>
      <c r="EC31">
        <f>'Bg correction'!DZ31/'Bg correction'!DX31</f>
        <v>3.6794534665391039</v>
      </c>
      <c r="EE31">
        <f>'Bg correction'!EB31/'Bg correction'!EA31</f>
        <v>1.3767450215446759</v>
      </c>
      <c r="EF31">
        <f>'Bg correction'!EC31/'Bg correction'!EA31</f>
        <v>4.7168896961472502</v>
      </c>
      <c r="EH31">
        <f>'Bg correction'!EE31/'Bg correction'!ED31</f>
        <v>1.4660584205096072</v>
      </c>
      <c r="EI31">
        <f>'Bg correction'!EF31/'Bg correction'!ED31</f>
        <v>3.8871582133755673</v>
      </c>
      <c r="EK31">
        <f>'Bg correction'!EH31/'Bg correction'!EG31</f>
        <v>0.34546323956875591</v>
      </c>
      <c r="EL31">
        <f>'Bg correction'!EI31/'Bg correction'!EG31</f>
        <v>-4.0479378937324455</v>
      </c>
      <c r="EN31">
        <f>'Bg correction'!EK31/'Bg correction'!EJ31</f>
        <v>1.8502478360077184</v>
      </c>
      <c r="EO31">
        <f>'Bg correction'!EL31/'Bg correction'!EJ31</f>
        <v>6.0031145519790678</v>
      </c>
      <c r="EQ31">
        <f>'Bg correction'!EN31/'Bg correction'!EM31</f>
        <v>2.8388527151988883</v>
      </c>
      <c r="ER31">
        <f>'Bg correction'!EO31/'Bg correction'!EM31</f>
        <v>8.1735715167994965</v>
      </c>
      <c r="ET31">
        <f>'Bg correction'!EQ31/'Bg correction'!EP31</f>
        <v>2.1930356708025291</v>
      </c>
      <c r="EU31">
        <f>'Bg correction'!ER31/'Bg correction'!EP31</f>
        <v>4.681080020989814</v>
      </c>
      <c r="EW31">
        <f>'Bg correction'!ET31/'Bg correction'!ES31</f>
        <v>0.32590457684118812</v>
      </c>
      <c r="EX31">
        <f>'Bg correction'!EU31/'Bg correction'!ES31</f>
        <v>3.8521145814452225</v>
      </c>
      <c r="EZ31">
        <f>'Bg correction'!EW31/'Bg correction'!EV31</f>
        <v>9.7981500313631997</v>
      </c>
      <c r="FA31">
        <f>'Bg correction'!EX31/'Bg correction'!EV31</f>
        <v>28.805588159819905</v>
      </c>
      <c r="FC31">
        <f>'Bg correction'!EZ31/'Bg correction'!EY31</f>
        <v>-0.22846614806973861</v>
      </c>
      <c r="FD31">
        <f>'Bg correction'!FA31/'Bg correction'!EY31</f>
        <v>-3.0909728350882708</v>
      </c>
    </row>
    <row r="32" spans="3:160" x14ac:dyDescent="0.2">
      <c r="C32" t="e">
        <f>'Bg correction'!#REF!/'Bg correction'!#REF!</f>
        <v>#REF!</v>
      </c>
      <c r="D32" t="e">
        <f>'Bg correction'!#REF!/'Bg correction'!#REF!</f>
        <v>#REF!</v>
      </c>
      <c r="I32">
        <f>'Bg correction'!F32/'Bg correction'!E32</f>
        <v>4.2148169302002456</v>
      </c>
      <c r="J32">
        <f>'Bg correction'!G32/'Bg correction'!E32</f>
        <v>24.197380980901237</v>
      </c>
      <c r="O32">
        <f>'Bg correction'!L32/'Bg correction'!K32</f>
        <v>2.582133511740734</v>
      </c>
      <c r="P32">
        <f>'Bg correction'!M32/'Bg correction'!K32</f>
        <v>1.3385756924177012</v>
      </c>
      <c r="R32">
        <f>'Bg correction'!O32/'Bg correction'!N32</f>
        <v>0.59907524631218423</v>
      </c>
      <c r="S32">
        <f>'Bg correction'!P32/'Bg correction'!N32</f>
        <v>1.9528296952328037</v>
      </c>
      <c r="U32">
        <f>'Bg correction'!R32/'Bg correction'!Q32</f>
        <v>0.25047101850825665</v>
      </c>
      <c r="V32">
        <f>'Bg correction'!S32/'Bg correction'!Q32</f>
        <v>-5.3329269644242494</v>
      </c>
      <c r="X32">
        <f>'Bg correction'!U32/'Bg correction'!T32</f>
        <v>0.37599035480537413</v>
      </c>
      <c r="Y32">
        <f>'Bg correction'!V32/'Bg correction'!T32</f>
        <v>1.078194970719945</v>
      </c>
      <c r="AA32">
        <f>'Bg correction'!X32/'Bg correction'!W32</f>
        <v>-0.64512173760728697</v>
      </c>
      <c r="AB32">
        <f>'Bg correction'!Y32/'Bg correction'!W32</f>
        <v>-7.0832019618146758</v>
      </c>
      <c r="AD32">
        <f>'Bg correction'!AA32/'Bg correction'!Z32</f>
        <v>0.98927514792899418</v>
      </c>
      <c r="AE32">
        <f>'Bg correction'!AB32/'Bg correction'!Z32</f>
        <v>11.503328402366865</v>
      </c>
      <c r="AG32">
        <f>'Bg correction'!AD32/'Bg correction'!AC32</f>
        <v>0.92466426465771445</v>
      </c>
      <c r="AH32">
        <f>'Bg correction'!AE32/'Bg correction'!AC32</f>
        <v>3.5718964952505736</v>
      </c>
      <c r="AJ32">
        <f>'Bg correction'!AG32/'Bg correction'!AF32</f>
        <v>2.0405405405405403</v>
      </c>
      <c r="AK32">
        <f>'Bg correction'!AH32/'Bg correction'!AF32</f>
        <v>-8.708108108108112</v>
      </c>
      <c r="AM32">
        <f>'Bg correction'!AJ32/'Bg correction'!AI32</f>
        <v>1.1782881034160937</v>
      </c>
      <c r="AN32">
        <f>'Bg correction'!AK32/'Bg correction'!AI32</f>
        <v>6.5828036528121059</v>
      </c>
      <c r="AP32">
        <f>'Bg correction'!AM32/'Bg correction'!AL32</f>
        <v>2.1858510998356788</v>
      </c>
      <c r="AQ32">
        <f>'Bg correction'!AN32/'Bg correction'!AL32</f>
        <v>8.3753249828230079</v>
      </c>
      <c r="AS32">
        <f>'Bg correction'!AP32/'Bg correction'!AO32</f>
        <v>0.79946665466676625</v>
      </c>
      <c r="AT32">
        <f>'Bg correction'!AQ32/'Bg correction'!AO32</f>
        <v>-3.6921732810544938</v>
      </c>
      <c r="AV32">
        <f>'Bg correction'!AS32/'Bg correction'!AR32</f>
        <v>7.3501974610022129</v>
      </c>
      <c r="AW32">
        <f>'Bg correction'!AT32/'Bg correction'!AR32</f>
        <v>25.966125699790204</v>
      </c>
      <c r="AY32">
        <f>'Bg correction'!AV32/'Bg correction'!AU32</f>
        <v>1.0635429608768998</v>
      </c>
      <c r="AZ32">
        <f>'Bg correction'!AW32/'Bg correction'!AU32</f>
        <v>7.2517509065268957</v>
      </c>
      <c r="BB32">
        <f>'Bg correction'!AY32/'Bg correction'!AX32</f>
        <v>1.0464913203409298</v>
      </c>
      <c r="BC32">
        <f>'Bg correction'!AZ32/'Bg correction'!AX32</f>
        <v>-2.4439128360059277</v>
      </c>
      <c r="BE32">
        <f>'Bg correction'!BB32/'Bg correction'!BA32</f>
        <v>8.3019266787073196</v>
      </c>
      <c r="BF32">
        <f>'Bg correction'!BC32/'Bg correction'!BA32</f>
        <v>9.1742243243273158</v>
      </c>
      <c r="BH32">
        <f>'Bg correction'!BE32/'Bg correction'!BD32</f>
        <v>1.2219325290172676</v>
      </c>
      <c r="BI32">
        <f>'Bg correction'!BF32/'Bg correction'!BD32</f>
        <v>-1.8412500709851942</v>
      </c>
      <c r="BK32">
        <f>'Bg correction'!BH32/'Bg correction'!BG32</f>
        <v>5.9440468276024774</v>
      </c>
      <c r="BL32">
        <f>'Bg correction'!BI32/'Bg correction'!BG32</f>
        <v>4.4133368288625503</v>
      </c>
      <c r="BN32">
        <f>'Bg correction'!BK32/'Bg correction'!BJ32</f>
        <v>3.2758290131604579</v>
      </c>
      <c r="BO32">
        <f>'Bg correction'!BL32/'Bg correction'!BJ32</f>
        <v>8.6273960892386086</v>
      </c>
      <c r="BT32">
        <f>'Bg correction'!BQ32/'Bg correction'!BP32</f>
        <v>2.973980378981274</v>
      </c>
      <c r="BU32">
        <f>'Bg correction'!BR32/'Bg correction'!BP32</f>
        <v>7.3988147248168863</v>
      </c>
      <c r="BW32">
        <f>'Bg correction'!BT32/'Bg correction'!BS32</f>
        <v>3.0024312395110999</v>
      </c>
      <c r="BX32">
        <f>'Bg correction'!BU32/'Bg correction'!BS32</f>
        <v>2.3271967979137327</v>
      </c>
      <c r="CC32">
        <f>'Bg correction'!BZ32/'Bg correction'!BY32</f>
        <v>1.8064738340977273</v>
      </c>
      <c r="CD32">
        <f>'Bg correction'!CA32/'Bg correction'!BY32</f>
        <v>6.0276589847014579</v>
      </c>
      <c r="CI32">
        <f>'Bg correction'!CF32/'Bg correction'!CE32</f>
        <v>3.1195270242136051</v>
      </c>
      <c r="CJ32">
        <f>'Bg correction'!CG32/'Bg correction'!CE32</f>
        <v>15.810234466399667</v>
      </c>
      <c r="CL32">
        <f>'Bg correction'!CI32/'Bg correction'!CH32</f>
        <v>3.3656843739152036</v>
      </c>
      <c r="CM32">
        <f>'Bg correction'!CJ32/'Bg correction'!CH32</f>
        <v>3.6663196233474182</v>
      </c>
      <c r="CR32">
        <f>'Bg correction'!CO32/'Bg correction'!CN32</f>
        <v>8.6675137306116579</v>
      </c>
      <c r="CS32">
        <f>'Bg correction'!CP32/'Bg correction'!CN32</f>
        <v>9.9933303434973482</v>
      </c>
      <c r="CU32">
        <f>'Bg correction'!CR32/'Bg correction'!CQ32</f>
        <v>1.6877851719047863</v>
      </c>
      <c r="CV32">
        <f>'Bg correction'!CS32/'Bg correction'!CQ32</f>
        <v>5.3828167925437906</v>
      </c>
      <c r="DA32">
        <f>'Bg correction'!CX32/'Bg correction'!CW32</f>
        <v>-0.39241412650372187</v>
      </c>
      <c r="DB32">
        <f>'Bg correction'!CY32/'Bg correction'!CW32</f>
        <v>-11.423413966077955</v>
      </c>
      <c r="DD32">
        <f>'Bg correction'!DA32/'Bg correction'!CZ32</f>
        <v>2.1273565128412897</v>
      </c>
      <c r="DE32">
        <f>'Bg correction'!DB32/'Bg correction'!CZ32</f>
        <v>-4.8834963180269613</v>
      </c>
      <c r="DG32">
        <f>'Bg correction'!DD32/'Bg correction'!DC32</f>
        <v>0.42859877734267399</v>
      </c>
      <c r="DH32">
        <f>'Bg correction'!DE32/'Bg correction'!DC32</f>
        <v>-0.64348693894973719</v>
      </c>
      <c r="DJ32">
        <f>'Bg correction'!DG32/'Bg correction'!DF32</f>
        <v>2.098983075300159</v>
      </c>
      <c r="DK32">
        <f>'Bg correction'!DH32/'Bg correction'!DF32</f>
        <v>2.8929997182402278</v>
      </c>
      <c r="DM32">
        <f>'Bg correction'!DJ32/'Bg correction'!DI32</f>
        <v>1.6503741785502382</v>
      </c>
      <c r="DN32">
        <f>'Bg correction'!DK32/'Bg correction'!DI32</f>
        <v>2.9976162165954094</v>
      </c>
      <c r="DS32">
        <f>'Bg correction'!DP32/'Bg correction'!DO32</f>
        <v>1.0246292988394685</v>
      </c>
      <c r="DT32">
        <f>'Bg correction'!DQ32/'Bg correction'!DO32</f>
        <v>2.9515566593161608</v>
      </c>
      <c r="DV32">
        <f>'Bg correction'!DS32/'Bg correction'!DR32</f>
        <v>-0.78990419792513422</v>
      </c>
      <c r="DW32">
        <f>'Bg correction'!DT32/'Bg correction'!DR32</f>
        <v>-6.17461581538267</v>
      </c>
      <c r="DY32">
        <f>'Bg correction'!DV32/'Bg correction'!DU32</f>
        <v>3.6853375628195586</v>
      </c>
      <c r="DZ32">
        <f>'Bg correction'!DW32/'Bg correction'!DU32</f>
        <v>0.42215685941891068</v>
      </c>
      <c r="EB32">
        <f>'Bg correction'!DY32/'Bg correction'!DX32</f>
        <v>1.3730299349252499</v>
      </c>
      <c r="EC32">
        <f>'Bg correction'!DZ32/'Bg correction'!DX32</f>
        <v>-1.7834688523518432</v>
      </c>
      <c r="EE32">
        <f>'Bg correction'!EB32/'Bg correction'!EA32</f>
        <v>1.3603382023501731</v>
      </c>
      <c r="EF32">
        <f>'Bg correction'!EC32/'Bg correction'!EA32</f>
        <v>4.2201192557424241</v>
      </c>
      <c r="EH32">
        <f>'Bg correction'!EE32/'Bg correction'!ED32</f>
        <v>1.227594178092507</v>
      </c>
      <c r="EI32">
        <f>'Bg correction'!EF32/'Bg correction'!ED32</f>
        <v>-0.23674526323731968</v>
      </c>
      <c r="EK32">
        <f>'Bg correction'!EH32/'Bg correction'!EG32</f>
        <v>-9.6799889667724959E-2</v>
      </c>
      <c r="EL32">
        <f>'Bg correction'!EI32/'Bg correction'!EG32</f>
        <v>-6.456886015388851</v>
      </c>
      <c r="EN32">
        <f>'Bg correction'!EK32/'Bg correction'!EJ32</f>
        <v>1.5422980525469072</v>
      </c>
      <c r="EO32">
        <f>'Bg correction'!EL32/'Bg correction'!EJ32</f>
        <v>4.3252973335520268</v>
      </c>
      <c r="EQ32">
        <f>'Bg correction'!EN32/'Bg correction'!EM32</f>
        <v>2.9381596718107881</v>
      </c>
      <c r="ER32">
        <f>'Bg correction'!EO32/'Bg correction'!EM32</f>
        <v>7.4831058941518585</v>
      </c>
      <c r="ET32">
        <f>'Bg correction'!EQ32/'Bg correction'!EP32</f>
        <v>1.7596308311541109</v>
      </c>
      <c r="EU32">
        <f>'Bg correction'!ER32/'Bg correction'!EP32</f>
        <v>0.41212988585306154</v>
      </c>
      <c r="EW32">
        <f>'Bg correction'!ET32/'Bg correction'!ES32</f>
        <v>2.7662930691178</v>
      </c>
      <c r="EX32">
        <f>'Bg correction'!EU32/'Bg correction'!ES32</f>
        <v>1.4300039599714487</v>
      </c>
      <c r="FC32">
        <f>'Bg correction'!EZ32/'Bg correction'!EY32</f>
        <v>0.12686823498516137</v>
      </c>
      <c r="FD32">
        <f>'Bg correction'!FA32/'Bg correction'!EY32</f>
        <v>1.0231086080682186</v>
      </c>
    </row>
    <row r="33" spans="3:160" x14ac:dyDescent="0.2">
      <c r="C33" t="e">
        <f>'Bg correction'!#REF!/'Bg correction'!#REF!</f>
        <v>#REF!</v>
      </c>
      <c r="D33" t="e">
        <f>'Bg correction'!#REF!/'Bg correction'!#REF!</f>
        <v>#REF!</v>
      </c>
      <c r="I33">
        <f>'Bg correction'!F33/'Bg correction'!E33</f>
        <v>4.8288701760880812</v>
      </c>
      <c r="J33">
        <f>'Bg correction'!G33/'Bg correction'!E33</f>
        <v>35.797014294841681</v>
      </c>
      <c r="O33">
        <f>'Bg correction'!L33/'Bg correction'!K33</f>
        <v>2.8246470137623265</v>
      </c>
      <c r="P33">
        <f>'Bg correction'!M33/'Bg correction'!K33</f>
        <v>1.7923763477737042</v>
      </c>
      <c r="R33">
        <f>'Bg correction'!O33/'Bg correction'!N33</f>
        <v>1.400620774412338</v>
      </c>
      <c r="S33">
        <f>'Bg correction'!P33/'Bg correction'!N33</f>
        <v>2.0436028745736263</v>
      </c>
      <c r="U33">
        <f>'Bg correction'!R33/'Bg correction'!Q33</f>
        <v>-2.1410488245931276</v>
      </c>
      <c r="V33">
        <f>'Bg correction'!S33/'Bg correction'!Q33</f>
        <v>-18.44122965641953</v>
      </c>
      <c r="X33">
        <f>'Bg correction'!U33/'Bg correction'!T33</f>
        <v>-3.8736951082736296E-2</v>
      </c>
      <c r="Y33">
        <f>'Bg correction'!V33/'Bg correction'!T33</f>
        <v>-3.8165818307307422</v>
      </c>
      <c r="AA33">
        <f>'Bg correction'!X33/'Bg correction'!W33</f>
        <v>1.2578037278239378</v>
      </c>
      <c r="AB33">
        <f>'Bg correction'!Y33/'Bg correction'!W33</f>
        <v>4.6395688300022462</v>
      </c>
      <c r="AD33">
        <f>'Bg correction'!AA33/'Bg correction'!Z33</f>
        <v>1.5602073882047962</v>
      </c>
      <c r="AE33">
        <f>'Bg correction'!AB33/'Bg correction'!Z33</f>
        <v>3.573298768632533</v>
      </c>
      <c r="AG33">
        <f>'Bg correction'!AD33/'Bg correction'!AC33</f>
        <v>-0.44033949076385343</v>
      </c>
      <c r="AH33">
        <f>'Bg correction'!AE33/'Bg correction'!AC33</f>
        <v>2.90064902646031</v>
      </c>
      <c r="AJ33">
        <f>'Bg correction'!AG33/'Bg correction'!AF33</f>
        <v>0.63249603982801528</v>
      </c>
      <c r="AK33">
        <f>'Bg correction'!AH33/'Bg correction'!AF33</f>
        <v>-7.5494455759221495</v>
      </c>
      <c r="AM33">
        <f>'Bg correction'!AJ33/'Bg correction'!AI33</f>
        <v>1.0394515237261535</v>
      </c>
      <c r="AN33">
        <f>'Bg correction'!AK33/'Bg correction'!AI33</f>
        <v>3.8962480129524879</v>
      </c>
      <c r="AP33">
        <f>'Bg correction'!AM33/'Bg correction'!AL33</f>
        <v>2.0205344261121114</v>
      </c>
      <c r="AQ33">
        <f>'Bg correction'!AN33/'Bg correction'!AL33</f>
        <v>-0.56535179394899138</v>
      </c>
      <c r="AS33">
        <f>'Bg correction'!AP33/'Bg correction'!AO33</f>
        <v>1.3933448072183741</v>
      </c>
      <c r="AT33">
        <f>'Bg correction'!AQ33/'Bg correction'!AO33</f>
        <v>3.895411124916174</v>
      </c>
      <c r="AV33">
        <f>'Bg correction'!AS33/'Bg correction'!AR33</f>
        <v>13.250018314531129</v>
      </c>
      <c r="AW33">
        <f>'Bg correction'!AT33/'Bg correction'!AR33</f>
        <v>19.91935372258493</v>
      </c>
      <c r="AY33">
        <f>'Bg correction'!AV33/'Bg correction'!AU33</f>
        <v>1.4990077069844499</v>
      </c>
      <c r="AZ33">
        <f>'Bg correction'!AW33/'Bg correction'!AU33</f>
        <v>7.1366435484887711</v>
      </c>
      <c r="BB33">
        <f>'Bg correction'!AY33/'Bg correction'!AX33</f>
        <v>0.91819859983734653</v>
      </c>
      <c r="BC33">
        <f>'Bg correction'!AZ33/'Bg correction'!AX33</f>
        <v>5.7874786272465766</v>
      </c>
      <c r="BE33">
        <f>'Bg correction'!BB33/'Bg correction'!BA33</f>
        <v>8.3491507549545378</v>
      </c>
      <c r="BF33">
        <f>'Bg correction'!BC33/'Bg correction'!BA33</f>
        <v>16.260314361939582</v>
      </c>
      <c r="BK33">
        <f>'Bg correction'!BH33/'Bg correction'!BG33</f>
        <v>1.9545667842612702</v>
      </c>
      <c r="BL33">
        <f>'Bg correction'!BI33/'Bg correction'!BG33</f>
        <v>4.9545093874090629</v>
      </c>
      <c r="BN33">
        <f>'Bg correction'!BK33/'Bg correction'!BJ33</f>
        <v>2.4312374113841222</v>
      </c>
      <c r="BO33">
        <f>'Bg correction'!BL33/'Bg correction'!BJ33</f>
        <v>9.3954261030949802</v>
      </c>
      <c r="BT33">
        <f>'Bg correction'!BQ33/'Bg correction'!BP33</f>
        <v>1.9135074283343172</v>
      </c>
      <c r="BU33">
        <f>'Bg correction'!BR33/'Bg correction'!BP33</f>
        <v>3.2506610750336917</v>
      </c>
      <c r="BW33">
        <f>'Bg correction'!BT33/'Bg correction'!BS33</f>
        <v>1.9763144619527862</v>
      </c>
      <c r="BX33">
        <f>'Bg correction'!BU33/'Bg correction'!BS33</f>
        <v>3.0168304801182262</v>
      </c>
      <c r="CC33">
        <f>'Bg correction'!BZ33/'Bg correction'!BY33</f>
        <v>1.3702532586387812</v>
      </c>
      <c r="CD33">
        <f>'Bg correction'!CA33/'Bg correction'!BY33</f>
        <v>3.2169953301273653</v>
      </c>
      <c r="CI33">
        <f>'Bg correction'!CF33/'Bg correction'!CE33</f>
        <v>2.8768497277641236</v>
      </c>
      <c r="CJ33">
        <f>'Bg correction'!CG33/'Bg correction'!CE33</f>
        <v>13.997197524091629</v>
      </c>
      <c r="CL33">
        <f>'Bg correction'!CI33/'Bg correction'!CH33</f>
        <v>3.3336248670379969</v>
      </c>
      <c r="CM33">
        <f>'Bg correction'!CJ33/'Bg correction'!CH33</f>
        <v>3.3477872785148475</v>
      </c>
      <c r="CR33">
        <f>'Bg correction'!CO33/'Bg correction'!CN33</f>
        <v>3.9851981515487518</v>
      </c>
      <c r="CS33">
        <f>'Bg correction'!CP33/'Bg correction'!CN33</f>
        <v>-0.51646210175555185</v>
      </c>
      <c r="DA33">
        <f>'Bg correction'!CX33/'Bg correction'!CW33</f>
        <v>1.3019488529725378</v>
      </c>
      <c r="DB33">
        <f>'Bg correction'!CY33/'Bg correction'!CW33</f>
        <v>3.0280193300759994</v>
      </c>
      <c r="DD33">
        <f>'Bg correction'!DA33/'Bg correction'!CZ33</f>
        <v>1.1197416308233779</v>
      </c>
      <c r="DE33">
        <f>'Bg correction'!DB33/'Bg correction'!CZ33</f>
        <v>-11.371062318848665</v>
      </c>
      <c r="DG33">
        <f>'Bg correction'!DD33/'Bg correction'!DC33</f>
        <v>0.73693716586816871</v>
      </c>
      <c r="DH33">
        <f>'Bg correction'!DE33/'Bg correction'!DC33</f>
        <v>0.71115379202089068</v>
      </c>
      <c r="DJ33">
        <f>'Bg correction'!DG33/'Bg correction'!DF33</f>
        <v>3.1175505711735232</v>
      </c>
      <c r="DK33">
        <f>'Bg correction'!DH33/'Bg correction'!DF33</f>
        <v>4.1988659470903631</v>
      </c>
      <c r="DM33">
        <f>'Bg correction'!DJ33/'Bg correction'!DI33</f>
        <v>1.3727563690547298</v>
      </c>
      <c r="DN33">
        <f>'Bg correction'!DK33/'Bg correction'!DI33</f>
        <v>3.243189547008086</v>
      </c>
      <c r="DS33">
        <f>'Bg correction'!DP33/'Bg correction'!DO33</f>
        <v>1.231486020638823</v>
      </c>
      <c r="DT33">
        <f>'Bg correction'!DQ33/'Bg correction'!DO33</f>
        <v>1.652488992761511</v>
      </c>
      <c r="DV33">
        <f>'Bg correction'!DS33/'Bg correction'!DR33</f>
        <v>0.24709593016046771</v>
      </c>
      <c r="DW33">
        <f>'Bg correction'!DT33/'Bg correction'!DR33</f>
        <v>-3.1985126335763137</v>
      </c>
      <c r="DY33">
        <f>'Bg correction'!DV33/'Bg correction'!DU33</f>
        <v>1.7448367990448161</v>
      </c>
      <c r="DZ33">
        <f>'Bg correction'!DW33/'Bg correction'!DU33</f>
        <v>-6.3565705328680151</v>
      </c>
      <c r="EB33">
        <f>'Bg correction'!DY33/'Bg correction'!DX33</f>
        <v>1.7972914799542217</v>
      </c>
      <c r="EC33">
        <f>'Bg correction'!DZ33/'Bg correction'!DX33</f>
        <v>4.0863220427299769</v>
      </c>
      <c r="EE33">
        <f>'Bg correction'!EB33/'Bg correction'!EA33</f>
        <v>1.8886052149829797</v>
      </c>
      <c r="EF33">
        <f>'Bg correction'!EC33/'Bg correction'!EA33</f>
        <v>5.3225291784358193</v>
      </c>
      <c r="EH33">
        <f>'Bg correction'!EE33/'Bg correction'!ED33</f>
        <v>1.4846392566312656</v>
      </c>
      <c r="EI33">
        <f>'Bg correction'!EF33/'Bg correction'!ED33</f>
        <v>3.7976282634638552</v>
      </c>
      <c r="EK33">
        <f>'Bg correction'!EH33/'Bg correction'!EG33</f>
        <v>1.4176701805982841</v>
      </c>
      <c r="EL33">
        <f>'Bg correction'!EI33/'Bg correction'!EG33</f>
        <v>6.7781862539274575</v>
      </c>
      <c r="EN33">
        <f>'Bg correction'!EK33/'Bg correction'!EJ33</f>
        <v>1.4959626230688845</v>
      </c>
      <c r="EO33">
        <f>'Bg correction'!EL33/'Bg correction'!EJ33</f>
        <v>2.3403277179409172</v>
      </c>
      <c r="EQ33">
        <f>'Bg correction'!EN33/'Bg correction'!EM33</f>
        <v>2.8307208382398246</v>
      </c>
      <c r="ER33">
        <f>'Bg correction'!EO33/'Bg correction'!EM33</f>
        <v>7.1051952068628301</v>
      </c>
      <c r="ET33">
        <f>'Bg correction'!EQ33/'Bg correction'!EP33</f>
        <v>2.481320988709113</v>
      </c>
      <c r="EU33">
        <f>'Bg correction'!ER33/'Bg correction'!EP33</f>
        <v>6.0341594150323115</v>
      </c>
      <c r="EW33">
        <f>'Bg correction'!ET33/'Bg correction'!ES33</f>
        <v>3.5741304663072939</v>
      </c>
      <c r="EX33">
        <f>'Bg correction'!EU33/'Bg correction'!ES33</f>
        <v>0.47381267147412509</v>
      </c>
      <c r="FC33">
        <f>'Bg correction'!EZ33/'Bg correction'!EY33</f>
        <v>0.26978909506986692</v>
      </c>
      <c r="FD33">
        <f>'Bg correction'!FA33/'Bg correction'!EY33</f>
        <v>-1.2421013550254538</v>
      </c>
    </row>
    <row r="34" spans="3:160" x14ac:dyDescent="0.2">
      <c r="C34" t="e">
        <f>'Bg correction'!#REF!/'Bg correction'!#REF!</f>
        <v>#REF!</v>
      </c>
      <c r="D34" t="e">
        <f>'Bg correction'!#REF!/'Bg correction'!#REF!</f>
        <v>#REF!</v>
      </c>
      <c r="I34">
        <f>'Bg correction'!F34/'Bg correction'!E34</f>
        <v>4.3031115075129804</v>
      </c>
      <c r="J34">
        <f>'Bg correction'!G34/'Bg correction'!E34</f>
        <v>15.625721720897701</v>
      </c>
      <c r="O34">
        <f>'Bg correction'!L34/'Bg correction'!K34</f>
        <v>3.3151119908387043</v>
      </c>
      <c r="P34">
        <f>'Bg correction'!M34/'Bg correction'!K34</f>
        <v>0.8235721181743153</v>
      </c>
      <c r="R34">
        <f>'Bg correction'!O34/'Bg correction'!N34</f>
        <v>1.0085012549511794</v>
      </c>
      <c r="S34">
        <f>'Bg correction'!P34/'Bg correction'!N34</f>
        <v>2.8314415894732905</v>
      </c>
      <c r="U34">
        <f>'Bg correction'!R34/'Bg correction'!Q34</f>
        <v>0.43211691456243495</v>
      </c>
      <c r="V34">
        <f>'Bg correction'!S34/'Bg correction'!Q34</f>
        <v>-3.3168453822206865</v>
      </c>
      <c r="X34">
        <f>'Bg correction'!U34/'Bg correction'!T34</f>
        <v>-0.47046548956661299</v>
      </c>
      <c r="Y34">
        <f>'Bg correction'!V34/'Bg correction'!T34</f>
        <v>-2.7231139646869984</v>
      </c>
      <c r="AA34">
        <f>'Bg correction'!X34/'Bg correction'!W34</f>
        <v>2.0685171019560697</v>
      </c>
      <c r="AB34">
        <f>'Bg correction'!Y34/'Bg correction'!W34</f>
        <v>2.1086220085236609</v>
      </c>
      <c r="AD34">
        <f>'Bg correction'!AA34/'Bg correction'!Z34</f>
        <v>3.0632411067193663</v>
      </c>
      <c r="AE34">
        <f>'Bg correction'!AB34/'Bg correction'!Z34</f>
        <v>38.808300395256914</v>
      </c>
      <c r="AG34">
        <f>'Bg correction'!AD34/'Bg correction'!AC34</f>
        <v>-0.38485095957533688</v>
      </c>
      <c r="AH34">
        <f>'Bg correction'!AE34/'Bg correction'!AC34</f>
        <v>-3.8046141282155985</v>
      </c>
      <c r="AJ34">
        <f>'Bg correction'!AG34/'Bg correction'!AF34</f>
        <v>4.7620470676129996</v>
      </c>
      <c r="AK34">
        <f>'Bg correction'!AH34/'Bg correction'!AF34</f>
        <v>1.0095255883451624</v>
      </c>
      <c r="AM34">
        <f>'Bg correction'!AJ34/'Bg correction'!AI34</f>
        <v>1.2761228494564127</v>
      </c>
      <c r="AN34">
        <f>'Bg correction'!AK34/'Bg correction'!AI34</f>
        <v>5.551047868140091</v>
      </c>
      <c r="AP34">
        <f>'Bg correction'!AM34/'Bg correction'!AL34</f>
        <v>2.6440800163296796</v>
      </c>
      <c r="AQ34">
        <f>'Bg correction'!AN34/'Bg correction'!AL34</f>
        <v>0.27530937295730362</v>
      </c>
      <c r="AS34">
        <f>'Bg correction'!AP34/'Bg correction'!AO34</f>
        <v>1.6190421806132138</v>
      </c>
      <c r="AT34">
        <f>'Bg correction'!AQ34/'Bg correction'!AO34</f>
        <v>2.2132593209780946</v>
      </c>
      <c r="AV34">
        <f>'Bg correction'!AS34/'Bg correction'!AR34</f>
        <v>10.983348364827705</v>
      </c>
      <c r="AW34">
        <f>'Bg correction'!AT34/'Bg correction'!AR34</f>
        <v>12.46982048486286</v>
      </c>
      <c r="AY34">
        <f>'Bg correction'!AV34/'Bg correction'!AU34</f>
        <v>1.1442564356838236</v>
      </c>
      <c r="AZ34">
        <f>'Bg correction'!AW34/'Bg correction'!AU34</f>
        <v>10.210732756406838</v>
      </c>
      <c r="BB34">
        <f>'Bg correction'!AY34/'Bg correction'!AX34</f>
        <v>0.50419915373049085</v>
      </c>
      <c r="BC34">
        <f>'Bg correction'!AZ34/'Bg correction'!AX34</f>
        <v>1.3355512231932003</v>
      </c>
      <c r="BE34">
        <f>'Bg correction'!BB34/'Bg correction'!BA34</f>
        <v>7.8535010261942562</v>
      </c>
      <c r="BF34">
        <f>'Bg correction'!BC34/'Bg correction'!BA34</f>
        <v>10.283406338854808</v>
      </c>
      <c r="BK34">
        <f>'Bg correction'!BH34/'Bg correction'!BG34</f>
        <v>4.5427133077248287</v>
      </c>
      <c r="BL34">
        <f>'Bg correction'!BI34/'Bg correction'!BG34</f>
        <v>14.74430826958967</v>
      </c>
      <c r="BN34">
        <f>'Bg correction'!BK34/'Bg correction'!BJ34</f>
        <v>2.4710463986619082</v>
      </c>
      <c r="BO34">
        <f>'Bg correction'!BL34/'Bg correction'!BJ34</f>
        <v>8.5650715055393842</v>
      </c>
      <c r="BT34">
        <f>'Bg correction'!BQ34/'Bg correction'!BP34</f>
        <v>3.3914939427303952</v>
      </c>
      <c r="BU34">
        <f>'Bg correction'!BR34/'Bg correction'!BP34</f>
        <v>23.15756946772375</v>
      </c>
      <c r="BW34">
        <f>'Bg correction'!BT34/'Bg correction'!BS34</f>
        <v>2.2888152521812648</v>
      </c>
      <c r="BX34">
        <f>'Bg correction'!BU34/'Bg correction'!BS34</f>
        <v>3.8833542876623013</v>
      </c>
      <c r="CC34">
        <f>'Bg correction'!BZ34/'Bg correction'!BY34</f>
        <v>1.868715826374669</v>
      </c>
      <c r="CD34">
        <f>'Bg correction'!CA34/'Bg correction'!BY34</f>
        <v>1.3873598108233884</v>
      </c>
      <c r="CI34">
        <f>'Bg correction'!CF34/'Bg correction'!CE34</f>
        <v>2.7102802749722974</v>
      </c>
      <c r="CJ34">
        <f>'Bg correction'!CG34/'Bg correction'!CE34</f>
        <v>20.826258132863622</v>
      </c>
      <c r="CL34">
        <f>'Bg correction'!CI34/'Bg correction'!CH34</f>
        <v>3.9505300302569233</v>
      </c>
      <c r="CM34">
        <f>'Bg correction'!CJ34/'Bg correction'!CH34</f>
        <v>3.0049525395737606</v>
      </c>
      <c r="DA34">
        <f>'Bg correction'!CX34/'Bg correction'!CW34</f>
        <v>0.76922785964468265</v>
      </c>
      <c r="DB34">
        <f>'Bg correction'!CY34/'Bg correction'!CW34</f>
        <v>-15.512216662572408</v>
      </c>
      <c r="DD34">
        <f>'Bg correction'!DA34/'Bg correction'!CZ34</f>
        <v>2.1161906248166726</v>
      </c>
      <c r="DE34">
        <f>'Bg correction'!DB34/'Bg correction'!CZ34</f>
        <v>-3.5394569489835206</v>
      </c>
      <c r="DG34">
        <f>'Bg correction'!DD34/'Bg correction'!DC34</f>
        <v>0.585992009845682</v>
      </c>
      <c r="DH34">
        <f>'Bg correction'!DE34/'Bg correction'!DC34</f>
        <v>3.6405010807777183</v>
      </c>
      <c r="DJ34">
        <f>'Bg correction'!DG34/'Bg correction'!DF34</f>
        <v>2.634300769040093</v>
      </c>
      <c r="DK34">
        <f>'Bg correction'!DH34/'Bg correction'!DF34</f>
        <v>3.841445605305251</v>
      </c>
      <c r="DM34">
        <f>'Bg correction'!DJ34/'Bg correction'!DI34</f>
        <v>1.2429474586718143</v>
      </c>
      <c r="DN34">
        <f>'Bg correction'!DK34/'Bg correction'!DI34</f>
        <v>3.1823792659125445</v>
      </c>
      <c r="DS34">
        <f>'Bg correction'!DP34/'Bg correction'!DO34</f>
        <v>1.2864555800502675</v>
      </c>
      <c r="DT34">
        <f>'Bg correction'!DQ34/'Bg correction'!DO34</f>
        <v>1.8509317295120338</v>
      </c>
      <c r="DV34">
        <f>'Bg correction'!DS34/'Bg correction'!DR34</f>
        <v>-0.13094988058181786</v>
      </c>
      <c r="DW34">
        <f>'Bg correction'!DT34/'Bg correction'!DR34</f>
        <v>-6.2405956489538754</v>
      </c>
      <c r="DY34">
        <f>'Bg correction'!DV34/'Bg correction'!DU34</f>
        <v>4.972612167953943</v>
      </c>
      <c r="DZ34">
        <f>'Bg correction'!DW34/'Bg correction'!DU34</f>
        <v>-0.92881895895426336</v>
      </c>
      <c r="EB34">
        <f>'Bg correction'!DY34/'Bg correction'!DX34</f>
        <v>1.2413915136726723</v>
      </c>
      <c r="EC34">
        <f>'Bg correction'!DZ34/'Bg correction'!DX34</f>
        <v>-1.0043610401986764</v>
      </c>
      <c r="EE34">
        <f>'Bg correction'!EB34/'Bg correction'!EA34</f>
        <v>0.99060244405835451</v>
      </c>
      <c r="EF34">
        <f>'Bg correction'!EC34/'Bg correction'!EA34</f>
        <v>2.2018167189449511</v>
      </c>
      <c r="EH34">
        <f>'Bg correction'!EE34/'Bg correction'!ED34</f>
        <v>0.72277565869081595</v>
      </c>
      <c r="EI34">
        <f>'Bg correction'!EF34/'Bg correction'!ED34</f>
        <v>0.70120448187428241</v>
      </c>
      <c r="EK34">
        <f>'Bg correction'!EH34/'Bg correction'!EG34</f>
        <v>0.53220815758448659</v>
      </c>
      <c r="EL34">
        <f>'Bg correction'!EI34/'Bg correction'!EG34</f>
        <v>-1.2168591718283881</v>
      </c>
      <c r="EN34">
        <f>'Bg correction'!EK34/'Bg correction'!EJ34</f>
        <v>1.5056736256906065</v>
      </c>
      <c r="EO34">
        <f>'Bg correction'!EL34/'Bg correction'!EJ34</f>
        <v>3.3151480034187095</v>
      </c>
      <c r="EQ34">
        <f>'Bg correction'!EN34/'Bg correction'!EM34</f>
        <v>2.3420680848224902</v>
      </c>
      <c r="ER34">
        <f>'Bg correction'!EO34/'Bg correction'!EM34</f>
        <v>4.5795384383750983</v>
      </c>
      <c r="ET34">
        <f>'Bg correction'!EQ34/'Bg correction'!EP34</f>
        <v>1.4556449746833622</v>
      </c>
      <c r="EU34">
        <f>'Bg correction'!ER34/'Bg correction'!EP34</f>
        <v>3.5698832670157978</v>
      </c>
      <c r="EW34">
        <f>'Bg correction'!ET34/'Bg correction'!ES34</f>
        <v>-0.86950816390011454</v>
      </c>
      <c r="EX34">
        <f>'Bg correction'!EU34/'Bg correction'!ES34</f>
        <v>3.5681258529922317</v>
      </c>
      <c r="FC34">
        <f>'Bg correction'!EZ34/'Bg correction'!EY34</f>
        <v>0.60692186412119786</v>
      </c>
      <c r="FD34">
        <f>'Bg correction'!FA34/'Bg correction'!EY34</f>
        <v>1.1942930743069309</v>
      </c>
    </row>
    <row r="35" spans="3:160" x14ac:dyDescent="0.2">
      <c r="C35" t="e">
        <f>'Bg correction'!#REF!/'Bg correction'!#REF!</f>
        <v>#REF!</v>
      </c>
      <c r="D35" t="e">
        <f>'Bg correction'!#REF!/'Bg correction'!#REF!</f>
        <v>#REF!</v>
      </c>
      <c r="I35">
        <f>'Bg correction'!F35/'Bg correction'!E35</f>
        <v>4.3892668441951104</v>
      </c>
      <c r="J35">
        <f>'Bg correction'!G35/'Bg correction'!E35</f>
        <v>29.321236168712712</v>
      </c>
      <c r="O35">
        <f>'Bg correction'!L35/'Bg correction'!K35</f>
        <v>3.2436692443082191</v>
      </c>
      <c r="P35">
        <f>'Bg correction'!M35/'Bg correction'!K35</f>
        <v>2.2208982153789938</v>
      </c>
      <c r="U35">
        <f>'Bg correction'!R35/'Bg correction'!Q35</f>
        <v>0.74463543422087386</v>
      </c>
      <c r="V35">
        <f>'Bg correction'!S35/'Bg correction'!Q35</f>
        <v>-3.7423884956746463</v>
      </c>
      <c r="X35">
        <f>'Bg correction'!U35/'Bg correction'!T35</f>
        <v>0.29761085438993201</v>
      </c>
      <c r="Y35">
        <f>'Bg correction'!V35/'Bg correction'!T35</f>
        <v>0.96263887523350566</v>
      </c>
      <c r="AA35">
        <f>'Bg correction'!X35/'Bg correction'!W35</f>
        <v>2.0632207578253694</v>
      </c>
      <c r="AB35">
        <f>'Bg correction'!Y35/'Bg correction'!W35</f>
        <v>6.373352553542011</v>
      </c>
      <c r="AD35">
        <f>'Bg correction'!AA35/'Bg correction'!Z35</f>
        <v>1.8508152173913042</v>
      </c>
      <c r="AE35">
        <f>'Bg correction'!AB35/'Bg correction'!Z35</f>
        <v>4.8913043478241098E-3</v>
      </c>
      <c r="AG35">
        <f>'Bg correction'!AD35/'Bg correction'!AC35</f>
        <v>-2.8009153318077784</v>
      </c>
      <c r="AH35">
        <f>'Bg correction'!AE35/'Bg correction'!AC35</f>
        <v>4.1217391304347757</v>
      </c>
      <c r="AJ35">
        <f>'Bg correction'!AG35/'Bg correction'!AF35</f>
        <v>3.8146622734761095</v>
      </c>
      <c r="AK35">
        <f>'Bg correction'!AH35/'Bg correction'!AF35</f>
        <v>-14.463481603514547</v>
      </c>
      <c r="AM35">
        <f>'Bg correction'!AJ35/'Bg correction'!AI35</f>
        <v>1.1857323756069975</v>
      </c>
      <c r="AN35">
        <f>'Bg correction'!AK35/'Bg correction'!AI35</f>
        <v>7.1242430910826213</v>
      </c>
      <c r="AP35">
        <f>'Bg correction'!AM35/'Bg correction'!AL35</f>
        <v>3.2458227057100402</v>
      </c>
      <c r="AQ35">
        <f>'Bg correction'!AN35/'Bg correction'!AL35</f>
        <v>-0.94216702520065876</v>
      </c>
      <c r="AS35">
        <f>'Bg correction'!AP35/'Bg correction'!AO35</f>
        <v>1.088947774994818</v>
      </c>
      <c r="AT35">
        <f>'Bg correction'!AQ35/'Bg correction'!AO35</f>
        <v>2.9792607964753315</v>
      </c>
      <c r="AV35">
        <f>'Bg correction'!AS35/'Bg correction'!AR35</f>
        <v>11.147382056443822</v>
      </c>
      <c r="AW35">
        <f>'Bg correction'!AT35/'Bg correction'!AR35</f>
        <v>26.392562526358962</v>
      </c>
      <c r="AY35">
        <f>'Bg correction'!AV35/'Bg correction'!AU35</f>
        <v>1.0172969683209552</v>
      </c>
      <c r="AZ35">
        <f>'Bg correction'!AW35/'Bg correction'!AU35</f>
        <v>8.903926741687556</v>
      </c>
      <c r="BE35">
        <f>'Bg correction'!BB35/'Bg correction'!BA35</f>
        <v>7.4649136895634749</v>
      </c>
      <c r="BF35">
        <f>'Bg correction'!BC35/'Bg correction'!BA35</f>
        <v>20.11676660754835</v>
      </c>
      <c r="BK35">
        <f>'Bg correction'!BH35/'Bg correction'!BG35</f>
        <v>-3.1104986468794147</v>
      </c>
      <c r="BL35">
        <f>'Bg correction'!BI35/'Bg correction'!BG35</f>
        <v>-19.836194994438788</v>
      </c>
      <c r="BN35">
        <f>'Bg correction'!BK35/'Bg correction'!BJ35</f>
        <v>2.4470301094911635</v>
      </c>
      <c r="BO35">
        <f>'Bg correction'!BL35/'Bg correction'!BJ35</f>
        <v>7.5696437917852917</v>
      </c>
      <c r="BT35">
        <f>'Bg correction'!BQ35/'Bg correction'!BP35</f>
        <v>1.8262572295109087</v>
      </c>
      <c r="BU35">
        <f>'Bg correction'!BR35/'Bg correction'!BP35</f>
        <v>26.247578597250016</v>
      </c>
      <c r="BW35">
        <f>'Bg correction'!BT35/'Bg correction'!BS35</f>
        <v>2.2702586064343282</v>
      </c>
      <c r="BX35">
        <f>'Bg correction'!BU35/'Bg correction'!BS35</f>
        <v>5.0820318713735499</v>
      </c>
      <c r="CC35">
        <f>'Bg correction'!BZ35/'Bg correction'!BY35</f>
        <v>1.6760801318809095</v>
      </c>
      <c r="CD35">
        <f>'Bg correction'!CA35/'Bg correction'!BY35</f>
        <v>5.5674940191244762</v>
      </c>
      <c r="CI35">
        <f>'Bg correction'!CF35/'Bg correction'!CE35</f>
        <v>3.1500762688646318</v>
      </c>
      <c r="CJ35">
        <f>'Bg correction'!CG35/'Bg correction'!CE35</f>
        <v>14.971270517310652</v>
      </c>
      <c r="CL35">
        <f>'Bg correction'!CI35/'Bg correction'!CH35</f>
        <v>3.382772767519274</v>
      </c>
      <c r="CM35">
        <f>'Bg correction'!CJ35/'Bg correction'!CH35</f>
        <v>3.5089915033946233</v>
      </c>
      <c r="DA35">
        <f>'Bg correction'!CX35/'Bg correction'!CW35</f>
        <v>1.9175551223587683</v>
      </c>
      <c r="DB35">
        <f>'Bg correction'!CY35/'Bg correction'!CW35</f>
        <v>3.7115140943275917</v>
      </c>
      <c r="DD35">
        <f>'Bg correction'!DA35/'Bg correction'!CZ35</f>
        <v>1.5958079939572634</v>
      </c>
      <c r="DE35">
        <f>'Bg correction'!DB35/'Bg correction'!CZ35</f>
        <v>-12.841920844839771</v>
      </c>
      <c r="DG35">
        <f>'Bg correction'!DD35/'Bg correction'!DC35</f>
        <v>0.47331139141444434</v>
      </c>
      <c r="DH35">
        <f>'Bg correction'!DE35/'Bg correction'!DC35</f>
        <v>0.46215989346538394</v>
      </c>
      <c r="DJ35">
        <f>'Bg correction'!DG35/'Bg correction'!DF35</f>
        <v>2.2988155354205997</v>
      </c>
      <c r="DK35">
        <f>'Bg correction'!DH35/'Bg correction'!DF35</f>
        <v>3.9886723497358063</v>
      </c>
      <c r="DM35">
        <f>'Bg correction'!DJ35/'Bg correction'!DI35</f>
        <v>1.1589501813345739</v>
      </c>
      <c r="DN35">
        <f>'Bg correction'!DK35/'Bg correction'!DI35</f>
        <v>2.6751398450773074</v>
      </c>
      <c r="DS35">
        <f>'Bg correction'!DP35/'Bg correction'!DO35</f>
        <v>1.4188743761520584</v>
      </c>
      <c r="DT35">
        <f>'Bg correction'!DQ35/'Bg correction'!DO35</f>
        <v>9.8005937490414343</v>
      </c>
      <c r="DV35">
        <f>'Bg correction'!DS35/'Bg correction'!DR35</f>
        <v>0.37075911189128802</v>
      </c>
      <c r="DW35">
        <f>'Bg correction'!DT35/'Bg correction'!DR35</f>
        <v>-3.4193462484366197</v>
      </c>
      <c r="DY35">
        <f>'Bg correction'!DV35/'Bg correction'!DU35</f>
        <v>1.6277893176866578</v>
      </c>
      <c r="DZ35">
        <f>'Bg correction'!DW35/'Bg correction'!DU35</f>
        <v>-5.7897568354350533</v>
      </c>
      <c r="EB35">
        <f>'Bg correction'!DY35/'Bg correction'!DX35</f>
        <v>0.72047649345021736</v>
      </c>
      <c r="EC35">
        <f>'Bg correction'!DZ35/'Bg correction'!DX35</f>
        <v>-3.0212139711753205</v>
      </c>
      <c r="EE35">
        <f>'Bg correction'!EB35/'Bg correction'!EA35</f>
        <v>1.2926272403084389</v>
      </c>
      <c r="EF35">
        <f>'Bg correction'!EC35/'Bg correction'!EA35</f>
        <v>3.6000982241992587</v>
      </c>
      <c r="EH35">
        <f>'Bg correction'!EE35/'Bg correction'!ED35</f>
        <v>1.6675312477813216</v>
      </c>
      <c r="EI35">
        <f>'Bg correction'!EF35/'Bg correction'!ED35</f>
        <v>0.39905183884752271</v>
      </c>
      <c r="EK35">
        <f>'Bg correction'!EH35/'Bg correction'!EG35</f>
        <v>0.5621852679245235</v>
      </c>
      <c r="EL35">
        <f>'Bg correction'!EI35/'Bg correction'!EG35</f>
        <v>0.54103098688868645</v>
      </c>
      <c r="EN35">
        <f>'Bg correction'!EK35/'Bg correction'!EJ35</f>
        <v>1.8500856778880783</v>
      </c>
      <c r="EO35">
        <f>'Bg correction'!EL35/'Bg correction'!EJ35</f>
        <v>1.7766966837837761</v>
      </c>
      <c r="EQ35">
        <f>'Bg correction'!EN35/'Bg correction'!EM35</f>
        <v>3.4288848568923438</v>
      </c>
      <c r="ER35">
        <f>'Bg correction'!EO35/'Bg correction'!EM35</f>
        <v>10.071658630739384</v>
      </c>
      <c r="ET35">
        <f>'Bg correction'!EQ35/'Bg correction'!EP35</f>
        <v>2.1431418423092898</v>
      </c>
      <c r="EU35">
        <f>'Bg correction'!ER35/'Bg correction'!EP35</f>
        <v>5.3787928572213515</v>
      </c>
      <c r="EW35">
        <f>'Bg correction'!ET35/'Bg correction'!ES35</f>
        <v>1.9077016392336745</v>
      </c>
      <c r="EX35">
        <f>'Bg correction'!EU35/'Bg correction'!ES35</f>
        <v>1.4624538995891261</v>
      </c>
      <c r="FC35">
        <f>'Bg correction'!EZ35/'Bg correction'!EY35</f>
        <v>1.5531689214760562</v>
      </c>
      <c r="FD35">
        <f>'Bg correction'!FA35/'Bg correction'!EY35</f>
        <v>9.3599266030948698</v>
      </c>
    </row>
    <row r="36" spans="3:160" x14ac:dyDescent="0.2">
      <c r="C36" t="e">
        <f>'Bg correction'!#REF!/'Bg correction'!#REF!</f>
        <v>#REF!</v>
      </c>
      <c r="D36" t="e">
        <f>'Bg correction'!#REF!/'Bg correction'!#REF!</f>
        <v>#REF!</v>
      </c>
      <c r="I36">
        <f>'Bg correction'!F36/'Bg correction'!E36</f>
        <v>5.0008084517329028</v>
      </c>
      <c r="J36">
        <f>'Bg correction'!G36/'Bg correction'!E36</f>
        <v>16.210540812868103</v>
      </c>
      <c r="O36">
        <f>'Bg correction'!L36/'Bg correction'!K36</f>
        <v>4.0450990463882786</v>
      </c>
      <c r="P36">
        <f>'Bg correction'!M36/'Bg correction'!K36</f>
        <v>3.9518036962124259</v>
      </c>
      <c r="U36">
        <f>'Bg correction'!R36/'Bg correction'!Q36</f>
        <v>-0.35921908893709359</v>
      </c>
      <c r="V36">
        <f>'Bg correction'!S36/'Bg correction'!Q36</f>
        <v>-7.9709327548806952</v>
      </c>
      <c r="X36">
        <f>'Bg correction'!U36/'Bg correction'!T36</f>
        <v>0.25187193390136897</v>
      </c>
      <c r="Y36">
        <f>'Bg correction'!V36/'Bg correction'!T36</f>
        <v>-2.2541957139168636</v>
      </c>
      <c r="AD36">
        <f>'Bg correction'!AA36/'Bg correction'!Z36</f>
        <v>2.4895389383959703</v>
      </c>
      <c r="AE36">
        <f>'Bg correction'!AB36/'Bg correction'!Z36</f>
        <v>7.7396358000774903</v>
      </c>
      <c r="AG36">
        <f>'Bg correction'!AD36/'Bg correction'!AC36</f>
        <v>-1.5425354462051697</v>
      </c>
      <c r="AH36">
        <f>'Bg correction'!AE36/'Bg correction'!AC36</f>
        <v>-8.5200166805671493</v>
      </c>
      <c r="AM36">
        <f>'Bg correction'!AJ36/'Bg correction'!AI36</f>
        <v>1.0190325940819875</v>
      </c>
      <c r="AN36">
        <f>'Bg correction'!AK36/'Bg correction'!AI36</f>
        <v>3.8579057409553688</v>
      </c>
      <c r="AP36">
        <f>'Bg correction'!AM36/'Bg correction'!AL36</f>
        <v>4.3632495763142867</v>
      </c>
      <c r="AQ36">
        <f>'Bg correction'!AN36/'Bg correction'!AL36</f>
        <v>2.6666938280742452</v>
      </c>
      <c r="AS36">
        <f>'Bg correction'!AP36/'Bg correction'!AO36</f>
        <v>3.2039167287256887</v>
      </c>
      <c r="AT36">
        <f>'Bg correction'!AQ36/'Bg correction'!AO36</f>
        <v>7.0930152472976395</v>
      </c>
      <c r="AV36">
        <f>'Bg correction'!AS36/'Bg correction'!AR36</f>
        <v>10.736114393076202</v>
      </c>
      <c r="AW36">
        <f>'Bg correction'!AT36/'Bg correction'!AR36</f>
        <v>14.145625175221603</v>
      </c>
      <c r="AY36">
        <f>'Bg correction'!AV36/'Bg correction'!AU36</f>
        <v>1.2017920541227609</v>
      </c>
      <c r="AZ36">
        <f>'Bg correction'!AW36/'Bg correction'!AU36</f>
        <v>13.420942010685028</v>
      </c>
      <c r="BE36">
        <f>'Bg correction'!BB36/'Bg correction'!BA36</f>
        <v>6.7861406068306724</v>
      </c>
      <c r="BF36">
        <f>'Bg correction'!BC36/'Bg correction'!BA36</f>
        <v>13.404628463790944</v>
      </c>
      <c r="BK36">
        <f>'Bg correction'!BH36/'Bg correction'!BG36</f>
        <v>1.1235054781461487</v>
      </c>
      <c r="BL36">
        <f>'Bg correction'!BI36/'Bg correction'!BG36</f>
        <v>-6.5067333405849936</v>
      </c>
      <c r="BN36">
        <f>'Bg correction'!BK36/'Bg correction'!BJ36</f>
        <v>2.4599014505305896</v>
      </c>
      <c r="BO36">
        <f>'Bg correction'!BL36/'Bg correction'!BJ36</f>
        <v>11.93660856978631</v>
      </c>
      <c r="BT36">
        <f>'Bg correction'!BQ36/'Bg correction'!BP36</f>
        <v>3.2556383475230435</v>
      </c>
      <c r="BU36">
        <f>'Bg correction'!BR36/'Bg correction'!BP36</f>
        <v>0.86161159368182616</v>
      </c>
      <c r="BW36">
        <f>'Bg correction'!BT36/'Bg correction'!BS36</f>
        <v>2.05774487174553</v>
      </c>
      <c r="BX36">
        <f>'Bg correction'!BU36/'Bg correction'!BS36</f>
        <v>3.7073172105438283</v>
      </c>
      <c r="CC36">
        <f>'Bg correction'!BZ36/'Bg correction'!BY36</f>
        <v>1.8515885063446051</v>
      </c>
      <c r="CD36">
        <f>'Bg correction'!CA36/'Bg correction'!BY36</f>
        <v>10.461296803765782</v>
      </c>
      <c r="CI36">
        <f>'Bg correction'!CF36/'Bg correction'!CE36</f>
        <v>3.5648558201995058</v>
      </c>
      <c r="CJ36">
        <f>'Bg correction'!CG36/'Bg correction'!CE36</f>
        <v>25.607308180996004</v>
      </c>
      <c r="DA36">
        <f>'Bg correction'!CX36/'Bg correction'!CW36</f>
        <v>2.0730602613581217</v>
      </c>
      <c r="DB36">
        <f>'Bg correction'!CY36/'Bg correction'!CW36</f>
        <v>0.69339627337027387</v>
      </c>
      <c r="DD36">
        <f>'Bg correction'!DA36/'Bg correction'!CZ36</f>
        <v>0.96262092891991879</v>
      </c>
      <c r="DE36">
        <f>'Bg correction'!DB36/'Bg correction'!CZ36</f>
        <v>-6.3646658788746882</v>
      </c>
      <c r="DG36">
        <f>'Bg correction'!DD36/'Bg correction'!DC36</f>
        <v>0.62048199811044213</v>
      </c>
      <c r="DH36">
        <f>'Bg correction'!DE36/'Bg correction'!DC36</f>
        <v>0.13992122423362227</v>
      </c>
      <c r="DJ36">
        <f>'Bg correction'!DG36/'Bg correction'!DF36</f>
        <v>3.3633775519451743</v>
      </c>
      <c r="DK36">
        <f>'Bg correction'!DH36/'Bg correction'!DF36</f>
        <v>3.8734520400630581</v>
      </c>
      <c r="DM36">
        <f>'Bg correction'!DJ36/'Bg correction'!DI36</f>
        <v>1.3533932038795704</v>
      </c>
      <c r="DN36">
        <f>'Bg correction'!DK36/'Bg correction'!DI36</f>
        <v>0.86709593122812423</v>
      </c>
      <c r="DS36">
        <f>'Bg correction'!DP36/'Bg correction'!DO36</f>
        <v>1.4355425583837496</v>
      </c>
      <c r="DT36">
        <f>'Bg correction'!DQ36/'Bg correction'!DO36</f>
        <v>3.2520005878593881</v>
      </c>
      <c r="DV36">
        <f>'Bg correction'!DS36/'Bg correction'!DR36</f>
        <v>-0.21638306727702261</v>
      </c>
      <c r="DW36">
        <f>'Bg correction'!DT36/'Bg correction'!DR36</f>
        <v>-3.396708093423598</v>
      </c>
      <c r="DY36">
        <f>'Bg correction'!DV36/'Bg correction'!DU36</f>
        <v>3.3939973415358722</v>
      </c>
      <c r="DZ36">
        <f>'Bg correction'!DW36/'Bg correction'!DU36</f>
        <v>0.92980201541746077</v>
      </c>
      <c r="EB36">
        <f>'Bg correction'!DY36/'Bg correction'!DX36</f>
        <v>1.3702802241828107</v>
      </c>
      <c r="EC36">
        <f>'Bg correction'!DZ36/'Bg correction'!DX36</f>
        <v>-2.2916308033341299</v>
      </c>
      <c r="EE36">
        <f>'Bg correction'!EB36/'Bg correction'!EA36</f>
        <v>1.9243434396358678</v>
      </c>
      <c r="EF36">
        <f>'Bg correction'!EC36/'Bg correction'!EA36</f>
        <v>2.0524507638914171</v>
      </c>
      <c r="EH36">
        <f>'Bg correction'!EE36/'Bg correction'!ED36</f>
        <v>1.0648309378296978</v>
      </c>
      <c r="EI36">
        <f>'Bg correction'!EF36/'Bg correction'!ED36</f>
        <v>0.11490617381876264</v>
      </c>
      <c r="EK36">
        <f>'Bg correction'!EH36/'Bg correction'!EG36</f>
        <v>0.44403978512278797</v>
      </c>
      <c r="EL36">
        <f>'Bg correction'!EI36/'Bg correction'!EG36</f>
        <v>1.9117396754359592</v>
      </c>
      <c r="EN36">
        <f>'Bg correction'!EK36/'Bg correction'!EJ36</f>
        <v>1.1375871599166572</v>
      </c>
      <c r="EO36">
        <f>'Bg correction'!EL36/'Bg correction'!EJ36</f>
        <v>7.0945128612782122</v>
      </c>
      <c r="EQ36">
        <f>'Bg correction'!EN36/'Bg correction'!EM36</f>
        <v>2.6581533614287252</v>
      </c>
      <c r="ER36">
        <f>'Bg correction'!EO36/'Bg correction'!EM36</f>
        <v>4.4134967086400509</v>
      </c>
      <c r="ET36">
        <f>'Bg correction'!EQ36/'Bg correction'!EP36</f>
        <v>1.9717590861955543</v>
      </c>
      <c r="EU36">
        <f>'Bg correction'!ER36/'Bg correction'!EP36</f>
        <v>5.1832746068694364</v>
      </c>
      <c r="EW36">
        <f>'Bg correction'!ET36/'Bg correction'!ES36</f>
        <v>5.106269291390154</v>
      </c>
      <c r="EX36">
        <f>'Bg correction'!EU36/'Bg correction'!ES36</f>
        <v>-0.49563184659775311</v>
      </c>
      <c r="FC36">
        <f>'Bg correction'!EZ36/'Bg correction'!EY36</f>
        <v>1.797246606958298</v>
      </c>
      <c r="FD36">
        <f>'Bg correction'!FA36/'Bg correction'!EY36</f>
        <v>9.4761909786465655</v>
      </c>
    </row>
    <row r="37" spans="3:160" x14ac:dyDescent="0.2">
      <c r="C37" t="e">
        <f>'Bg correction'!#REF!/'Bg correction'!#REF!</f>
        <v>#REF!</v>
      </c>
      <c r="D37" t="e">
        <f>'Bg correction'!#REF!/'Bg correction'!#REF!</f>
        <v>#REF!</v>
      </c>
      <c r="I37">
        <f>'Bg correction'!F37/'Bg correction'!E37</f>
        <v>5.5236652131514985</v>
      </c>
      <c r="J37">
        <f>'Bg correction'!G37/'Bg correction'!E37</f>
        <v>30.831384868393354</v>
      </c>
      <c r="O37">
        <f>'Bg correction'!L37/'Bg correction'!K37</f>
        <v>3.1949490571325767</v>
      </c>
      <c r="P37">
        <f>'Bg correction'!M37/'Bg correction'!K37</f>
        <v>0.85353039243713436</v>
      </c>
      <c r="X37">
        <f>'Bg correction'!U37/'Bg correction'!T37</f>
        <v>-3.723657106639202E-2</v>
      </c>
      <c r="Y37">
        <f>'Bg correction'!V37/'Bg correction'!T37</f>
        <v>-1.3470131516399972</v>
      </c>
      <c r="AD37">
        <f>'Bg correction'!AA37/'Bg correction'!Z37</f>
        <v>2.8752779462300384</v>
      </c>
      <c r="AE37">
        <f>'Bg correction'!AB37/'Bg correction'!Z37</f>
        <v>4.833434404689708</v>
      </c>
      <c r="AG37">
        <f>'Bg correction'!AD37/'Bg correction'!AC37</f>
        <v>-1.4531984098301387</v>
      </c>
      <c r="AH37">
        <f>'Bg correction'!AE37/'Bg correction'!AC37</f>
        <v>-3.5099385616190841</v>
      </c>
      <c r="AM37">
        <f>'Bg correction'!AJ37/'Bg correction'!AI37</f>
        <v>1.222762580400754</v>
      </c>
      <c r="AN37">
        <f>'Bg correction'!AK37/'Bg correction'!AI37</f>
        <v>6.0224020701411529</v>
      </c>
      <c r="AP37">
        <f>'Bg correction'!AM37/'Bg correction'!AL37</f>
        <v>3.5694794278902209</v>
      </c>
      <c r="AQ37">
        <f>'Bg correction'!AN37/'Bg correction'!AL37</f>
        <v>3.3519091913354737</v>
      </c>
      <c r="AS37">
        <f>'Bg correction'!AP37/'Bg correction'!AO37</f>
        <v>1.197416934769115</v>
      </c>
      <c r="AT37">
        <f>'Bg correction'!AQ37/'Bg correction'!AO37</f>
        <v>0.78585116999674776</v>
      </c>
      <c r="AV37">
        <f>'Bg correction'!AS37/'Bg correction'!AR37</f>
        <v>9.9597316394242075</v>
      </c>
      <c r="AW37">
        <f>'Bg correction'!AT37/'Bg correction'!AR37</f>
        <v>23.251651252858416</v>
      </c>
      <c r="AY37">
        <f>'Bg correction'!AV37/'Bg correction'!AU37</f>
        <v>1.4246285520462267</v>
      </c>
      <c r="AZ37">
        <f>'Bg correction'!AW37/'Bg correction'!AU37</f>
        <v>11.081801720564307</v>
      </c>
      <c r="BE37">
        <f>'Bg correction'!BB37/'Bg correction'!BA37</f>
        <v>8.472090807144772</v>
      </c>
      <c r="BF37">
        <f>'Bg correction'!BC37/'Bg correction'!BA37</f>
        <v>18.706012699023518</v>
      </c>
      <c r="BN37">
        <f>'Bg correction'!BK37/'Bg correction'!BJ37</f>
        <v>1.7219891657813744</v>
      </c>
      <c r="BO37">
        <f>'Bg correction'!BL37/'Bg correction'!BJ37</f>
        <v>9.9564324676109965</v>
      </c>
      <c r="BT37">
        <f>'Bg correction'!BQ37/'Bg correction'!BP37</f>
        <v>2.2233252684492335</v>
      </c>
      <c r="BU37">
        <f>'Bg correction'!BR37/'Bg correction'!BP37</f>
        <v>11.200158227521303</v>
      </c>
      <c r="BW37">
        <f>'Bg correction'!BT37/'Bg correction'!BS37</f>
        <v>2.3584377681367421</v>
      </c>
      <c r="BX37">
        <f>'Bg correction'!BU37/'Bg correction'!BS37</f>
        <v>2.5245383720804946</v>
      </c>
      <c r="CC37">
        <f>'Bg correction'!BZ37/'Bg correction'!BY37</f>
        <v>2.090442055136247</v>
      </c>
      <c r="CD37">
        <f>'Bg correction'!CA37/'Bg correction'!BY37</f>
        <v>1.9450445941376395</v>
      </c>
      <c r="CI37">
        <f>'Bg correction'!CF37/'Bg correction'!CE37</f>
        <v>3.1759987420577458</v>
      </c>
      <c r="CJ37">
        <f>'Bg correction'!CG37/'Bg correction'!CE37</f>
        <v>25.298513487606474</v>
      </c>
      <c r="DA37">
        <f>'Bg correction'!CX37/'Bg correction'!CW37</f>
        <v>2.7410404228749465</v>
      </c>
      <c r="DB37">
        <f>'Bg correction'!CY37/'Bg correction'!CW37</f>
        <v>-0.3376433170468372</v>
      </c>
      <c r="DD37">
        <f>'Bg correction'!DA37/'Bg correction'!CZ37</f>
        <v>0.84046052866980825</v>
      </c>
      <c r="DE37">
        <f>'Bg correction'!DB37/'Bg correction'!CZ37</f>
        <v>-7.5749953080536914</v>
      </c>
      <c r="DG37">
        <f>'Bg correction'!DD37/'Bg correction'!DC37</f>
        <v>0.5929312607913001</v>
      </c>
      <c r="DH37">
        <f>'Bg correction'!DE37/'Bg correction'!DC37</f>
        <v>0.44495673459244728</v>
      </c>
      <c r="DJ37">
        <f>'Bg correction'!DG37/'Bg correction'!DF37</f>
        <v>3.0393269536388154</v>
      </c>
      <c r="DK37">
        <f>'Bg correction'!DH37/'Bg correction'!DF37</f>
        <v>3.3548470478615391</v>
      </c>
      <c r="DM37">
        <f>'Bg correction'!DJ37/'Bg correction'!DI37</f>
        <v>-0.29308653321070283</v>
      </c>
      <c r="DN37">
        <f>'Bg correction'!DK37/'Bg correction'!DI37</f>
        <v>-0.17561703389264954</v>
      </c>
      <c r="DS37">
        <f>'Bg correction'!DP37/'Bg correction'!DO37</f>
        <v>1.8303696558086884</v>
      </c>
      <c r="DT37">
        <f>'Bg correction'!DQ37/'Bg correction'!DO37</f>
        <v>6.35933369386147</v>
      </c>
      <c r="DV37">
        <f>'Bg correction'!DS37/'Bg correction'!DR37</f>
        <v>0.38561569111637412</v>
      </c>
      <c r="DW37">
        <f>'Bg correction'!DT37/'Bg correction'!DR37</f>
        <v>-2.7778635275553287</v>
      </c>
      <c r="DY37">
        <f>'Bg correction'!DV37/'Bg correction'!DU37</f>
        <v>4.3559545761553213</v>
      </c>
      <c r="DZ37">
        <f>'Bg correction'!DW37/'Bg correction'!DU37</f>
        <v>-1.7777602187374979</v>
      </c>
      <c r="EB37">
        <f>'Bg correction'!DY37/'Bg correction'!DX37</f>
        <v>0.86075058890475109</v>
      </c>
      <c r="EC37">
        <f>'Bg correction'!DZ37/'Bg correction'!DX37</f>
        <v>4.5631470707811872E-2</v>
      </c>
      <c r="EE37">
        <f>'Bg correction'!EB37/'Bg correction'!EA37</f>
        <v>1.1400175270281223</v>
      </c>
      <c r="EF37">
        <f>'Bg correction'!EC37/'Bg correction'!EA37</f>
        <v>4.1496696086687956</v>
      </c>
      <c r="EH37">
        <f>'Bg correction'!EE37/'Bg correction'!ED37</f>
        <v>2.9278723884346887</v>
      </c>
      <c r="EI37">
        <f>'Bg correction'!EF37/'Bg correction'!ED37</f>
        <v>3.0172843904630628</v>
      </c>
      <c r="EK37">
        <f>'Bg correction'!EH37/'Bg correction'!EG37</f>
        <v>0.38287656982092427</v>
      </c>
      <c r="EL37">
        <f>'Bg correction'!EI37/'Bg correction'!EG37</f>
        <v>0.43576503418082785</v>
      </c>
      <c r="EN37">
        <f>'Bg correction'!EK37/'Bg correction'!EJ37</f>
        <v>1.4241419157197044</v>
      </c>
      <c r="EO37">
        <f>'Bg correction'!EL37/'Bg correction'!EJ37</f>
        <v>0.78643144734872961</v>
      </c>
      <c r="EQ37">
        <f>'Bg correction'!EN37/'Bg correction'!EM37</f>
        <v>3.1314308053550728</v>
      </c>
      <c r="ER37">
        <f>'Bg correction'!EO37/'Bg correction'!EM37</f>
        <v>3.8065011789507035</v>
      </c>
      <c r="ET37">
        <f>'Bg correction'!EQ37/'Bg correction'!EP37</f>
        <v>2.228721931862955</v>
      </c>
      <c r="EU37">
        <f>'Bg correction'!ER37/'Bg correction'!EP37</f>
        <v>4.2411981377705334</v>
      </c>
      <c r="EW37">
        <f>'Bg correction'!ET37/'Bg correction'!ES37</f>
        <v>4.8185182962650099</v>
      </c>
      <c r="EX37">
        <f>'Bg correction'!EU37/'Bg correction'!ES37</f>
        <v>0.6126812591507268</v>
      </c>
      <c r="FC37">
        <f>'Bg correction'!EZ37/'Bg correction'!EY37</f>
        <v>0.51270299699617528</v>
      </c>
      <c r="FD37">
        <f>'Bg correction'!FA37/'Bg correction'!EY37</f>
        <v>1.7537546590367583</v>
      </c>
    </row>
    <row r="38" spans="3:160" x14ac:dyDescent="0.2">
      <c r="C38" t="e">
        <f>'Bg correction'!#REF!/'Bg correction'!#REF!</f>
        <v>#REF!</v>
      </c>
      <c r="D38" t="e">
        <f>'Bg correction'!#REF!/'Bg correction'!#REF!</f>
        <v>#REF!</v>
      </c>
      <c r="I38">
        <f>'Bg correction'!F38/'Bg correction'!E38</f>
        <v>5.064758752401036</v>
      </c>
      <c r="J38">
        <f>'Bg correction'!G38/'Bg correction'!E38</f>
        <v>17.520485111493969</v>
      </c>
      <c r="O38">
        <f>'Bg correction'!L38/'Bg correction'!K38</f>
        <v>3.9016186346249082</v>
      </c>
      <c r="P38">
        <f>'Bg correction'!M38/'Bg correction'!K38</f>
        <v>5.296811064929698</v>
      </c>
      <c r="X38">
        <f>'Bg correction'!U38/'Bg correction'!T38</f>
        <v>-0.3226017323092002</v>
      </c>
      <c r="Y38">
        <f>'Bg correction'!V38/'Bg correction'!T38</f>
        <v>-0.97564961595031852</v>
      </c>
      <c r="AD38">
        <f>'Bg correction'!AA38/'Bg correction'!Z38</f>
        <v>2.6706666666666665</v>
      </c>
      <c r="AE38">
        <f>'Bg correction'!AB38/'Bg correction'!Z38</f>
        <v>3.2643809523809511</v>
      </c>
      <c r="AG38">
        <f>'Bg correction'!AD38/'Bg correction'!AC38</f>
        <v>-0.61624745071379761</v>
      </c>
      <c r="AH38">
        <f>'Bg correction'!AE38/'Bg correction'!AC38</f>
        <v>0.29911624745071375</v>
      </c>
      <c r="AM38">
        <f>'Bg correction'!AJ38/'Bg correction'!AI38</f>
        <v>0.72702417079462145</v>
      </c>
      <c r="AN38">
        <f>'Bg correction'!AK38/'Bg correction'!AI38</f>
        <v>5.9433717198253007</v>
      </c>
      <c r="AP38">
        <f>'Bg correction'!AM38/'Bg correction'!AL38</f>
        <v>2.2750801683042674</v>
      </c>
      <c r="AQ38">
        <f>'Bg correction'!AN38/'Bg correction'!AL38</f>
        <v>6.8292352374660243</v>
      </c>
      <c r="AS38">
        <f>'Bg correction'!AP38/'Bg correction'!AO38</f>
        <v>0.70228118521190064</v>
      </c>
      <c r="AT38">
        <f>'Bg correction'!AQ38/'Bg correction'!AO38</f>
        <v>-8.1185083121932298</v>
      </c>
      <c r="AV38">
        <f>'Bg correction'!AS38/'Bg correction'!AR38</f>
        <v>12.735633998875189</v>
      </c>
      <c r="AW38">
        <f>'Bg correction'!AT38/'Bg correction'!AR38</f>
        <v>19.192324131247695</v>
      </c>
      <c r="AY38">
        <f>'Bg correction'!AV38/'Bg correction'!AU38</f>
        <v>1.3239614435103604</v>
      </c>
      <c r="AZ38">
        <f>'Bg correction'!AW38/'Bg correction'!AU38</f>
        <v>9.7343079078105834</v>
      </c>
      <c r="BE38">
        <f>'Bg correction'!BB38/'Bg correction'!BA38</f>
        <v>9.0249079330143172</v>
      </c>
      <c r="BF38">
        <f>'Bg correction'!BC38/'Bg correction'!BA38</f>
        <v>20.294448640557878</v>
      </c>
      <c r="BN38">
        <f>'Bg correction'!BK38/'Bg correction'!BJ38</f>
        <v>2.7145934867027437</v>
      </c>
      <c r="BO38">
        <f>'Bg correction'!BL38/'Bg correction'!BJ38</f>
        <v>11.221912801172939</v>
      </c>
      <c r="BT38">
        <f>'Bg correction'!BQ38/'Bg correction'!BP38</f>
        <v>3.4017188353892864</v>
      </c>
      <c r="BU38">
        <f>'Bg correction'!BR38/'Bg correction'!BP38</f>
        <v>-0.47582974975268361</v>
      </c>
      <c r="BW38">
        <f>'Bg correction'!BT38/'Bg correction'!BS38</f>
        <v>1.8590552824189099</v>
      </c>
      <c r="BX38">
        <f>'Bg correction'!BU38/'Bg correction'!BS38</f>
        <v>0.36327926215447598</v>
      </c>
      <c r="CC38">
        <f>'Bg correction'!BZ38/'Bg correction'!BY38</f>
        <v>1.8580235609158768</v>
      </c>
      <c r="CD38">
        <f>'Bg correction'!CA38/'Bg correction'!BY38</f>
        <v>7.2489464356856583</v>
      </c>
      <c r="DD38">
        <f>'Bg correction'!DA38/'Bg correction'!CZ38</f>
        <v>1.2138339448433311</v>
      </c>
      <c r="DE38">
        <f>'Bg correction'!DB38/'Bg correction'!CZ38</f>
        <v>-12.541347444008997</v>
      </c>
      <c r="DG38">
        <f>'Bg correction'!DD38/'Bg correction'!DC38</f>
        <v>0.71641797391063822</v>
      </c>
      <c r="DH38">
        <f>'Bg correction'!DE38/'Bg correction'!DC38</f>
        <v>-0.48853781341099173</v>
      </c>
      <c r="DJ38">
        <f>'Bg correction'!DG38/'Bg correction'!DF38</f>
        <v>1.4621579126681759</v>
      </c>
      <c r="DK38">
        <f>'Bg correction'!DH38/'Bg correction'!DF38</f>
        <v>5.0226830554554978</v>
      </c>
      <c r="DM38">
        <f>'Bg correction'!DJ38/'Bg correction'!DI38</f>
        <v>1.2053709966819</v>
      </c>
      <c r="DN38">
        <f>'Bg correction'!DK38/'Bg correction'!DI38</f>
        <v>4.1364144581325766</v>
      </c>
      <c r="DS38">
        <f>'Bg correction'!DP38/'Bg correction'!DO38</f>
        <v>2.1118821597534985</v>
      </c>
      <c r="DT38">
        <f>'Bg correction'!DQ38/'Bg correction'!DO38</f>
        <v>3.2828278581601187</v>
      </c>
      <c r="DV38">
        <f>'Bg correction'!DS38/'Bg correction'!DR38</f>
        <v>-0.65810627519673759</v>
      </c>
      <c r="DW38">
        <f>'Bg correction'!DT38/'Bg correction'!DR38</f>
        <v>-6.7931657202864937</v>
      </c>
      <c r="DY38">
        <f>'Bg correction'!DV38/'Bg correction'!DU38</f>
        <v>3.6158358279082119</v>
      </c>
      <c r="DZ38">
        <f>'Bg correction'!DW38/'Bg correction'!DU38</f>
        <v>-1.8850669389933463</v>
      </c>
      <c r="EE38">
        <f>'Bg correction'!EB38/'Bg correction'!EA38</f>
        <v>1.1251029734843083</v>
      </c>
      <c r="EF38">
        <f>'Bg correction'!EC38/'Bg correction'!EA38</f>
        <v>3.7778501420573365</v>
      </c>
      <c r="EH38">
        <f>'Bg correction'!EE38/'Bg correction'!ED38</f>
        <v>2.5950783032206002</v>
      </c>
      <c r="EI38">
        <f>'Bg correction'!EF38/'Bg correction'!ED38</f>
        <v>3.7182991030302213</v>
      </c>
      <c r="EK38">
        <f>'Bg correction'!EH38/'Bg correction'!EG38</f>
        <v>1.0617555276222128</v>
      </c>
      <c r="EL38">
        <f>'Bg correction'!EI38/'Bg correction'!EG38</f>
        <v>4.5479912091936114</v>
      </c>
      <c r="EN38">
        <f>'Bg correction'!EK38/'Bg correction'!EJ38</f>
        <v>1.4105502781617201</v>
      </c>
      <c r="EO38">
        <f>'Bg correction'!EL38/'Bg correction'!EJ38</f>
        <v>1.0857884964258284</v>
      </c>
      <c r="EQ38">
        <f>'Bg correction'!EN38/'Bg correction'!EM38</f>
        <v>3.2032077993490389</v>
      </c>
      <c r="ER38">
        <f>'Bg correction'!EO38/'Bg correction'!EM38</f>
        <v>4.3178099300287469</v>
      </c>
      <c r="ET38">
        <f>'Bg correction'!EQ38/'Bg correction'!EP38</f>
        <v>1.4070562936385267</v>
      </c>
      <c r="EU38">
        <f>'Bg correction'!ER38/'Bg correction'!EP38</f>
        <v>4.0360190173731958</v>
      </c>
      <c r="EW38">
        <f>'Bg correction'!ET38/'Bg correction'!ES38</f>
        <v>0.47213997238834587</v>
      </c>
      <c r="EX38">
        <f>'Bg correction'!EU38/'Bg correction'!ES38</f>
        <v>4.374167783702247</v>
      </c>
      <c r="FC38">
        <f>'Bg correction'!EZ38/'Bg correction'!EY38</f>
        <v>0.87065429991739585</v>
      </c>
      <c r="FD38">
        <f>'Bg correction'!FA38/'Bg correction'!EY38</f>
        <v>8.3378600860033618</v>
      </c>
    </row>
    <row r="39" spans="3:160" x14ac:dyDescent="0.2">
      <c r="C39" t="e">
        <f>'Bg correction'!#REF!/'Bg correction'!#REF!</f>
        <v>#REF!</v>
      </c>
      <c r="D39" t="e">
        <f>'Bg correction'!#REF!/'Bg correction'!#REF!</f>
        <v>#REF!</v>
      </c>
      <c r="I39">
        <f>'Bg correction'!F39/'Bg correction'!E39</f>
        <v>5.0543148978558614</v>
      </c>
      <c r="J39">
        <f>'Bg correction'!G39/'Bg correction'!E39</f>
        <v>16.566781098897277</v>
      </c>
      <c r="O39">
        <f>'Bg correction'!L39/'Bg correction'!K39</f>
        <v>3.3707189768147345</v>
      </c>
      <c r="P39">
        <f>'Bg correction'!M39/'Bg correction'!K39</f>
        <v>3.6094380137532198</v>
      </c>
      <c r="AD39">
        <f>'Bg correction'!AA39/'Bg correction'!Z39</f>
        <v>-0.20864197530864309</v>
      </c>
      <c r="AE39">
        <f>'Bg correction'!AB39/'Bg correction'!Z39</f>
        <v>20.874074074074066</v>
      </c>
      <c r="AG39">
        <f>'Bg correction'!AD39/'Bg correction'!AC39</f>
        <v>-2.4006393180607319</v>
      </c>
      <c r="AH39">
        <f>'Bg correction'!AE39/'Bg correction'!AC39</f>
        <v>-10.100692594565801</v>
      </c>
      <c r="AM39">
        <f>'Bg correction'!AJ39/'Bg correction'!AI39</f>
        <v>1.2852839714646263</v>
      </c>
      <c r="AN39">
        <f>'Bg correction'!AK39/'Bg correction'!AI39</f>
        <v>5.032049807249507</v>
      </c>
      <c r="AP39">
        <f>'Bg correction'!AM39/'Bg correction'!AL39</f>
        <v>2.1330204709364704</v>
      </c>
      <c r="AQ39">
        <f>'Bg correction'!AN39/'Bg correction'!AL39</f>
        <v>-9.4619933036147505E-2</v>
      </c>
      <c r="AS39">
        <f>'Bg correction'!AP39/'Bg correction'!AO39</f>
        <v>0.74810857992739033</v>
      </c>
      <c r="AT39">
        <f>'Bg correction'!AQ39/'Bg correction'!AO39</f>
        <v>-7.1665665848274607</v>
      </c>
      <c r="AV39">
        <f>'Bg correction'!AS39/'Bg correction'!AR39</f>
        <v>9.8515259688690957</v>
      </c>
      <c r="AW39">
        <f>'Bg correction'!AT39/'Bg correction'!AR39</f>
        <v>15.249419753331779</v>
      </c>
      <c r="AY39">
        <f>'Bg correction'!AV39/'Bg correction'!AU39</f>
        <v>1.1299301075960133</v>
      </c>
      <c r="AZ39">
        <f>'Bg correction'!AW39/'Bg correction'!AU39</f>
        <v>10.287994028944548</v>
      </c>
      <c r="BE39">
        <f>'Bg correction'!BB39/'Bg correction'!BA39</f>
        <v>12.141949143227279</v>
      </c>
      <c r="BF39">
        <f>'Bg correction'!BC39/'Bg correction'!BA39</f>
        <v>12.818039182708844</v>
      </c>
      <c r="BN39">
        <f>'Bg correction'!BK39/'Bg correction'!BJ39</f>
        <v>2.3129772774806541</v>
      </c>
      <c r="BO39">
        <f>'Bg correction'!BL39/'Bg correction'!BJ39</f>
        <v>9.9433887622095654</v>
      </c>
      <c r="BT39">
        <f>'Bg correction'!BQ39/'Bg correction'!BP39</f>
        <v>2.3389685428892841</v>
      </c>
      <c r="BU39">
        <f>'Bg correction'!BR39/'Bg correction'!BP39</f>
        <v>0.36002512466609687</v>
      </c>
      <c r="BW39">
        <f>'Bg correction'!BT39/'Bg correction'!BS39</f>
        <v>2.2851803428204316</v>
      </c>
      <c r="BX39">
        <f>'Bg correction'!BU39/'Bg correction'!BS39</f>
        <v>2.897246264427876</v>
      </c>
      <c r="CC39">
        <f>'Bg correction'!BZ39/'Bg correction'!BY39</f>
        <v>1.3093421370526821</v>
      </c>
      <c r="CD39">
        <f>'Bg correction'!CA39/'Bg correction'!BY39</f>
        <v>1.2445189577550502</v>
      </c>
      <c r="DD39">
        <f>'Bg correction'!DA39/'Bg correction'!CZ39</f>
        <v>2.0380241225982307</v>
      </c>
      <c r="DE39">
        <f>'Bg correction'!DB39/'Bg correction'!CZ39</f>
        <v>-3.652087234170061</v>
      </c>
      <c r="DG39">
        <f>'Bg correction'!DD39/'Bg correction'!DC39</f>
        <v>8.661180336779388E-2</v>
      </c>
      <c r="DH39">
        <f>'Bg correction'!DE39/'Bg correction'!DC39</f>
        <v>-0.75256246012272132</v>
      </c>
      <c r="DJ39">
        <f>'Bg correction'!DG39/'Bg correction'!DF39</f>
        <v>2.8981696766099763</v>
      </c>
      <c r="DK39">
        <f>'Bg correction'!DH39/'Bg correction'!DF39</f>
        <v>4.7600253376356756</v>
      </c>
      <c r="DM39">
        <f>'Bg correction'!DJ39/'Bg correction'!DI39</f>
        <v>1.3549312345135098</v>
      </c>
      <c r="DN39">
        <f>'Bg correction'!DK39/'Bg correction'!DI39</f>
        <v>3.2001371984694171</v>
      </c>
      <c r="DS39">
        <f>'Bg correction'!DP39/'Bg correction'!DO39</f>
        <v>1.3060260217551705</v>
      </c>
      <c r="DT39">
        <f>'Bg correction'!DQ39/'Bg correction'!DO39</f>
        <v>1.4078299787205679</v>
      </c>
      <c r="DV39">
        <f>'Bg correction'!DS39/'Bg correction'!DR39</f>
        <v>-1.6409100314379064</v>
      </c>
      <c r="DW39">
        <f>'Bg correction'!DT39/'Bg correction'!DR39</f>
        <v>-8.482563353719387</v>
      </c>
      <c r="DY39">
        <f>'Bg correction'!DV39/'Bg correction'!DU39</f>
        <v>2.8770602223815192</v>
      </c>
      <c r="DZ39">
        <f>'Bg correction'!DW39/'Bg correction'!DU39</f>
        <v>-4.1927158196104202</v>
      </c>
      <c r="EE39">
        <f>'Bg correction'!EB39/'Bg correction'!EA39</f>
        <v>2.0063872796929663</v>
      </c>
      <c r="EF39">
        <f>'Bg correction'!EC39/'Bg correction'!EA39</f>
        <v>4.6254153929347179</v>
      </c>
      <c r="EH39">
        <f>'Bg correction'!EE39/'Bg correction'!ED39</f>
        <v>1.8738216016434976</v>
      </c>
      <c r="EI39">
        <f>'Bg correction'!EF39/'Bg correction'!ED39</f>
        <v>2.1982477325433418</v>
      </c>
      <c r="EK39">
        <f>'Bg correction'!EH39/'Bg correction'!EG39</f>
        <v>0.32013648610340167</v>
      </c>
      <c r="EL39">
        <f>'Bg correction'!EI39/'Bg correction'!EG39</f>
        <v>4.3896953732597348</v>
      </c>
      <c r="EN39">
        <f>'Bg correction'!EK39/'Bg correction'!EJ39</f>
        <v>1.4299256351900276</v>
      </c>
      <c r="EO39">
        <f>'Bg correction'!EL39/'Bg correction'!EJ39</f>
        <v>3.6717662123521162</v>
      </c>
      <c r="EQ39">
        <f>'Bg correction'!EN39/'Bg correction'!EM39</f>
        <v>3.3040233346983965</v>
      </c>
      <c r="ER39">
        <f>'Bg correction'!EO39/'Bg correction'!EM39</f>
        <v>4.345458955211476</v>
      </c>
      <c r="ET39">
        <f>'Bg correction'!EQ39/'Bg correction'!EP39</f>
        <v>2.0966238481240387</v>
      </c>
      <c r="EU39">
        <f>'Bg correction'!ER39/'Bg correction'!EP39</f>
        <v>6.0325126211367426</v>
      </c>
      <c r="EW39">
        <f>'Bg correction'!ET39/'Bg correction'!ES39</f>
        <v>-9.4126714125077546E-2</v>
      </c>
      <c r="EX39">
        <f>'Bg correction'!EU39/'Bg correction'!ES39</f>
        <v>0.95186052465512605</v>
      </c>
    </row>
    <row r="40" spans="3:160" x14ac:dyDescent="0.2">
      <c r="C40" t="e">
        <f>'Bg correction'!#REF!/'Bg correction'!#REF!</f>
        <v>#REF!</v>
      </c>
      <c r="D40" t="e">
        <f>'Bg correction'!#REF!/'Bg correction'!#REF!</f>
        <v>#REF!</v>
      </c>
      <c r="I40">
        <f>'Bg correction'!F40/'Bg correction'!E40</f>
        <v>4.3136104699794764</v>
      </c>
      <c r="J40">
        <f>'Bg correction'!G40/'Bg correction'!E40</f>
        <v>16.256193876322222</v>
      </c>
      <c r="AD40">
        <f>'Bg correction'!AA40/'Bg correction'!Z40</f>
        <v>1.5880487804878047</v>
      </c>
      <c r="AE40">
        <f>'Bg correction'!AB40/'Bg correction'!Z40</f>
        <v>1.7507317073170714</v>
      </c>
      <c r="AG40">
        <f>'Bg correction'!AD40/'Bg correction'!AC40</f>
        <v>-2.2424999999999993</v>
      </c>
      <c r="AH40">
        <f>'Bg correction'!AE40/'Bg correction'!AC40</f>
        <v>-12.41500000000001</v>
      </c>
      <c r="AM40">
        <f>'Bg correction'!AJ40/'Bg correction'!AI40</f>
        <v>0.89662424111605632</v>
      </c>
      <c r="AN40">
        <f>'Bg correction'!AK40/'Bg correction'!AI40</f>
        <v>5.1648293438811326</v>
      </c>
      <c r="AP40">
        <f>'Bg correction'!AM40/'Bg correction'!AL40</f>
        <v>5.2473563179994054</v>
      </c>
      <c r="AQ40">
        <f>'Bg correction'!AN40/'Bg correction'!AL40</f>
        <v>4.5285357013540146</v>
      </c>
      <c r="AS40">
        <f>'Bg correction'!AP40/'Bg correction'!AO40</f>
        <v>-2.5338526608844338</v>
      </c>
      <c r="AT40">
        <f>'Bg correction'!AQ40/'Bg correction'!AO40</f>
        <v>-18.0805582325013</v>
      </c>
      <c r="AV40">
        <f>'Bg correction'!AS40/'Bg correction'!AR40</f>
        <v>5.7312349415352655</v>
      </c>
      <c r="AW40">
        <f>'Bg correction'!AT40/'Bg correction'!AR40</f>
        <v>28.860528603027188</v>
      </c>
      <c r="AY40">
        <f>'Bg correction'!AV40/'Bg correction'!AU40</f>
        <v>1.1706234967026923</v>
      </c>
      <c r="AZ40">
        <f>'Bg correction'!AW40/'Bg correction'!AU40</f>
        <v>7.7513102953484507</v>
      </c>
      <c r="BE40">
        <f>'Bg correction'!BB40/'Bg correction'!BA40</f>
        <v>6.4863042399638768</v>
      </c>
      <c r="BF40">
        <f>'Bg correction'!BC40/'Bg correction'!BA40</f>
        <v>20.857664582191433</v>
      </c>
      <c r="BN40">
        <f>'Bg correction'!BK40/'Bg correction'!BJ40</f>
        <v>2.5218810337521353</v>
      </c>
      <c r="BO40">
        <f>'Bg correction'!BL40/'Bg correction'!BJ40</f>
        <v>12.151659545919946</v>
      </c>
      <c r="BT40">
        <f>'Bg correction'!BQ40/'Bg correction'!BP40</f>
        <v>1.4067164748126948</v>
      </c>
      <c r="BU40">
        <f>'Bg correction'!BR40/'Bg correction'!BP40</f>
        <v>10.929749451918335</v>
      </c>
      <c r="BW40">
        <f>'Bg correction'!BT40/'Bg correction'!BS40</f>
        <v>3.0060823119919133</v>
      </c>
      <c r="BX40">
        <f>'Bg correction'!BU40/'Bg correction'!BS40</f>
        <v>5.5665393242545242</v>
      </c>
      <c r="CC40">
        <f>'Bg correction'!BZ40/'Bg correction'!BY40</f>
        <v>1.5926248497529922</v>
      </c>
      <c r="CD40">
        <f>'Bg correction'!CA40/'Bg correction'!BY40</f>
        <v>6.0498921854977814</v>
      </c>
      <c r="DD40">
        <f>'Bg correction'!DA40/'Bg correction'!CZ40</f>
        <v>1.7800465617797789</v>
      </c>
      <c r="DE40">
        <f>'Bg correction'!DB40/'Bg correction'!CZ40</f>
        <v>-4.5435835744695057</v>
      </c>
      <c r="DG40">
        <f>'Bg correction'!DD40/'Bg correction'!DC40</f>
        <v>0.38365055099789958</v>
      </c>
      <c r="DH40">
        <f>'Bg correction'!DE40/'Bg correction'!DC40</f>
        <v>-6.0591348639196365</v>
      </c>
      <c r="DJ40">
        <f>'Bg correction'!DG40/'Bg correction'!DF40</f>
        <v>2.9853430153963445</v>
      </c>
      <c r="DK40">
        <f>'Bg correction'!DH40/'Bg correction'!DF40</f>
        <v>4.7556499171031037</v>
      </c>
      <c r="DM40">
        <f>'Bg correction'!DJ40/'Bg correction'!DI40</f>
        <v>1.7407260332105625</v>
      </c>
      <c r="DN40">
        <f>'Bg correction'!DK40/'Bg correction'!DI40</f>
        <v>2.7339878010087597</v>
      </c>
      <c r="DS40">
        <f>'Bg correction'!DP40/'Bg correction'!DO40</f>
        <v>1.4898981283195325</v>
      </c>
      <c r="DT40">
        <f>'Bg correction'!DQ40/'Bg correction'!DO40</f>
        <v>5.820906010373105</v>
      </c>
      <c r="DV40">
        <f>'Bg correction'!DS40/'Bg correction'!DR40</f>
        <v>-0.20174771487748858</v>
      </c>
      <c r="DW40">
        <f>'Bg correction'!DT40/'Bg correction'!DR40</f>
        <v>-3.1596640667275069</v>
      </c>
      <c r="DY40">
        <f>'Bg correction'!DV40/'Bg correction'!DU40</f>
        <v>1.8913093485389711</v>
      </c>
      <c r="DZ40">
        <f>'Bg correction'!DW40/'Bg correction'!DU40</f>
        <v>-12.054332205690745</v>
      </c>
      <c r="EE40">
        <f>'Bg correction'!EB40/'Bg correction'!EA40</f>
        <v>0.93975102907804764</v>
      </c>
      <c r="EF40">
        <f>'Bg correction'!EC40/'Bg correction'!EA40</f>
        <v>3.5653114001275013</v>
      </c>
      <c r="EH40">
        <f>'Bg correction'!EE40/'Bg correction'!ED40</f>
        <v>2.535425243174791</v>
      </c>
      <c r="EI40">
        <f>'Bg correction'!EF40/'Bg correction'!ED40</f>
        <v>4.8062545587629861</v>
      </c>
      <c r="EK40">
        <f>'Bg correction'!EH40/'Bg correction'!EG40</f>
        <v>0.47309085202644985</v>
      </c>
      <c r="EL40">
        <f>'Bg correction'!EI40/'Bg correction'!EG40</f>
        <v>5.7002428214084704</v>
      </c>
      <c r="EN40">
        <f>'Bg correction'!EK40/'Bg correction'!EJ40</f>
        <v>1.2473097643443731</v>
      </c>
      <c r="EO40">
        <f>'Bg correction'!EL40/'Bg correction'!EJ40</f>
        <v>2.7187060525982139</v>
      </c>
      <c r="EQ40">
        <f>'Bg correction'!EN40/'Bg correction'!EM40</f>
        <v>2.8634360452825867</v>
      </c>
      <c r="ER40">
        <f>'Bg correction'!EO40/'Bg correction'!EM40</f>
        <v>7.9301951979058343</v>
      </c>
      <c r="ET40">
        <f>'Bg correction'!EQ40/'Bg correction'!EP40</f>
        <v>1.8606587708920257</v>
      </c>
      <c r="EU40">
        <f>'Bg correction'!ER40/'Bg correction'!EP40</f>
        <v>4.9050444756420672</v>
      </c>
      <c r="EW40">
        <f>'Bg correction'!ET40/'Bg correction'!ES40</f>
        <v>-0.12656301361165984</v>
      </c>
      <c r="EX40">
        <f>'Bg correction'!EU40/'Bg correction'!ES40</f>
        <v>0.37846838844561181</v>
      </c>
    </row>
    <row r="41" spans="3:160" x14ac:dyDescent="0.2">
      <c r="C41" t="e">
        <f>'Bg correction'!#REF!/'Bg correction'!#REF!</f>
        <v>#REF!</v>
      </c>
      <c r="D41" t="e">
        <f>'Bg correction'!#REF!/'Bg correction'!#REF!</f>
        <v>#REF!</v>
      </c>
      <c r="I41">
        <f>'Bg correction'!F41/'Bg correction'!E41</f>
        <v>3.7003211023361917</v>
      </c>
      <c r="J41">
        <f>'Bg correction'!G41/'Bg correction'!E41</f>
        <v>17.152966651289976</v>
      </c>
      <c r="AD41">
        <f>'Bg correction'!AA41/'Bg correction'!Z41</f>
        <v>2.5324812382739217</v>
      </c>
      <c r="AE41">
        <f>'Bg correction'!AB41/'Bg correction'!Z41</f>
        <v>15.647045028142589</v>
      </c>
      <c r="AG41">
        <f>'Bg correction'!AD41/'Bg correction'!AC41</f>
        <v>-2.6897435897435864</v>
      </c>
      <c r="AH41">
        <f>'Bg correction'!AE41/'Bg correction'!AC41</f>
        <v>0.77948717948717017</v>
      </c>
      <c r="AM41">
        <f>'Bg correction'!AJ41/'Bg correction'!AI41</f>
        <v>1.1119022344908103</v>
      </c>
      <c r="AN41">
        <f>'Bg correction'!AK41/'Bg correction'!AI41</f>
        <v>8.3196467303128525</v>
      </c>
      <c r="AP41">
        <f>'Bg correction'!AM41/'Bg correction'!AL41</f>
        <v>2.7010395624844041</v>
      </c>
      <c r="AQ41">
        <f>'Bg correction'!AN41/'Bg correction'!AL41</f>
        <v>1.1335547633348453</v>
      </c>
      <c r="AS41">
        <f>'Bg correction'!AP41/'Bg correction'!AO41</f>
        <v>1.4552127630387806</v>
      </c>
      <c r="AT41">
        <f>'Bg correction'!AQ41/'Bg correction'!AO41</f>
        <v>-0.26763422864798181</v>
      </c>
      <c r="AV41">
        <f>'Bg correction'!AS41/'Bg correction'!AR41</f>
        <v>11.464471344467322</v>
      </c>
      <c r="AW41">
        <f>'Bg correction'!AT41/'Bg correction'!AR41</f>
        <v>16.170356821920358</v>
      </c>
      <c r="AY41">
        <f>'Bg correction'!AV41/'Bg correction'!AU41</f>
        <v>1.7227014071855113</v>
      </c>
      <c r="AZ41">
        <f>'Bg correction'!AW41/'Bg correction'!AU41</f>
        <v>11.481456418181544</v>
      </c>
      <c r="BE41">
        <f>'Bg correction'!BB41/'Bg correction'!BA41</f>
        <v>7.8687011634403348</v>
      </c>
      <c r="BF41">
        <f>'Bg correction'!BC41/'Bg correction'!BA41</f>
        <v>21.678541001584147</v>
      </c>
      <c r="BN41">
        <f>'Bg correction'!BK41/'Bg correction'!BJ41</f>
        <v>1.8328069246250929</v>
      </c>
      <c r="BO41">
        <f>'Bg correction'!BL41/'Bg correction'!BJ41</f>
        <v>12.691754169726069</v>
      </c>
      <c r="BT41">
        <f>'Bg correction'!BQ41/'Bg correction'!BP41</f>
        <v>4.0899360178864956</v>
      </c>
      <c r="BU41">
        <f>'Bg correction'!BR41/'Bg correction'!BP41</f>
        <v>7.5382770663912</v>
      </c>
      <c r="BW41">
        <f>'Bg correction'!BT41/'Bg correction'!BS41</f>
        <v>2.596402875600083</v>
      </c>
      <c r="BX41">
        <f>'Bg correction'!BU41/'Bg correction'!BS41</f>
        <v>3.0997594901561429</v>
      </c>
      <c r="CC41">
        <f>'Bg correction'!BZ41/'Bg correction'!BY41</f>
        <v>-0.3451654324638011</v>
      </c>
      <c r="CD41">
        <f>'Bg correction'!CA41/'Bg correction'!BY41</f>
        <v>-6.3299004004656645</v>
      </c>
      <c r="DD41">
        <f>'Bg correction'!DA41/'Bg correction'!CZ41</f>
        <v>1.7671040615816873</v>
      </c>
      <c r="DE41">
        <f>'Bg correction'!DB41/'Bg correction'!CZ41</f>
        <v>-4.4690250154996001</v>
      </c>
      <c r="DG41">
        <f>'Bg correction'!DD41/'Bg correction'!DC41</f>
        <v>1.5800682943347295</v>
      </c>
      <c r="DH41">
        <f>'Bg correction'!DE41/'Bg correction'!DC41</f>
        <v>-1.1016187137935747</v>
      </c>
      <c r="DJ41">
        <f>'Bg correction'!DG41/'Bg correction'!DF41</f>
        <v>3.4504185279691724</v>
      </c>
      <c r="DK41">
        <f>'Bg correction'!DH41/'Bg correction'!DF41</f>
        <v>2.6900141593410121</v>
      </c>
      <c r="DM41">
        <f>'Bg correction'!DJ41/'Bg correction'!DI41</f>
        <v>1.7741122764323121</v>
      </c>
      <c r="DN41">
        <f>'Bg correction'!DK41/'Bg correction'!DI41</f>
        <v>2.5025053777630921</v>
      </c>
      <c r="DS41">
        <f>'Bg correction'!DP41/'Bg correction'!DO41</f>
        <v>1.7256195411091122</v>
      </c>
      <c r="DT41">
        <f>'Bg correction'!DQ41/'Bg correction'!DO41</f>
        <v>5.1504365285370319</v>
      </c>
      <c r="DV41">
        <f>'Bg correction'!DS41/'Bg correction'!DR41</f>
        <v>-0.72841136816167651</v>
      </c>
      <c r="DW41">
        <f>'Bg correction'!DT41/'Bg correction'!DR41</f>
        <v>-6.1841193229207088</v>
      </c>
      <c r="DY41">
        <f>'Bg correction'!DV41/'Bg correction'!DU41</f>
        <v>-0.21272526972075398</v>
      </c>
      <c r="DZ41">
        <f>'Bg correction'!DW41/'Bg correction'!DU41</f>
        <v>-13.480934650002668</v>
      </c>
      <c r="EE41">
        <f>'Bg correction'!EB41/'Bg correction'!EA41</f>
        <v>1.0389165184920677</v>
      </c>
      <c r="EF41">
        <f>'Bg correction'!EC41/'Bg correction'!EA41</f>
        <v>2.8365586040617847</v>
      </c>
      <c r="EH41">
        <f>'Bg correction'!EE41/'Bg correction'!ED41</f>
        <v>1.2278696292446272</v>
      </c>
      <c r="EI41">
        <f>'Bg correction'!EF41/'Bg correction'!ED41</f>
        <v>-0.39964914698707782</v>
      </c>
      <c r="EK41">
        <f>'Bg correction'!EH41/'Bg correction'!EG41</f>
        <v>0.40827340998993217</v>
      </c>
      <c r="EL41">
        <f>'Bg correction'!EI41/'Bg correction'!EG41</f>
        <v>-8.5340415074104434E-2</v>
      </c>
      <c r="EN41">
        <f>'Bg correction'!EK41/'Bg correction'!EJ41</f>
        <v>1.4419399003427971</v>
      </c>
      <c r="EO41">
        <f>'Bg correction'!EL41/'Bg correction'!EJ41</f>
        <v>1.8042710093297587</v>
      </c>
      <c r="EQ41">
        <f>'Bg correction'!EN41/'Bg correction'!EM41</f>
        <v>3.3117298048329644</v>
      </c>
      <c r="ER41">
        <f>'Bg correction'!EO41/'Bg correction'!EM41</f>
        <v>5.013418827586122</v>
      </c>
      <c r="ET41">
        <f>'Bg correction'!EQ41/'Bg correction'!EP41</f>
        <v>1.897607270108254</v>
      </c>
      <c r="EU41">
        <f>'Bg correction'!ER41/'Bg correction'!EP41</f>
        <v>4.1077426611501284</v>
      </c>
    </row>
    <row r="42" spans="3:160" x14ac:dyDescent="0.2">
      <c r="C42" t="e">
        <f>'Bg correction'!#REF!/'Bg correction'!#REF!</f>
        <v>#REF!</v>
      </c>
      <c r="D42" t="e">
        <f>'Bg correction'!#REF!/'Bg correction'!#REF!</f>
        <v>#REF!</v>
      </c>
      <c r="I42">
        <f>'Bg correction'!F42/'Bg correction'!E42</f>
        <v>4.0550476072933552</v>
      </c>
      <c r="J42">
        <f>'Bg correction'!G42/'Bg correction'!E42</f>
        <v>14.988522156570827</v>
      </c>
      <c r="AD42">
        <f>'Bg correction'!AA42/'Bg correction'!Z42</f>
        <v>1.9824061454590505</v>
      </c>
      <c r="AE42">
        <f>'Bg correction'!AB42/'Bg correction'!Z42</f>
        <v>4.0406393259819122</v>
      </c>
      <c r="AG42">
        <f>'Bg correction'!AD42/'Bg correction'!AC42</f>
        <v>-2.0599999999999952</v>
      </c>
      <c r="AH42">
        <f>'Bg correction'!AE42/'Bg correction'!AC42</f>
        <v>-1.2903225806451613E-2</v>
      </c>
      <c r="AM42">
        <f>'Bg correction'!AJ42/'Bg correction'!AI42</f>
        <v>1.2018359637446128</v>
      </c>
      <c r="AN42">
        <f>'Bg correction'!AK42/'Bg correction'!AI42</f>
        <v>4.2610277698462928</v>
      </c>
      <c r="AP42">
        <f>'Bg correction'!AM42/'Bg correction'!AL42</f>
        <v>2.2313339988410141</v>
      </c>
      <c r="AQ42">
        <f>'Bg correction'!AN42/'Bg correction'!AL42</f>
        <v>-11.107325229780759</v>
      </c>
      <c r="AS42">
        <f>'Bg correction'!AP42/'Bg correction'!AO42</f>
        <v>2.3916349998237076</v>
      </c>
      <c r="AT42">
        <f>'Bg correction'!AQ42/'Bg correction'!AO42</f>
        <v>1.3207332042591797</v>
      </c>
      <c r="AV42">
        <f>'Bg correction'!AS42/'Bg correction'!AR42</f>
        <v>13.065058009877173</v>
      </c>
      <c r="AW42">
        <f>'Bg correction'!AT42/'Bg correction'!AR42</f>
        <v>5.7200883763796808</v>
      </c>
      <c r="AY42">
        <f>'Bg correction'!AV42/'Bg correction'!AU42</f>
        <v>1.1100892969388854</v>
      </c>
      <c r="AZ42">
        <f>'Bg correction'!AW42/'Bg correction'!AU42</f>
        <v>8.5995201812986579</v>
      </c>
      <c r="BE42">
        <f>'Bg correction'!BB42/'Bg correction'!BA42</f>
        <v>8.2607068505626877</v>
      </c>
      <c r="BF42">
        <f>'Bg correction'!BC42/'Bg correction'!BA42</f>
        <v>16.363915250781481</v>
      </c>
      <c r="BN42">
        <f>'Bg correction'!BK42/'Bg correction'!BJ42</f>
        <v>2.1212374611507911</v>
      </c>
      <c r="BO42">
        <f>'Bg correction'!BL42/'Bg correction'!BJ42</f>
        <v>11.383684917822277</v>
      </c>
      <c r="BT42">
        <f>'Bg correction'!BQ42/'Bg correction'!BP42</f>
        <v>1.848758386229387</v>
      </c>
      <c r="BU42">
        <f>'Bg correction'!BR42/'Bg correction'!BP42</f>
        <v>6.1169279243714145</v>
      </c>
      <c r="BW42">
        <f>'Bg correction'!BT42/'Bg correction'!BS42</f>
        <v>1.8191392786925495</v>
      </c>
      <c r="BX42">
        <f>'Bg correction'!BU42/'Bg correction'!BS42</f>
        <v>3.0594306376727238</v>
      </c>
      <c r="CC42">
        <f>'Bg correction'!BZ42/'Bg correction'!BY42</f>
        <v>1.0381298289481147</v>
      </c>
      <c r="CD42">
        <f>'Bg correction'!CA42/'Bg correction'!BY42</f>
        <v>7.2464286940101035</v>
      </c>
      <c r="DD42">
        <f>'Bg correction'!DA42/'Bg correction'!CZ42</f>
        <v>0.12915937576477624</v>
      </c>
      <c r="DE42">
        <f>'Bg correction'!DB42/'Bg correction'!CZ42</f>
        <v>-17.235456688797562</v>
      </c>
      <c r="DJ42">
        <f>'Bg correction'!DG42/'Bg correction'!DF42</f>
        <v>3.2195362979907847</v>
      </c>
      <c r="DK42">
        <f>'Bg correction'!DH42/'Bg correction'!DF42</f>
        <v>2.5907839520985472</v>
      </c>
      <c r="DM42">
        <f>'Bg correction'!DJ42/'Bg correction'!DI42</f>
        <v>2.3005551300273153</v>
      </c>
      <c r="DN42">
        <f>'Bg correction'!DK42/'Bg correction'!DI42</f>
        <v>2.7625987203007276</v>
      </c>
      <c r="DS42">
        <f>'Bg correction'!DP42/'Bg correction'!DO42</f>
        <v>1.3868624860296144</v>
      </c>
      <c r="DT42">
        <f>'Bg correction'!DQ42/'Bg correction'!DO42</f>
        <v>2.8602016940887545</v>
      </c>
      <c r="DV42">
        <f>'Bg correction'!DS42/'Bg correction'!DR42</f>
        <v>0.53656989408627465</v>
      </c>
      <c r="DW42">
        <f>'Bg correction'!DT42/'Bg correction'!DR42</f>
        <v>-1.0229952976360956</v>
      </c>
      <c r="DY42">
        <f>'Bg correction'!DV42/'Bg correction'!DU42</f>
        <v>1.7878624180538381</v>
      </c>
      <c r="DZ42">
        <f>'Bg correction'!DW42/'Bg correction'!DU42</f>
        <v>-1.1374866009050675</v>
      </c>
      <c r="EE42">
        <f>'Bg correction'!EB42/'Bg correction'!EA42</f>
        <v>1.3612496357161814</v>
      </c>
      <c r="EF42">
        <f>'Bg correction'!EC42/'Bg correction'!EA42</f>
        <v>2.7967636419524986</v>
      </c>
      <c r="EH42">
        <f>'Bg correction'!EE42/'Bg correction'!ED42</f>
        <v>0.9733264240423013</v>
      </c>
      <c r="EI42">
        <f>'Bg correction'!EF42/'Bg correction'!ED42</f>
        <v>1.2563718230316396</v>
      </c>
      <c r="EK42">
        <f>'Bg correction'!EH42/'Bg correction'!EG42</f>
        <v>0.71344908406322105</v>
      </c>
      <c r="EL42">
        <f>'Bg correction'!EI42/'Bg correction'!EG42</f>
        <v>0.18261383585578109</v>
      </c>
      <c r="EN42">
        <f>'Bg correction'!EK42/'Bg correction'!EJ42</f>
        <v>1.6877818438209884</v>
      </c>
      <c r="EO42">
        <f>'Bg correction'!EL42/'Bg correction'!EJ42</f>
        <v>1.5196839159644333</v>
      </c>
      <c r="EQ42">
        <f>'Bg correction'!EN42/'Bg correction'!EM42</f>
        <v>2.0570440027776389</v>
      </c>
      <c r="ER42">
        <f>'Bg correction'!EO42/'Bg correction'!EM42</f>
        <v>4.1547500301044638</v>
      </c>
      <c r="ET42">
        <f>'Bg correction'!EQ42/'Bg correction'!EP42</f>
        <v>2.1359074196363013</v>
      </c>
      <c r="EU42">
        <f>'Bg correction'!ER42/'Bg correction'!EP42</f>
        <v>6.5753324136470832</v>
      </c>
    </row>
    <row r="43" spans="3:160" x14ac:dyDescent="0.2">
      <c r="C43" t="e">
        <f>'Bg correction'!#REF!/'Bg correction'!#REF!</f>
        <v>#REF!</v>
      </c>
      <c r="D43" t="e">
        <f>'Bg correction'!#REF!/'Bg correction'!#REF!</f>
        <v>#REF!</v>
      </c>
      <c r="I43">
        <f>'Bg correction'!F43/'Bg correction'!E43</f>
        <v>4.3769793459220567</v>
      </c>
      <c r="J43">
        <f>'Bg correction'!G43/'Bg correction'!E43</f>
        <v>19.426916250594974</v>
      </c>
      <c r="AD43">
        <f>'Bg correction'!AA43/'Bg correction'!Z43</f>
        <v>2.1993320176104452</v>
      </c>
      <c r="AE43">
        <f>'Bg correction'!AB43/'Bg correction'!Z43</f>
        <v>16.488538029451949</v>
      </c>
      <c r="AM43">
        <f>'Bg correction'!AJ43/'Bg correction'!AI43</f>
        <v>1.3440346027233587</v>
      </c>
      <c r="AN43">
        <f>'Bg correction'!AK43/'Bg correction'!AI43</f>
        <v>4.4194035229438198</v>
      </c>
      <c r="AP43">
        <f>'Bg correction'!AM43/'Bg correction'!AL43</f>
        <v>2.1970630621513503</v>
      </c>
      <c r="AQ43">
        <f>'Bg correction'!AN43/'Bg correction'!AL43</f>
        <v>-2.1768458350987592</v>
      </c>
      <c r="AS43">
        <f>'Bg correction'!AP43/'Bg correction'!AO43</f>
        <v>-1.1794156344265223</v>
      </c>
      <c r="AT43">
        <f>'Bg correction'!AQ43/'Bg correction'!AO43</f>
        <v>-22.926609331878204</v>
      </c>
      <c r="AV43">
        <f>'Bg correction'!AS43/'Bg correction'!AR43</f>
        <v>8.6316981133960677</v>
      </c>
      <c r="AW43">
        <f>'Bg correction'!AT43/'Bg correction'!AR43</f>
        <v>18.25680870881817</v>
      </c>
      <c r="AY43">
        <f>'Bg correction'!AV43/'Bg correction'!AU43</f>
        <v>1.202052598356969</v>
      </c>
      <c r="AZ43">
        <f>'Bg correction'!AW43/'Bg correction'!AU43</f>
        <v>10.100924268963725</v>
      </c>
      <c r="BE43">
        <f>'Bg correction'!BB43/'Bg correction'!BA43</f>
        <v>10.326213691664954</v>
      </c>
      <c r="BF43">
        <f>'Bg correction'!BC43/'Bg correction'!BA43</f>
        <v>19.381699351726237</v>
      </c>
      <c r="BN43">
        <f>'Bg correction'!BK43/'Bg correction'!BJ43</f>
        <v>2.8658030467477009</v>
      </c>
      <c r="BO43">
        <f>'Bg correction'!BL43/'Bg correction'!BJ43</f>
        <v>8.9649939267445653</v>
      </c>
      <c r="BT43">
        <f>'Bg correction'!BQ43/'Bg correction'!BP43</f>
        <v>2.3429082888598232</v>
      </c>
      <c r="BU43">
        <f>'Bg correction'!BR43/'Bg correction'!BP43</f>
        <v>2.9966731735384275</v>
      </c>
      <c r="BW43">
        <f>'Bg correction'!BT43/'Bg correction'!BS43</f>
        <v>1.4957502918731465</v>
      </c>
      <c r="BX43">
        <f>'Bg correction'!BU43/'Bg correction'!BS43</f>
        <v>3.0077761296033594</v>
      </c>
      <c r="CC43">
        <f>'Bg correction'!BZ43/'Bg correction'!BY43</f>
        <v>1.1948084743989096</v>
      </c>
      <c r="CD43">
        <f>'Bg correction'!CA43/'Bg correction'!BY43</f>
        <v>4.1622075869286164</v>
      </c>
      <c r="DD43">
        <f>'Bg correction'!DA43/'Bg correction'!CZ43</f>
        <v>1.5527497793074234</v>
      </c>
      <c r="DE43">
        <f>'Bg correction'!DB43/'Bg correction'!CZ43</f>
        <v>-4.8895390616269205</v>
      </c>
      <c r="DJ43">
        <f>'Bg correction'!DG43/'Bg correction'!DF43</f>
        <v>2.8152338789048414</v>
      </c>
      <c r="DK43">
        <f>'Bg correction'!DH43/'Bg correction'!DF43</f>
        <v>3.3279198919424591</v>
      </c>
      <c r="DM43">
        <f>'Bg correction'!DJ43/'Bg correction'!DI43</f>
        <v>1.606692387195533</v>
      </c>
      <c r="DN43">
        <f>'Bg correction'!DK43/'Bg correction'!DI43</f>
        <v>3.0368982962484141</v>
      </c>
      <c r="DS43">
        <f>'Bg correction'!DP43/'Bg correction'!DO43</f>
        <v>1.2555162771948911</v>
      </c>
      <c r="DT43">
        <f>'Bg correction'!DQ43/'Bg correction'!DO43</f>
        <v>2.4181804088833978</v>
      </c>
      <c r="DV43">
        <f>'Bg correction'!DS43/'Bg correction'!DR43</f>
        <v>0.33310363503983975</v>
      </c>
      <c r="DW43">
        <f>'Bg correction'!DT43/'Bg correction'!DR43</f>
        <v>-1.5352130255361771</v>
      </c>
      <c r="DY43">
        <f>'Bg correction'!DV43/'Bg correction'!DU43</f>
        <v>0.74217596344299575</v>
      </c>
      <c r="DZ43">
        <f>'Bg correction'!DW43/'Bg correction'!DU43</f>
        <v>-7.1416897424948873</v>
      </c>
      <c r="EE43">
        <f>'Bg correction'!EB43/'Bg correction'!EA43</f>
        <v>1.3670421207139094</v>
      </c>
      <c r="EF43">
        <f>'Bg correction'!EC43/'Bg correction'!EA43</f>
        <v>0.83664827760202221</v>
      </c>
      <c r="EH43">
        <f>'Bg correction'!EE43/'Bg correction'!ED43</f>
        <v>2.8034327476814869</v>
      </c>
      <c r="EI43">
        <f>'Bg correction'!EF43/'Bg correction'!ED43</f>
        <v>4.0643156851462603</v>
      </c>
      <c r="EK43">
        <f>'Bg correction'!EH43/'Bg correction'!EG43</f>
        <v>0.17459222584049919</v>
      </c>
      <c r="EL43">
        <f>'Bg correction'!EI43/'Bg correction'!EG43</f>
        <v>3.9530692368025138</v>
      </c>
      <c r="EN43">
        <f>'Bg correction'!EK43/'Bg correction'!EJ43</f>
        <v>1.0450263478277477</v>
      </c>
      <c r="EO43">
        <f>'Bg correction'!EL43/'Bg correction'!EJ43</f>
        <v>2.3222953339608172</v>
      </c>
      <c r="EQ43">
        <f>'Bg correction'!EN43/'Bg correction'!EM43</f>
        <v>3.718917258553347</v>
      </c>
      <c r="ER43">
        <f>'Bg correction'!EO43/'Bg correction'!EM43</f>
        <v>2.5891891526188591</v>
      </c>
      <c r="ET43">
        <f>'Bg correction'!EQ43/'Bg correction'!EP43</f>
        <v>2.0846391144658494</v>
      </c>
      <c r="EU43">
        <f>'Bg correction'!ER43/'Bg correction'!EP43</f>
        <v>6.0667448728498607</v>
      </c>
    </row>
    <row r="44" spans="3:160" x14ac:dyDescent="0.2">
      <c r="C44" t="e">
        <f>'Bg correction'!#REF!/'Bg correction'!#REF!</f>
        <v>#REF!</v>
      </c>
      <c r="D44" t="e">
        <f>'Bg correction'!#REF!/'Bg correction'!#REF!</f>
        <v>#REF!</v>
      </c>
      <c r="I44">
        <f>'Bg correction'!F44/'Bg correction'!E44</f>
        <v>4.3401196817289538</v>
      </c>
      <c r="J44">
        <f>'Bg correction'!G44/'Bg correction'!E44</f>
        <v>18.894202483118484</v>
      </c>
      <c r="AD44">
        <f>'Bg correction'!AA44/'Bg correction'!Z44</f>
        <v>2.0156980627922514</v>
      </c>
      <c r="AE44">
        <f>'Bg correction'!AB44/'Bg correction'!Z44</f>
        <v>-0.12191048764195057</v>
      </c>
      <c r="AM44">
        <f>'Bg correction'!AJ44/'Bg correction'!AI44</f>
        <v>0.99719799915198226</v>
      </c>
      <c r="AN44">
        <f>'Bg correction'!AK44/'Bg correction'!AI44</f>
        <v>6.4318592289978245</v>
      </c>
      <c r="AP44">
        <f>'Bg correction'!AM44/'Bg correction'!AL44</f>
        <v>1.5668839466326081</v>
      </c>
      <c r="AQ44">
        <f>'Bg correction'!AN44/'Bg correction'!AL44</f>
        <v>1.1612781516256361</v>
      </c>
      <c r="AS44">
        <f>'Bg correction'!AP44/'Bg correction'!AO44</f>
        <v>1.2204675061514121</v>
      </c>
      <c r="AT44">
        <f>'Bg correction'!AQ44/'Bg correction'!AO44</f>
        <v>-3.0145896656532081</v>
      </c>
      <c r="AV44">
        <f>'Bg correction'!AS44/'Bg correction'!AR44</f>
        <v>11.011570265419016</v>
      </c>
      <c r="AW44">
        <f>'Bg correction'!AT44/'Bg correction'!AR44</f>
        <v>20.725556052815641</v>
      </c>
      <c r="AY44">
        <f>'Bg correction'!AV44/'Bg correction'!AU44</f>
        <v>0.65692003520869779</v>
      </c>
      <c r="AZ44">
        <f>'Bg correction'!AW44/'Bg correction'!AU44</f>
        <v>7.058148758002754</v>
      </c>
      <c r="BE44">
        <f>'Bg correction'!BB44/'Bg correction'!BA44</f>
        <v>6.9496899753258674</v>
      </c>
      <c r="BF44">
        <f>'Bg correction'!BC44/'Bg correction'!BA44</f>
        <v>18.061907851668657</v>
      </c>
      <c r="BN44">
        <f>'Bg correction'!BK44/'Bg correction'!BJ44</f>
        <v>2.7996694407068383</v>
      </c>
      <c r="BO44">
        <f>'Bg correction'!BL44/'Bg correction'!BJ44</f>
        <v>12.017176916416922</v>
      </c>
      <c r="BT44">
        <f>'Bg correction'!BQ44/'Bg correction'!BP44</f>
        <v>2.9112805324324418</v>
      </c>
      <c r="BU44">
        <f>'Bg correction'!BR44/'Bg correction'!BP44</f>
        <v>-1.9689646908775822</v>
      </c>
      <c r="BW44">
        <f>'Bg correction'!BT44/'Bg correction'!BS44</f>
        <v>2.3618396731179643</v>
      </c>
      <c r="BX44">
        <f>'Bg correction'!BU44/'Bg correction'!BS44</f>
        <v>2.0805590824140991</v>
      </c>
      <c r="CC44">
        <f>'Bg correction'!BZ44/'Bg correction'!BY44</f>
        <v>1.8481304155610765</v>
      </c>
      <c r="CD44">
        <f>'Bg correction'!CA44/'Bg correction'!BY44</f>
        <v>5.8676414314762164E-2</v>
      </c>
      <c r="DD44">
        <f>'Bg correction'!DA44/'Bg correction'!CZ44</f>
        <v>1.2895225009189606</v>
      </c>
      <c r="DE44">
        <f>'Bg correction'!DB44/'Bg correction'!CZ44</f>
        <v>-6.9043025290259665</v>
      </c>
      <c r="DJ44">
        <f>'Bg correction'!DG44/'Bg correction'!DF44</f>
        <v>2.4159208678265438</v>
      </c>
      <c r="DK44">
        <f>'Bg correction'!DH44/'Bg correction'!DF44</f>
        <v>5.0600191851583931</v>
      </c>
      <c r="DM44">
        <f>'Bg correction'!DJ44/'Bg correction'!DI44</f>
        <v>0.72854336637709405</v>
      </c>
      <c r="DN44">
        <f>'Bg correction'!DK44/'Bg correction'!DI44</f>
        <v>2.8616217556678141</v>
      </c>
      <c r="DS44">
        <f>'Bg correction'!DP44/'Bg correction'!DO44</f>
        <v>0.38241474409064624</v>
      </c>
      <c r="DT44">
        <f>'Bg correction'!DQ44/'Bg correction'!DO44</f>
        <v>0.25358773807385698</v>
      </c>
      <c r="DV44">
        <f>'Bg correction'!DS44/'Bg correction'!DR44</f>
        <v>-4.0728994214121024E-2</v>
      </c>
      <c r="DW44">
        <f>'Bg correction'!DT44/'Bg correction'!DR44</f>
        <v>-5.3950103861844063</v>
      </c>
      <c r="DY44">
        <f>'Bg correction'!DV44/'Bg correction'!DU44</f>
        <v>1.0585380950571039</v>
      </c>
      <c r="DZ44">
        <f>'Bg correction'!DW44/'Bg correction'!DU44</f>
        <v>-4.1891736454318558</v>
      </c>
      <c r="EE44">
        <f>'Bg correction'!EB44/'Bg correction'!EA44</f>
        <v>1.5717408378783932</v>
      </c>
      <c r="EF44">
        <f>'Bg correction'!EC44/'Bg correction'!EA44</f>
        <v>6.1559178799723595</v>
      </c>
      <c r="EH44">
        <f>'Bg correction'!EE44/'Bg correction'!ED44</f>
        <v>1.6550856247076293</v>
      </c>
      <c r="EI44">
        <f>'Bg correction'!EF44/'Bg correction'!ED44</f>
        <v>2.9100566426108809</v>
      </c>
      <c r="EK44">
        <f>'Bg correction'!EH44/'Bg correction'!EG44</f>
        <v>0.27111128707205523</v>
      </c>
      <c r="EL44">
        <f>'Bg correction'!EI44/'Bg correction'!EG44</f>
        <v>0.5718052985456219</v>
      </c>
      <c r="EN44">
        <f>'Bg correction'!EK44/'Bg correction'!EJ44</f>
        <v>1.1251423394156148</v>
      </c>
      <c r="EO44">
        <f>'Bg correction'!EL44/'Bg correction'!EJ44</f>
        <v>-0.88946728674067443</v>
      </c>
      <c r="EQ44">
        <f>'Bg correction'!EN44/'Bg correction'!EM44</f>
        <v>2.6512991007724329</v>
      </c>
      <c r="ER44">
        <f>'Bg correction'!EO44/'Bg correction'!EM44</f>
        <v>3.8095129354020951</v>
      </c>
      <c r="ET44">
        <f>'Bg correction'!EQ44/'Bg correction'!EP44</f>
        <v>1.9959912686158923</v>
      </c>
      <c r="EU44">
        <f>'Bg correction'!ER44/'Bg correction'!EP44</f>
        <v>4.8874627347262338</v>
      </c>
    </row>
    <row r="45" spans="3:160" x14ac:dyDescent="0.2">
      <c r="C45" t="e">
        <f>'Bg correction'!#REF!/'Bg correction'!#REF!</f>
        <v>#REF!</v>
      </c>
      <c r="D45" t="e">
        <f>'Bg correction'!#REF!/'Bg correction'!#REF!</f>
        <v>#REF!</v>
      </c>
      <c r="I45">
        <f>'Bg correction'!F45/'Bg correction'!E45</f>
        <v>3.2929259757286005</v>
      </c>
      <c r="J45">
        <f>'Bg correction'!G45/'Bg correction'!E45</f>
        <v>14.720519776000197</v>
      </c>
      <c r="AD45">
        <f>'Bg correction'!AA45/'Bg correction'!Z45</f>
        <v>0.84680610514414933</v>
      </c>
      <c r="AE45">
        <f>'Bg correction'!AB45/'Bg correction'!Z45</f>
        <v>6.7371396269078527</v>
      </c>
      <c r="AM45">
        <f>'Bg correction'!AJ45/'Bg correction'!AI45</f>
        <v>1.2534775233831823</v>
      </c>
      <c r="AN45">
        <f>'Bg correction'!AK45/'Bg correction'!AI45</f>
        <v>4.0984436413805954</v>
      </c>
      <c r="AP45">
        <f>'Bg correction'!AM45/'Bg correction'!AL45</f>
        <v>2.944352808036844</v>
      </c>
      <c r="AQ45">
        <f>'Bg correction'!AN45/'Bg correction'!AL45</f>
        <v>-0.89940355296405916</v>
      </c>
      <c r="AS45">
        <f>'Bg correction'!AP45/'Bg correction'!AO45</f>
        <v>2.082956036244942</v>
      </c>
      <c r="AT45">
        <f>'Bg correction'!AQ45/'Bg correction'!AO45</f>
        <v>-4.2477041828108124</v>
      </c>
      <c r="AV45">
        <f>'Bg correction'!AS45/'Bg correction'!AR45</f>
        <v>13.963182289184989</v>
      </c>
      <c r="AW45">
        <f>'Bg correction'!AT45/'Bg correction'!AR45</f>
        <v>21.015572159439813</v>
      </c>
      <c r="AY45">
        <f>'Bg correction'!AV45/'Bg correction'!AU45</f>
        <v>1.0865879894552415</v>
      </c>
      <c r="AZ45">
        <f>'Bg correction'!AW45/'Bg correction'!AU45</f>
        <v>6.50526251857967</v>
      </c>
      <c r="BE45">
        <f>'Bg correction'!BB45/'Bg correction'!BA45</f>
        <v>7.8248834447215856</v>
      </c>
      <c r="BF45">
        <f>'Bg correction'!BC45/'Bg correction'!BA45</f>
        <v>8.8135497539179308</v>
      </c>
      <c r="BN45">
        <f>'Bg correction'!BK45/'Bg correction'!BJ45</f>
        <v>2.4086047923528264</v>
      </c>
      <c r="BO45">
        <f>'Bg correction'!BL45/'Bg correction'!BJ45</f>
        <v>9.9613817358297165</v>
      </c>
      <c r="BT45">
        <f>'Bg correction'!BQ45/'Bg correction'!BP45</f>
        <v>2.8560572784254536</v>
      </c>
      <c r="BU45">
        <f>'Bg correction'!BR45/'Bg correction'!BP45</f>
        <v>-2.534702918165785</v>
      </c>
      <c r="BW45">
        <f>'Bg correction'!BT45/'Bg correction'!BS45</f>
        <v>2.2011517538822467</v>
      </c>
      <c r="BX45">
        <f>'Bg correction'!BU45/'Bg correction'!BS45</f>
        <v>2.9617669092255858</v>
      </c>
      <c r="CC45">
        <f>'Bg correction'!BZ45/'Bg correction'!BY45</f>
        <v>1.3311570081580106</v>
      </c>
      <c r="CD45">
        <f>'Bg correction'!CA45/'Bg correction'!BY45</f>
        <v>0.81840265279100965</v>
      </c>
      <c r="DD45">
        <f>'Bg correction'!DA45/'Bg correction'!CZ45</f>
        <v>2.1919723520027534</v>
      </c>
      <c r="DE45">
        <f>'Bg correction'!DB45/'Bg correction'!CZ45</f>
        <v>-6.8417922617488003</v>
      </c>
      <c r="DJ45">
        <f>'Bg correction'!DG45/'Bg correction'!DF45</f>
        <v>3.0284145367054851</v>
      </c>
      <c r="DK45">
        <f>'Bg correction'!DH45/'Bg correction'!DF45</f>
        <v>3.1936116418814913</v>
      </c>
      <c r="DM45">
        <f>'Bg correction'!DJ45/'Bg correction'!DI45</f>
        <v>0.91624303642999305</v>
      </c>
      <c r="DN45">
        <f>'Bg correction'!DK45/'Bg correction'!DI45</f>
        <v>4.7106713778936902</v>
      </c>
      <c r="DS45">
        <f>'Bg correction'!DP45/'Bg correction'!DO45</f>
        <v>1.4107932586999123</v>
      </c>
      <c r="DT45">
        <f>'Bg correction'!DQ45/'Bg correction'!DO45</f>
        <v>3.7752424132866</v>
      </c>
      <c r="DV45">
        <f>'Bg correction'!DS45/'Bg correction'!DR45</f>
        <v>0.39853707217732726</v>
      </c>
      <c r="DW45">
        <f>'Bg correction'!DT45/'Bg correction'!DR45</f>
        <v>-2.295590015027229</v>
      </c>
      <c r="DY45">
        <f>'Bg correction'!DV45/'Bg correction'!DU45</f>
        <v>-0.77998493090453125</v>
      </c>
      <c r="DZ45">
        <f>'Bg correction'!DW45/'Bg correction'!DU45</f>
        <v>-13.812519194269916</v>
      </c>
      <c r="EE45">
        <f>'Bg correction'!EB45/'Bg correction'!EA45</f>
        <v>1.1462561649810736</v>
      </c>
      <c r="EF45">
        <f>'Bg correction'!EC45/'Bg correction'!EA45</f>
        <v>-0.70279750937836039</v>
      </c>
      <c r="EH45">
        <f>'Bg correction'!EE45/'Bg correction'!ED45</f>
        <v>2.2429117211200134</v>
      </c>
      <c r="EI45">
        <f>'Bg correction'!EF45/'Bg correction'!ED45</f>
        <v>4.6417410580540809E-2</v>
      </c>
      <c r="EK45">
        <f>'Bg correction'!EH45/'Bg correction'!EG45</f>
        <v>0.38532499971561235</v>
      </c>
      <c r="EL45">
        <f>'Bg correction'!EI45/'Bg correction'!EG45</f>
        <v>1.4260989268915354</v>
      </c>
      <c r="EN45">
        <f>'Bg correction'!EK45/'Bg correction'!EJ45</f>
        <v>1.3455213992110842</v>
      </c>
      <c r="EO45">
        <f>'Bg correction'!EL45/'Bg correction'!EJ45</f>
        <v>2.5703589587676792</v>
      </c>
      <c r="EQ45">
        <f>'Bg correction'!EN45/'Bg correction'!EM45</f>
        <v>2.0368518545370518</v>
      </c>
      <c r="ER45">
        <f>'Bg correction'!EO45/'Bg correction'!EM45</f>
        <v>5.4369678504622421</v>
      </c>
      <c r="ET45">
        <f>'Bg correction'!EQ45/'Bg correction'!EP45</f>
        <v>2.2369173847903316</v>
      </c>
      <c r="EU45">
        <f>'Bg correction'!ER45/'Bg correction'!EP45</f>
        <v>4.6711135069870195</v>
      </c>
    </row>
    <row r="46" spans="3:160" x14ac:dyDescent="0.2">
      <c r="C46" t="e">
        <f>'Bg correction'!#REF!/'Bg correction'!#REF!</f>
        <v>#REF!</v>
      </c>
      <c r="D46" t="e">
        <f>'Bg correction'!#REF!/'Bg correction'!#REF!</f>
        <v>#REF!</v>
      </c>
      <c r="I46">
        <f>'Bg correction'!F46/'Bg correction'!E46</f>
        <v>4.2129534637661576</v>
      </c>
      <c r="J46">
        <f>'Bg correction'!G46/'Bg correction'!E46</f>
        <v>18.445088498417544</v>
      </c>
      <c r="AD46">
        <f>'Bg correction'!AA46/'Bg correction'!Z46</f>
        <v>1.8675911429210472</v>
      </c>
      <c r="AE46">
        <f>'Bg correction'!AB46/'Bg correction'!Z46</f>
        <v>12.419816595839855</v>
      </c>
      <c r="AM46">
        <f>'Bg correction'!AJ46/'Bg correction'!AI46</f>
        <v>1.3267982799847673</v>
      </c>
      <c r="AN46">
        <f>'Bg correction'!AK46/'Bg correction'!AI46</f>
        <v>4.0929310071325853</v>
      </c>
      <c r="AP46">
        <f>'Bg correction'!AM46/'Bg correction'!AL46</f>
        <v>2.0012176516914191</v>
      </c>
      <c r="AQ46">
        <f>'Bg correction'!AN46/'Bg correction'!AL46</f>
        <v>0.13734906356286405</v>
      </c>
      <c r="AS46">
        <f>'Bg correction'!AP46/'Bg correction'!AO46</f>
        <v>2.3034435509232289</v>
      </c>
      <c r="AT46">
        <f>'Bg correction'!AQ46/'Bg correction'!AO46</f>
        <v>1.5626488162093171</v>
      </c>
      <c r="AV46">
        <f>'Bg correction'!AS46/'Bg correction'!AR46</f>
        <v>12.277209469534618</v>
      </c>
      <c r="AW46">
        <f>'Bg correction'!AT46/'Bg correction'!AR46</f>
        <v>17.228947247584724</v>
      </c>
      <c r="AY46">
        <f>'Bg correction'!AV46/'Bg correction'!AU46</f>
        <v>1.0476178234484432</v>
      </c>
      <c r="AZ46">
        <f>'Bg correction'!AW46/'Bg correction'!AU46</f>
        <v>8.1161858247701932</v>
      </c>
      <c r="BE46">
        <f>'Bg correction'!BB46/'Bg correction'!BA46</f>
        <v>8.9630415552598528</v>
      </c>
      <c r="BF46">
        <f>'Bg correction'!BC46/'Bg correction'!BA46</f>
        <v>22.148327468268018</v>
      </c>
      <c r="BN46">
        <f>'Bg correction'!BK46/'Bg correction'!BJ46</f>
        <v>2.189550451092078</v>
      </c>
      <c r="BO46">
        <f>'Bg correction'!BL46/'Bg correction'!BJ46</f>
        <v>13.312478577165725</v>
      </c>
      <c r="BT46">
        <f>'Bg correction'!BQ46/'Bg correction'!BP46</f>
        <v>1.9391644640375811</v>
      </c>
      <c r="BU46">
        <f>'Bg correction'!BR46/'Bg correction'!BP46</f>
        <v>-0.44540547058684821</v>
      </c>
      <c r="BW46">
        <f>'Bg correction'!BT46/'Bg correction'!BS46</f>
        <v>1.7456928653486816</v>
      </c>
      <c r="BX46">
        <f>'Bg correction'!BU46/'Bg correction'!BS46</f>
        <v>3.0318217101388645</v>
      </c>
      <c r="CC46">
        <f>'Bg correction'!BZ46/'Bg correction'!BY46</f>
        <v>1.3670980379676267</v>
      </c>
      <c r="CD46">
        <f>'Bg correction'!CA46/'Bg correction'!BY46</f>
        <v>2.1065208491594531</v>
      </c>
      <c r="DD46">
        <f>'Bg correction'!DA46/'Bg correction'!CZ46</f>
        <v>2.0654535142827388</v>
      </c>
      <c r="DE46">
        <f>'Bg correction'!DB46/'Bg correction'!CZ46</f>
        <v>-2.6695438416519579</v>
      </c>
      <c r="DJ46">
        <f>'Bg correction'!DG46/'Bg correction'!DF46</f>
        <v>2.8520369705296367</v>
      </c>
      <c r="DK46">
        <f>'Bg correction'!DH46/'Bg correction'!DF46</f>
        <v>4.0983814203172058</v>
      </c>
      <c r="DM46">
        <f>'Bg correction'!DJ46/'Bg correction'!DI46</f>
        <v>1.2540308224834289</v>
      </c>
      <c r="DN46">
        <f>'Bg correction'!DK46/'Bg correction'!DI46</f>
        <v>3.3291319162425852</v>
      </c>
      <c r="DS46">
        <f>'Bg correction'!DP46/'Bg correction'!DO46</f>
        <v>0.88444562914049507</v>
      </c>
      <c r="DT46">
        <f>'Bg correction'!DQ46/'Bg correction'!DO46</f>
        <v>5.2823670967469916</v>
      </c>
      <c r="DV46">
        <f>'Bg correction'!DS46/'Bg correction'!DR46</f>
        <v>-0.36862102987302242</v>
      </c>
      <c r="DW46">
        <f>'Bg correction'!DT46/'Bg correction'!DR46</f>
        <v>-6.9317194973525238</v>
      </c>
      <c r="DY46">
        <f>'Bg correction'!DV46/'Bg correction'!DU46</f>
        <v>3.7490505441156792</v>
      </c>
      <c r="DZ46">
        <f>'Bg correction'!DW46/'Bg correction'!DU46</f>
        <v>-1.694440935275852</v>
      </c>
      <c r="EE46">
        <f>'Bg correction'!EB46/'Bg correction'!EA46</f>
        <v>1.0934774255168509</v>
      </c>
      <c r="EF46">
        <f>'Bg correction'!EC46/'Bg correction'!EA46</f>
        <v>1.2184978744179065</v>
      </c>
      <c r="EH46">
        <f>'Bg correction'!EE46/'Bg correction'!ED46</f>
        <v>1.987621770666455</v>
      </c>
      <c r="EI46">
        <f>'Bg correction'!EF46/'Bg correction'!ED46</f>
        <v>-0.28700315735660897</v>
      </c>
      <c r="EK46">
        <f>'Bg correction'!EH46/'Bg correction'!EG46</f>
        <v>0.35766437942738966</v>
      </c>
      <c r="EL46">
        <f>'Bg correction'!EI46/'Bg correction'!EG46</f>
        <v>-1.066166374268517</v>
      </c>
      <c r="EN46">
        <f>'Bg correction'!EK46/'Bg correction'!EJ46</f>
        <v>1.3958646764118479</v>
      </c>
      <c r="EO46">
        <f>'Bg correction'!EL46/'Bg correction'!EJ46</f>
        <v>1.3041261914643969</v>
      </c>
      <c r="EQ46">
        <f>'Bg correction'!EN46/'Bg correction'!EM46</f>
        <v>2.7148359860560136</v>
      </c>
      <c r="ER46">
        <f>'Bg correction'!EO46/'Bg correction'!EM46</f>
        <v>3.449229170645296</v>
      </c>
      <c r="ET46">
        <f>'Bg correction'!EQ46/'Bg correction'!EP46</f>
        <v>2.398575968253986</v>
      </c>
      <c r="EU46">
        <f>'Bg correction'!ER46/'Bg correction'!EP46</f>
        <v>5.8291880129377667</v>
      </c>
    </row>
    <row r="47" spans="3:160" x14ac:dyDescent="0.2">
      <c r="C47" t="e">
        <f>'Bg correction'!#REF!/'Bg correction'!#REF!</f>
        <v>#REF!</v>
      </c>
      <c r="D47" t="e">
        <f>'Bg correction'!#REF!/'Bg correction'!#REF!</f>
        <v>#REF!</v>
      </c>
      <c r="I47">
        <f>'Bg correction'!F47/'Bg correction'!E47</f>
        <v>4.2902463172100926</v>
      </c>
      <c r="J47">
        <f>'Bg correction'!G47/'Bg correction'!E47</f>
        <v>20.953316736716666</v>
      </c>
      <c r="AD47">
        <f>'Bg correction'!AA47/'Bg correction'!Z47</f>
        <v>2.5671021377672205</v>
      </c>
      <c r="AE47">
        <f>'Bg correction'!AB47/'Bg correction'!Z47</f>
        <v>7.8071258907363399</v>
      </c>
      <c r="AM47">
        <f>'Bg correction'!AJ47/'Bg correction'!AI47</f>
        <v>1.326199387098673</v>
      </c>
      <c r="AN47">
        <f>'Bg correction'!AK47/'Bg correction'!AI47</f>
        <v>3.9649085774267245</v>
      </c>
      <c r="AP47">
        <f>'Bg correction'!AM47/'Bg correction'!AL47</f>
        <v>1.2453571408837387</v>
      </c>
      <c r="AQ47">
        <f>'Bg correction'!AN47/'Bg correction'!AL47</f>
        <v>0.52270588767892179</v>
      </c>
      <c r="AS47">
        <f>'Bg correction'!AP47/'Bg correction'!AO47</f>
        <v>1.1736963721497096</v>
      </c>
      <c r="AT47">
        <f>'Bg correction'!AQ47/'Bg correction'!AO47</f>
        <v>-4.8962731737027161</v>
      </c>
      <c r="AV47">
        <f>'Bg correction'!AS47/'Bg correction'!AR47</f>
        <v>10.361276947361244</v>
      </c>
      <c r="AW47">
        <f>'Bg correction'!AT47/'Bg correction'!AR47</f>
        <v>30.887327526382169</v>
      </c>
      <c r="AY47">
        <f>'Bg correction'!AV47/'Bg correction'!AU47</f>
        <v>1.180596888558253</v>
      </c>
      <c r="AZ47">
        <f>'Bg correction'!AW47/'Bg correction'!AU47</f>
        <v>9.5431580695437983</v>
      </c>
      <c r="BE47">
        <f>'Bg correction'!BB47/'Bg correction'!BA47</f>
        <v>7.832743907753466</v>
      </c>
      <c r="BF47">
        <f>'Bg correction'!BC47/'Bg correction'!BA47</f>
        <v>-0.1704990032412074</v>
      </c>
      <c r="BN47">
        <f>'Bg correction'!BK47/'Bg correction'!BJ47</f>
        <v>3.0598612055716754</v>
      </c>
      <c r="BO47">
        <f>'Bg correction'!BL47/'Bg correction'!BJ47</f>
        <v>8.8200897938083322</v>
      </c>
      <c r="BT47">
        <f>'Bg correction'!BQ47/'Bg correction'!BP47</f>
        <v>2.11143530889919</v>
      </c>
      <c r="BU47">
        <f>'Bg correction'!BR47/'Bg correction'!BP47</f>
        <v>-7.5902903282820562</v>
      </c>
      <c r="BW47">
        <f>'Bg correction'!BT47/'Bg correction'!BS47</f>
        <v>1.6039435810752753</v>
      </c>
      <c r="BX47">
        <f>'Bg correction'!BU47/'Bg correction'!BS47</f>
        <v>3.1913815254199838</v>
      </c>
      <c r="CC47">
        <f>'Bg correction'!BZ47/'Bg correction'!BY47</f>
        <v>1.6301292886818015</v>
      </c>
      <c r="CD47">
        <f>'Bg correction'!CA47/'Bg correction'!BY47</f>
        <v>6.5009214205215686</v>
      </c>
      <c r="DD47">
        <f>'Bg correction'!DA47/'Bg correction'!CZ47</f>
        <v>2.2179405787577311</v>
      </c>
      <c r="DE47">
        <f>'Bg correction'!DB47/'Bg correction'!CZ47</f>
        <v>-9.0102807158111382</v>
      </c>
      <c r="DJ47">
        <f>'Bg correction'!DG47/'Bg correction'!DF47</f>
        <v>2.9176643377946809</v>
      </c>
      <c r="DK47">
        <f>'Bg correction'!DH47/'Bg correction'!DF47</f>
        <v>2.9720632306338244</v>
      </c>
      <c r="DM47">
        <f>'Bg correction'!DJ47/'Bg correction'!DI47</f>
        <v>1.5739360875953678</v>
      </c>
      <c r="DN47">
        <f>'Bg correction'!DK47/'Bg correction'!DI47</f>
        <v>2.3946775931476965</v>
      </c>
      <c r="DS47">
        <f>'Bg correction'!DP47/'Bg correction'!DO47</f>
        <v>1.3295351370573192</v>
      </c>
      <c r="DT47">
        <f>'Bg correction'!DQ47/'Bg correction'!DO47</f>
        <v>0.73799190430162565</v>
      </c>
      <c r="DV47">
        <f>'Bg correction'!DS47/'Bg correction'!DR47</f>
        <v>0.54690964968699718</v>
      </c>
      <c r="DW47">
        <f>'Bg correction'!DT47/'Bg correction'!DR47</f>
        <v>-0.64625682828807707</v>
      </c>
      <c r="DY47">
        <f>'Bg correction'!DV47/'Bg correction'!DU47</f>
        <v>2.4329931570825289</v>
      </c>
      <c r="DZ47">
        <f>'Bg correction'!DW47/'Bg correction'!DU47</f>
        <v>-3.8376702138019838</v>
      </c>
      <c r="EE47">
        <f>'Bg correction'!EB47/'Bg correction'!EA47</f>
        <v>1.2373842377399522</v>
      </c>
      <c r="EF47">
        <f>'Bg correction'!EC47/'Bg correction'!EA47</f>
        <v>4.8667848818859705</v>
      </c>
      <c r="EH47">
        <f>'Bg correction'!EE47/'Bg correction'!ED47</f>
        <v>2.9357512355366513</v>
      </c>
      <c r="EI47">
        <f>'Bg correction'!EF47/'Bg correction'!ED47</f>
        <v>5.8444909207071536</v>
      </c>
      <c r="EK47">
        <f>'Bg correction'!EH47/'Bg correction'!EG47</f>
        <v>0.47138835725322564</v>
      </c>
      <c r="EL47">
        <f>'Bg correction'!EI47/'Bg correction'!EG47</f>
        <v>-4.5974044124729918</v>
      </c>
      <c r="EN47">
        <f>'Bg correction'!EK47/'Bg correction'!EJ47</f>
        <v>0.85073828545526609</v>
      </c>
      <c r="EO47">
        <f>'Bg correction'!EL47/'Bg correction'!EJ47</f>
        <v>2.1646098929118107</v>
      </c>
      <c r="EQ47">
        <f>'Bg correction'!EN47/'Bg correction'!EM47</f>
        <v>3.412648623294896</v>
      </c>
      <c r="ER47">
        <f>'Bg correction'!EO47/'Bg correction'!EM47</f>
        <v>3.6352082004268707</v>
      </c>
      <c r="ET47">
        <f>'Bg correction'!EQ47/'Bg correction'!EP47</f>
        <v>2.1207363684277309</v>
      </c>
      <c r="EU47">
        <f>'Bg correction'!ER47/'Bg correction'!EP47</f>
        <v>5.7447009406792668</v>
      </c>
    </row>
    <row r="48" spans="3:160" x14ac:dyDescent="0.2">
      <c r="C48" t="e">
        <f>'Bg correction'!#REF!/'Bg correction'!#REF!</f>
        <v>#REF!</v>
      </c>
      <c r="D48" t="e">
        <f>'Bg correction'!#REF!/'Bg correction'!#REF!</f>
        <v>#REF!</v>
      </c>
      <c r="I48">
        <f>'Bg correction'!F48/'Bg correction'!E48</f>
        <v>4.4064546698147504</v>
      </c>
      <c r="J48">
        <f>'Bg correction'!G48/'Bg correction'!E48</f>
        <v>18.603291688567296</v>
      </c>
      <c r="AD48">
        <f>'Bg correction'!AA48/'Bg correction'!Z48</f>
        <v>2.325997952917092</v>
      </c>
      <c r="AE48">
        <f>'Bg correction'!AB48/'Bg correction'!Z48</f>
        <v>13.845786421016713</v>
      </c>
      <c r="AM48">
        <f>'Bg correction'!AJ48/'Bg correction'!AI48</f>
        <v>1.2638854380001208</v>
      </c>
      <c r="AN48">
        <f>'Bg correction'!AK48/'Bg correction'!AI48</f>
        <v>4.1642571973552949</v>
      </c>
      <c r="AP48">
        <f>'Bg correction'!AM48/'Bg correction'!AL48</f>
        <v>1.7319346129166993</v>
      </c>
      <c r="AQ48">
        <f>'Bg correction'!AN48/'Bg correction'!AL48</f>
        <v>1.3323132225010323</v>
      </c>
      <c r="AS48">
        <f>'Bg correction'!AP48/'Bg correction'!AO48</f>
        <v>1.6638382378087719</v>
      </c>
      <c r="AT48">
        <f>'Bg correction'!AQ48/'Bg correction'!AO48</f>
        <v>3.5248332789256698</v>
      </c>
      <c r="AV48">
        <f>'Bg correction'!AS48/'Bg correction'!AR48</f>
        <v>9.5870688049559032</v>
      </c>
      <c r="AW48">
        <f>'Bg correction'!AT48/'Bg correction'!AR48</f>
        <v>22.853786804039629</v>
      </c>
      <c r="AY48">
        <f>'Bg correction'!AV48/'Bg correction'!AU48</f>
        <v>1.3533287894735124</v>
      </c>
      <c r="AZ48">
        <f>'Bg correction'!AW48/'Bg correction'!AU48</f>
        <v>9.6601966352267805</v>
      </c>
      <c r="BE48">
        <f>'Bg correction'!BB48/'Bg correction'!BA48</f>
        <v>11.182585537542353</v>
      </c>
      <c r="BF48">
        <f>'Bg correction'!BC48/'Bg correction'!BA48</f>
        <v>13.976544449166127</v>
      </c>
      <c r="BW48">
        <f>'Bg correction'!BT48/'Bg correction'!BS48</f>
        <v>2.3858880726877758</v>
      </c>
      <c r="BX48">
        <f>'Bg correction'!BU48/'Bg correction'!BS48</f>
        <v>3.2760278637266014</v>
      </c>
      <c r="CC48">
        <f>'Bg correction'!BZ48/'Bg correction'!BY48</f>
        <v>1.2354155589552915</v>
      </c>
      <c r="CD48">
        <f>'Bg correction'!CA48/'Bg correction'!BY48</f>
        <v>5.4864603155210174</v>
      </c>
      <c r="DD48">
        <f>'Bg correction'!DA48/'Bg correction'!CZ48</f>
        <v>1.0273216451211575</v>
      </c>
      <c r="DE48">
        <f>'Bg correction'!DB48/'Bg correction'!CZ48</f>
        <v>-11.085106210097582</v>
      </c>
      <c r="DJ48">
        <f>'Bg correction'!DG48/'Bg correction'!DF48</f>
        <v>2.2278574603023982</v>
      </c>
      <c r="DK48">
        <f>'Bg correction'!DH48/'Bg correction'!DF48</f>
        <v>4.2962653021352279</v>
      </c>
      <c r="DS48">
        <f>'Bg correction'!DP48/'Bg correction'!DO48</f>
        <v>0.89234246354116431</v>
      </c>
      <c r="DT48">
        <f>'Bg correction'!DQ48/'Bg correction'!DO48</f>
        <v>0.2431159317339957</v>
      </c>
      <c r="DV48">
        <f>'Bg correction'!DS48/'Bg correction'!DR48</f>
        <v>6.1117642595925267E-3</v>
      </c>
      <c r="DW48">
        <f>'Bg correction'!DT48/'Bg correction'!DR48</f>
        <v>-3.9353304109543288</v>
      </c>
      <c r="EE48">
        <f>'Bg correction'!EB48/'Bg correction'!EA48</f>
        <v>0.79959453982283135</v>
      </c>
      <c r="EF48">
        <f>'Bg correction'!EC48/'Bg correction'!EA48</f>
        <v>2.8039229287641438</v>
      </c>
      <c r="EH48">
        <f>'Bg correction'!EE48/'Bg correction'!ED48</f>
        <v>1.5052761939286075</v>
      </c>
      <c r="EI48">
        <f>'Bg correction'!EF48/'Bg correction'!ED48</f>
        <v>-1.7805023798326054</v>
      </c>
      <c r="EK48">
        <f>'Bg correction'!EH48/'Bg correction'!EG48</f>
        <v>0.36081839749094763</v>
      </c>
      <c r="EL48">
        <f>'Bg correction'!EI48/'Bg correction'!EG48</f>
        <v>-0.89309857990753472</v>
      </c>
      <c r="EN48">
        <f>'Bg correction'!EK48/'Bg correction'!EJ48</f>
        <v>1.3303845799181055</v>
      </c>
      <c r="EO48">
        <f>'Bg correction'!EL48/'Bg correction'!EJ48</f>
        <v>2.2442822988087818</v>
      </c>
      <c r="ET48">
        <f>'Bg correction'!EQ48/'Bg correction'!EP48</f>
        <v>2.0805635033356649</v>
      </c>
      <c r="EU48">
        <f>'Bg correction'!ER48/'Bg correction'!EP48</f>
        <v>1.3484792771164655</v>
      </c>
    </row>
    <row r="49" spans="3:145" x14ac:dyDescent="0.2">
      <c r="C49" t="e">
        <f>'Bg correction'!#REF!/'Bg correction'!#REF!</f>
        <v>#REF!</v>
      </c>
      <c r="D49" t="e">
        <f>'Bg correction'!#REF!/'Bg correction'!#REF!</f>
        <v>#REF!</v>
      </c>
      <c r="I49">
        <f>'Bg correction'!F49/'Bg correction'!E49</f>
        <v>4.8741658814093807</v>
      </c>
      <c r="J49">
        <f>'Bg correction'!G49/'Bg correction'!E49</f>
        <v>20.192881461990702</v>
      </c>
      <c r="AD49">
        <f>'Bg correction'!AA49/'Bg correction'!Z49</f>
        <v>1.6797866470480038</v>
      </c>
      <c r="AE49">
        <f>'Bg correction'!AB49/'Bg correction'!Z49</f>
        <v>13.231193672981421</v>
      </c>
      <c r="AM49">
        <f>'Bg correction'!AJ49/'Bg correction'!AI49</f>
        <v>1.3441737858379292</v>
      </c>
      <c r="AN49">
        <f>'Bg correction'!AK49/'Bg correction'!AI49</f>
        <v>4.0950889931767724</v>
      </c>
      <c r="AP49">
        <f>'Bg correction'!AM49/'Bg correction'!AL49</f>
        <v>1.5385421876611338</v>
      </c>
      <c r="AQ49">
        <f>'Bg correction'!AN49/'Bg correction'!AL49</f>
        <v>0.35471015979453679</v>
      </c>
      <c r="AS49">
        <f>'Bg correction'!AP49/'Bg correction'!AO49</f>
        <v>2.2466960581684154</v>
      </c>
      <c r="AT49">
        <f>'Bg correction'!AQ49/'Bg correction'!AO49</f>
        <v>3.3796707953549943</v>
      </c>
      <c r="AV49">
        <f>'Bg correction'!AS49/'Bg correction'!AR49</f>
        <v>10.636766426778197</v>
      </c>
      <c r="AW49">
        <f>'Bg correction'!AT49/'Bg correction'!AR49</f>
        <v>18.509999090189606</v>
      </c>
      <c r="AY49">
        <f>'Bg correction'!AV49/'Bg correction'!AU49</f>
        <v>1.4960547859959847</v>
      </c>
      <c r="AZ49">
        <f>'Bg correction'!AW49/'Bg correction'!AU49</f>
        <v>9.7742389327000936</v>
      </c>
      <c r="BE49">
        <f>'Bg correction'!BB49/'Bg correction'!BA49</f>
        <v>7.5033044581861619</v>
      </c>
      <c r="BF49">
        <f>'Bg correction'!BC49/'Bg correction'!BA49</f>
        <v>18.234050566833499</v>
      </c>
      <c r="BW49">
        <f>'Bg correction'!BT49/'Bg correction'!BS49</f>
        <v>2.8935996553367698</v>
      </c>
      <c r="BX49">
        <f>'Bg correction'!BU49/'Bg correction'!BS49</f>
        <v>2.9074238669340566</v>
      </c>
      <c r="CC49">
        <f>'Bg correction'!BZ49/'Bg correction'!BY49</f>
        <v>0.98519555035092254</v>
      </c>
      <c r="CD49">
        <f>'Bg correction'!CA49/'Bg correction'!BY49</f>
        <v>0.55746307784677074</v>
      </c>
      <c r="DD49">
        <f>'Bg correction'!DA49/'Bg correction'!CZ49</f>
        <v>1.5866706813008007</v>
      </c>
      <c r="DE49">
        <f>'Bg correction'!DB49/'Bg correction'!CZ49</f>
        <v>-5.0254056824495024</v>
      </c>
      <c r="DJ49">
        <f>'Bg correction'!DG49/'Bg correction'!DF49</f>
        <v>3.0363559257033108</v>
      </c>
      <c r="DK49">
        <f>'Bg correction'!DH49/'Bg correction'!DF49</f>
        <v>3.7244111275105189</v>
      </c>
      <c r="DS49">
        <f>'Bg correction'!DP49/'Bg correction'!DO49</f>
        <v>0.65886388748765556</v>
      </c>
      <c r="DT49">
        <f>'Bg correction'!DQ49/'Bg correction'!DO49</f>
        <v>3.6630516645014461</v>
      </c>
      <c r="DV49">
        <f>'Bg correction'!DS49/'Bg correction'!DR49</f>
        <v>0.19017492017043786</v>
      </c>
      <c r="DW49">
        <f>'Bg correction'!DT49/'Bg correction'!DR49</f>
        <v>-1.0781111932951377</v>
      </c>
      <c r="EE49">
        <f>'Bg correction'!EB49/'Bg correction'!EA49</f>
        <v>1.3656603101833589</v>
      </c>
      <c r="EF49">
        <f>'Bg correction'!EC49/'Bg correction'!EA49</f>
        <v>4.3661666548446698</v>
      </c>
      <c r="EH49">
        <f>'Bg correction'!EE49/'Bg correction'!ED49</f>
        <v>1.7318668223354803</v>
      </c>
      <c r="EI49">
        <f>'Bg correction'!EF49/'Bg correction'!ED49</f>
        <v>-0.64590840165770114</v>
      </c>
      <c r="EK49">
        <f>'Bg correction'!EH49/'Bg correction'!EG49</f>
        <v>0.72685452064867961</v>
      </c>
      <c r="EL49">
        <f>'Bg correction'!EI49/'Bg correction'!EG49</f>
        <v>2.9805569163834527</v>
      </c>
      <c r="EN49">
        <f>'Bg correction'!EK49/'Bg correction'!EJ49</f>
        <v>1.8727959461739192</v>
      </c>
      <c r="EO49">
        <f>'Bg correction'!EL49/'Bg correction'!EJ49</f>
        <v>1.4429189006776777</v>
      </c>
    </row>
    <row r="50" spans="3:145" x14ac:dyDescent="0.2">
      <c r="C50" t="e">
        <f>'Bg correction'!#REF!/'Bg correction'!#REF!</f>
        <v>#REF!</v>
      </c>
      <c r="D50" t="e">
        <f>'Bg correction'!#REF!/'Bg correction'!#REF!</f>
        <v>#REF!</v>
      </c>
      <c r="I50">
        <f>'Bg correction'!F50/'Bg correction'!E50</f>
        <v>6.0477990574231715</v>
      </c>
      <c r="J50">
        <f>'Bg correction'!G50/'Bg correction'!E50</f>
        <v>35.715301540559125</v>
      </c>
      <c r="AD50">
        <f>'Bg correction'!AA50/'Bg correction'!Z50</f>
        <v>-1.7271147161066041</v>
      </c>
      <c r="AE50">
        <f>'Bg correction'!AB50/'Bg correction'!Z50</f>
        <v>8.6900347624565324</v>
      </c>
      <c r="AM50">
        <f>'Bg correction'!AJ50/'Bg correction'!AI50</f>
        <v>1.3676484861761173</v>
      </c>
      <c r="AN50">
        <f>'Bg correction'!AK50/'Bg correction'!AI50</f>
        <v>5.4584754525233139</v>
      </c>
      <c r="AP50">
        <f>'Bg correction'!AM50/'Bg correction'!AL50</f>
        <v>2.4913363544184639</v>
      </c>
      <c r="AQ50">
        <f>'Bg correction'!AN50/'Bg correction'!AL50</f>
        <v>4.2632823638825244</v>
      </c>
      <c r="AS50">
        <f>'Bg correction'!AP50/'Bg correction'!AO50</f>
        <v>1.6924509446349185</v>
      </c>
      <c r="AT50">
        <f>'Bg correction'!AQ50/'Bg correction'!AO50</f>
        <v>4.8774527682545674</v>
      </c>
      <c r="AV50">
        <f>'Bg correction'!AS50/'Bg correction'!AR50</f>
        <v>11.500807392949728</v>
      </c>
      <c r="AW50">
        <f>'Bg correction'!AT50/'Bg correction'!AR50</f>
        <v>22.356243049697422</v>
      </c>
      <c r="AY50">
        <f>'Bg correction'!AV50/'Bg correction'!AU50</f>
        <v>1.6136264934068352</v>
      </c>
      <c r="AZ50">
        <f>'Bg correction'!AW50/'Bg correction'!AU50</f>
        <v>9.8371518606098824</v>
      </c>
      <c r="BE50">
        <f>'Bg correction'!BB50/'Bg correction'!BA50</f>
        <v>7.7239592619214674</v>
      </c>
      <c r="BF50">
        <f>'Bg correction'!BC50/'Bg correction'!BA50</f>
        <v>17.363747098468121</v>
      </c>
      <c r="BW50">
        <f>'Bg correction'!BT50/'Bg correction'!BS50</f>
        <v>2.2557309169658835</v>
      </c>
      <c r="BX50">
        <f>'Bg correction'!BU50/'Bg correction'!BS50</f>
        <v>3.6291734717523285</v>
      </c>
      <c r="DD50">
        <f>'Bg correction'!DA50/'Bg correction'!CZ50</f>
        <v>-0.17188987505482417</v>
      </c>
      <c r="DE50">
        <f>'Bg correction'!DB50/'Bg correction'!CZ50</f>
        <v>-15.668647421621797</v>
      </c>
      <c r="DJ50">
        <f>'Bg correction'!DG50/'Bg correction'!DF50</f>
        <v>2.8845215788106784</v>
      </c>
      <c r="DK50">
        <f>'Bg correction'!DH50/'Bg correction'!DF50</f>
        <v>2.5334484145464504</v>
      </c>
      <c r="DS50">
        <f>'Bg correction'!DP50/'Bg correction'!DO50</f>
        <v>1.0217960719437471</v>
      </c>
      <c r="DT50">
        <f>'Bg correction'!DQ50/'Bg correction'!DO50</f>
        <v>5.5360132511572369</v>
      </c>
      <c r="DV50">
        <f>'Bg correction'!DS50/'Bg correction'!DR50</f>
        <v>-0.58216662705584876</v>
      </c>
      <c r="DW50">
        <f>'Bg correction'!DT50/'Bg correction'!DR50</f>
        <v>-4.9196859113359031</v>
      </c>
      <c r="EE50">
        <f>'Bg correction'!EB50/'Bg correction'!EA50</f>
        <v>1.82724845076241</v>
      </c>
      <c r="EF50">
        <f>'Bg correction'!EC50/'Bg correction'!EA50</f>
        <v>2.5849544144116026</v>
      </c>
      <c r="EH50">
        <f>'Bg correction'!EE50/'Bg correction'!ED50</f>
        <v>1.7059003671607817</v>
      </c>
      <c r="EI50">
        <f>'Bg correction'!EF50/'Bg correction'!ED50</f>
        <v>-1.1244476711593994</v>
      </c>
      <c r="EK50">
        <f>'Bg correction'!EH50/'Bg correction'!EG50</f>
        <v>0.30085883738060909</v>
      </c>
      <c r="EL50">
        <f>'Bg correction'!EI50/'Bg correction'!EG50</f>
        <v>-0.38314656257428981</v>
      </c>
      <c r="EN50">
        <f>'Bg correction'!EK50/'Bg correction'!EJ50</f>
        <v>1.4116154940656234</v>
      </c>
      <c r="EO50">
        <f>'Bg correction'!EL50/'Bg correction'!EJ50</f>
        <v>1.7268667244171367</v>
      </c>
    </row>
    <row r="51" spans="3:145" x14ac:dyDescent="0.2">
      <c r="C51" t="e">
        <f>'Bg correction'!#REF!/'Bg correction'!#REF!</f>
        <v>#REF!</v>
      </c>
      <c r="D51" t="e">
        <f>'Bg correction'!#REF!/'Bg correction'!#REF!</f>
        <v>#REF!</v>
      </c>
      <c r="I51">
        <f>'Bg correction'!F51/'Bg correction'!E51</f>
        <v>5.5663071311385242</v>
      </c>
      <c r="J51">
        <f>'Bg correction'!G51/'Bg correction'!E51</f>
        <v>30.411599855073202</v>
      </c>
      <c r="AD51">
        <f>'Bg correction'!AA51/'Bg correction'!Z51</f>
        <v>2.3267955801104967</v>
      </c>
      <c r="AE51">
        <f>'Bg correction'!AB51/'Bg correction'!Z51</f>
        <v>18.148895027624302</v>
      </c>
      <c r="AM51">
        <f>'Bg correction'!AJ51/'Bg correction'!AI51</f>
        <v>1.2690932932775039</v>
      </c>
      <c r="AN51">
        <f>'Bg correction'!AK51/'Bg correction'!AI51</f>
        <v>5.2970143671880194</v>
      </c>
      <c r="AP51">
        <f>'Bg correction'!AM51/'Bg correction'!AL51</f>
        <v>1.9023453140488331</v>
      </c>
      <c r="AQ51">
        <f>'Bg correction'!AN51/'Bg correction'!AL51</f>
        <v>1.6957837833766234</v>
      </c>
      <c r="AS51">
        <f>'Bg correction'!AP51/'Bg correction'!AO51</f>
        <v>2.776067825236689</v>
      </c>
      <c r="AT51">
        <f>'Bg correction'!AQ51/'Bg correction'!AO51</f>
        <v>3.3041785984141971</v>
      </c>
      <c r="AV51">
        <f>'Bg correction'!AS51/'Bg correction'!AR51</f>
        <v>14.563211537582886</v>
      </c>
      <c r="AW51">
        <f>'Bg correction'!AT51/'Bg correction'!AR51</f>
        <v>17.436480526712351</v>
      </c>
      <c r="AY51">
        <f>'Bg correction'!AV51/'Bg correction'!AU51</f>
        <v>1.593335406068767</v>
      </c>
      <c r="AZ51">
        <f>'Bg correction'!AW51/'Bg correction'!AU51</f>
        <v>8.1154865344067826</v>
      </c>
      <c r="BE51">
        <f>'Bg correction'!BB51/'Bg correction'!BA51</f>
        <v>6.6848201501682727</v>
      </c>
      <c r="BF51">
        <f>'Bg correction'!BC51/'Bg correction'!BA51</f>
        <v>10.659352977857845</v>
      </c>
      <c r="BW51">
        <f>'Bg correction'!BT51/'Bg correction'!BS51</f>
        <v>2.3526933316336818</v>
      </c>
      <c r="BX51">
        <f>'Bg correction'!BU51/'Bg correction'!BS51</f>
        <v>3.6219516306307664</v>
      </c>
      <c r="DD51">
        <f>'Bg correction'!DA51/'Bg correction'!CZ51</f>
        <v>2.1999125975811387</v>
      </c>
      <c r="DE51">
        <f>'Bg correction'!DB51/'Bg correction'!CZ51</f>
        <v>-5.3289430693022588</v>
      </c>
      <c r="DJ51">
        <f>'Bg correction'!DG51/'Bg correction'!DF51</f>
        <v>2.6242950136281209</v>
      </c>
      <c r="DK51">
        <f>'Bg correction'!DH51/'Bg correction'!DF51</f>
        <v>3.1545185959251483</v>
      </c>
      <c r="DS51">
        <f>'Bg correction'!DP51/'Bg correction'!DO51</f>
        <v>1.3142292969520097</v>
      </c>
      <c r="DT51">
        <f>'Bg correction'!DQ51/'Bg correction'!DO51</f>
        <v>2.7930056755533417</v>
      </c>
      <c r="DV51">
        <f>'Bg correction'!DS51/'Bg correction'!DR51</f>
        <v>0.51517834995992107</v>
      </c>
      <c r="DW51">
        <f>'Bg correction'!DT51/'Bg correction'!DR51</f>
        <v>-2.336552606710804</v>
      </c>
      <c r="EE51">
        <f>'Bg correction'!EB51/'Bg correction'!EA51</f>
        <v>0.30366396348788544</v>
      </c>
      <c r="EF51">
        <f>'Bg correction'!EC51/'Bg correction'!EA51</f>
        <v>-0.85480657116103798</v>
      </c>
      <c r="EH51">
        <f>'Bg correction'!EE51/'Bg correction'!ED51</f>
        <v>2.7854923964847211</v>
      </c>
      <c r="EI51">
        <f>'Bg correction'!EF51/'Bg correction'!ED51</f>
        <v>3.0364390922455793</v>
      </c>
      <c r="EK51">
        <f>'Bg correction'!EH51/'Bg correction'!EG51</f>
        <v>0.24690494075378483</v>
      </c>
      <c r="EL51">
        <f>'Bg correction'!EI51/'Bg correction'!EG51</f>
        <v>-3.5494647974954456</v>
      </c>
      <c r="EN51">
        <f>'Bg correction'!EK51/'Bg correction'!EJ51</f>
        <v>0.42541391797965888</v>
      </c>
      <c r="EO51">
        <f>'Bg correction'!EL51/'Bg correction'!EJ51</f>
        <v>1.863087695667708</v>
      </c>
    </row>
    <row r="52" spans="3:145" x14ac:dyDescent="0.2">
      <c r="C52" t="e">
        <f>'Bg correction'!#REF!/'Bg correction'!#REF!</f>
        <v>#REF!</v>
      </c>
      <c r="D52" t="e">
        <f>'Bg correction'!#REF!/'Bg correction'!#REF!</f>
        <v>#REF!</v>
      </c>
      <c r="I52">
        <f>'Bg correction'!F52/'Bg correction'!E52</f>
        <v>5.2831169694483098</v>
      </c>
      <c r="J52">
        <f>'Bg correction'!G52/'Bg correction'!E52</f>
        <v>23.753052944121261</v>
      </c>
      <c r="AD52">
        <f>'Bg correction'!AA52/'Bg correction'!Z52</f>
        <v>2.7594086021505375</v>
      </c>
      <c r="AE52">
        <f>'Bg correction'!AB52/'Bg correction'!Z52</f>
        <v>8.5698924731182782</v>
      </c>
      <c r="AM52">
        <f>'Bg correction'!AJ52/'Bg correction'!AI52</f>
        <v>1.386591425734649</v>
      </c>
      <c r="AN52">
        <f>'Bg correction'!AK52/'Bg correction'!AI52</f>
        <v>4.8348266826937625</v>
      </c>
      <c r="AP52">
        <f>'Bg correction'!AM52/'Bg correction'!AL52</f>
        <v>2.6586466298539948</v>
      </c>
      <c r="AQ52">
        <f>'Bg correction'!AN52/'Bg correction'!AL52</f>
        <v>-2.2044939019240997</v>
      </c>
      <c r="AV52">
        <f>'Bg correction'!AS52/'Bg correction'!AR52</f>
        <v>12.420153680481134</v>
      </c>
      <c r="AW52">
        <f>'Bg correction'!AT52/'Bg correction'!AR52</f>
        <v>20.491841390027165</v>
      </c>
      <c r="AY52">
        <f>'Bg correction'!AV52/'Bg correction'!AU52</f>
        <v>1.3526307198754055</v>
      </c>
      <c r="AZ52">
        <f>'Bg correction'!AW52/'Bg correction'!AU52</f>
        <v>11.757866758021292</v>
      </c>
      <c r="BE52">
        <f>'Bg correction'!BB52/'Bg correction'!BA52</f>
        <v>7.7726940022267508</v>
      </c>
      <c r="BF52">
        <f>'Bg correction'!BC52/'Bg correction'!BA52</f>
        <v>15.800378725390672</v>
      </c>
      <c r="DD52">
        <f>'Bg correction'!DA52/'Bg correction'!CZ52</f>
        <v>1.1043577794096404</v>
      </c>
      <c r="DE52">
        <f>'Bg correction'!DB52/'Bg correction'!CZ52</f>
        <v>-15.094405411619157</v>
      </c>
      <c r="DJ52">
        <f>'Bg correction'!DG52/'Bg correction'!DF52</f>
        <v>3.5929721991812023</v>
      </c>
      <c r="DK52">
        <f>'Bg correction'!DH52/'Bg correction'!DF52</f>
        <v>3.6494726689016797</v>
      </c>
      <c r="DS52">
        <f>'Bg correction'!DP52/'Bg correction'!DO52</f>
        <v>1.267321293314438</v>
      </c>
      <c r="DT52">
        <f>'Bg correction'!DQ52/'Bg correction'!DO52</f>
        <v>6.7407784483317252</v>
      </c>
      <c r="DV52">
        <f>'Bg correction'!DS52/'Bg correction'!DR52</f>
        <v>-0.34123304549051436</v>
      </c>
      <c r="DW52">
        <f>'Bg correction'!DT52/'Bg correction'!DR52</f>
        <v>-2.9321267538070064</v>
      </c>
      <c r="EH52">
        <f>'Bg correction'!EE52/'Bg correction'!ED52</f>
        <v>1.7049222054226856</v>
      </c>
      <c r="EI52">
        <f>'Bg correction'!EF52/'Bg correction'!ED52</f>
        <v>-1.1567823077382815</v>
      </c>
      <c r="EN52">
        <f>'Bg correction'!EK52/'Bg correction'!EJ52</f>
        <v>1.17903517656801</v>
      </c>
      <c r="EO52">
        <f>'Bg correction'!EL52/'Bg correction'!EJ52</f>
        <v>1.9037370194716119</v>
      </c>
    </row>
    <row r="53" spans="3:145" x14ac:dyDescent="0.2">
      <c r="C53" t="e">
        <f>'Bg correction'!#REF!/'Bg correction'!#REF!</f>
        <v>#REF!</v>
      </c>
      <c r="D53" t="e">
        <f>'Bg correction'!#REF!/'Bg correction'!#REF!</f>
        <v>#REF!</v>
      </c>
      <c r="I53">
        <f>'Bg correction'!F53/'Bg correction'!E53</f>
        <v>4.2287099729179127</v>
      </c>
      <c r="J53">
        <f>'Bg correction'!G53/'Bg correction'!E53</f>
        <v>18.691066572880946</v>
      </c>
      <c r="AD53">
        <f>'Bg correction'!AA53/'Bg correction'!Z53</f>
        <v>1.9959723820483311</v>
      </c>
      <c r="AE53">
        <f>'Bg correction'!AB53/'Bg correction'!Z53</f>
        <v>10.240506329113922</v>
      </c>
      <c r="AM53">
        <f>'Bg correction'!AJ53/'Bg correction'!AI53</f>
        <v>2.3368307289134984</v>
      </c>
      <c r="AN53">
        <f>'Bg correction'!AK53/'Bg correction'!AI53</f>
        <v>11.847766087238117</v>
      </c>
      <c r="AP53">
        <f>'Bg correction'!AM53/'Bg correction'!AL53</f>
        <v>3.1464092361958769</v>
      </c>
      <c r="AQ53">
        <f>'Bg correction'!AN53/'Bg correction'!AL53</f>
        <v>-0.2343704391152823</v>
      </c>
      <c r="AV53">
        <f>'Bg correction'!AS53/'Bg correction'!AR53</f>
        <v>13.138905799278531</v>
      </c>
      <c r="AW53">
        <f>'Bg correction'!AT53/'Bg correction'!AR53</f>
        <v>15.598622038925722</v>
      </c>
      <c r="AY53">
        <f>'Bg correction'!AV53/'Bg correction'!AU53</f>
        <v>1.1442577190946288</v>
      </c>
      <c r="AZ53">
        <f>'Bg correction'!AW53/'Bg correction'!AU53</f>
        <v>7.4816174266608755</v>
      </c>
      <c r="BE53">
        <f>'Bg correction'!BB53/'Bg correction'!BA53</f>
        <v>12.463216243470169</v>
      </c>
      <c r="BF53">
        <f>'Bg correction'!BC53/'Bg correction'!BA53</f>
        <v>5.4322146850458974</v>
      </c>
      <c r="DD53">
        <f>'Bg correction'!DA53/'Bg correction'!CZ53</f>
        <v>1.7729838938168938</v>
      </c>
      <c r="DE53">
        <f>'Bg correction'!DB53/'Bg correction'!CZ53</f>
        <v>-6.6598927049143111</v>
      </c>
      <c r="DJ53">
        <f>'Bg correction'!DG53/'Bg correction'!DF53</f>
        <v>2.6051480045792839</v>
      </c>
      <c r="DK53">
        <f>'Bg correction'!DH53/'Bg correction'!DF53</f>
        <v>2.6940646296188393</v>
      </c>
      <c r="DS53">
        <f>'Bg correction'!DP53/'Bg correction'!DO53</f>
        <v>0.98552976766293854</v>
      </c>
      <c r="DT53">
        <f>'Bg correction'!DQ53/'Bg correction'!DO53</f>
        <v>2.0543772260143798</v>
      </c>
      <c r="EH53">
        <f>'Bg correction'!EE53/'Bg correction'!ED53</f>
        <v>2.5350434699911739</v>
      </c>
      <c r="EI53">
        <f>'Bg correction'!EF53/'Bg correction'!ED53</f>
        <v>2.1582704813177083</v>
      </c>
      <c r="EN53">
        <f>'Bg correction'!EK53/'Bg correction'!EJ53</f>
        <v>1.5988578691168913</v>
      </c>
      <c r="EO53">
        <f>'Bg correction'!EL53/'Bg correction'!EJ53</f>
        <v>0.93696349770114529</v>
      </c>
    </row>
    <row r="54" spans="3:145" x14ac:dyDescent="0.2">
      <c r="C54" t="e">
        <f>'Bg correction'!#REF!/'Bg correction'!#REF!</f>
        <v>#REF!</v>
      </c>
      <c r="D54" t="e">
        <f>'Bg correction'!#REF!/'Bg correction'!#REF!</f>
        <v>#REF!</v>
      </c>
      <c r="I54">
        <f>'Bg correction'!F54/'Bg correction'!E54</f>
        <v>5.1768912143241552</v>
      </c>
      <c r="J54">
        <f>'Bg correction'!G54/'Bg correction'!E54</f>
        <v>31.557419704112121</v>
      </c>
      <c r="AD54">
        <f>'Bg correction'!AA54/'Bg correction'!Z54</f>
        <v>1.7309657639243736</v>
      </c>
      <c r="AE54">
        <f>'Bg correction'!AB54/'Bg correction'!Z54</f>
        <v>12.972151251916193</v>
      </c>
      <c r="AP54">
        <f>'Bg correction'!AM54/'Bg correction'!AL54</f>
        <v>2.729056643268144</v>
      </c>
      <c r="AQ54">
        <f>'Bg correction'!AN54/'Bg correction'!AL54</f>
        <v>-0.81599559100475716</v>
      </c>
      <c r="AV54">
        <f>'Bg correction'!AS54/'Bg correction'!AR54</f>
        <v>9.9966534938074734</v>
      </c>
      <c r="AW54">
        <f>'Bg correction'!AT54/'Bg correction'!AR54</f>
        <v>15.763806032260735</v>
      </c>
      <c r="AY54">
        <f>'Bg correction'!AV54/'Bg correction'!AU54</f>
        <v>1.4091197901472954</v>
      </c>
      <c r="AZ54">
        <f>'Bg correction'!AW54/'Bg correction'!AU54</f>
        <v>8.7478653778509159</v>
      </c>
      <c r="BE54">
        <f>'Bg correction'!BB54/'Bg correction'!BA54</f>
        <v>6.1369409045432493</v>
      </c>
      <c r="BF54">
        <f>'Bg correction'!BC54/'Bg correction'!BA54</f>
        <v>20.083697353635888</v>
      </c>
      <c r="DD54">
        <f>'Bg correction'!DA54/'Bg correction'!CZ54</f>
        <v>1.4828850875062418</v>
      </c>
      <c r="DE54">
        <f>'Bg correction'!DB54/'Bg correction'!CZ54</f>
        <v>-5.4183585457972976</v>
      </c>
      <c r="DJ54">
        <f>'Bg correction'!DG54/'Bg correction'!DF54</f>
        <v>3.0760275147027354</v>
      </c>
      <c r="DK54">
        <f>'Bg correction'!DH54/'Bg correction'!DF54</f>
        <v>2.9222370320082529</v>
      </c>
      <c r="DS54">
        <f>'Bg correction'!DP54/'Bg correction'!DO54</f>
        <v>1.9291150164942079</v>
      </c>
      <c r="DT54">
        <f>'Bg correction'!DQ54/'Bg correction'!DO54</f>
        <v>3.8500498333023536</v>
      </c>
      <c r="EH54">
        <f>'Bg correction'!EE54/'Bg correction'!ED54</f>
        <v>1.2950840500400622</v>
      </c>
      <c r="EI54">
        <f>'Bg correction'!EF54/'Bg correction'!ED54</f>
        <v>-0.12150139286935011</v>
      </c>
      <c r="EN54">
        <f>'Bg correction'!EK54/'Bg correction'!EJ54</f>
        <v>1.4932791889419099</v>
      </c>
      <c r="EO54">
        <f>'Bg correction'!EL54/'Bg correction'!EJ54</f>
        <v>0.91358685587396626</v>
      </c>
    </row>
    <row r="55" spans="3:145" x14ac:dyDescent="0.2">
      <c r="C55" t="e">
        <f>'Bg correction'!#REF!/'Bg correction'!#REF!</f>
        <v>#REF!</v>
      </c>
      <c r="D55" t="e">
        <f>'Bg correction'!#REF!/'Bg correction'!#REF!</f>
        <v>#REF!</v>
      </c>
      <c r="I55">
        <f>'Bg correction'!F55/'Bg correction'!E55</f>
        <v>5.7318675169581521</v>
      </c>
      <c r="J55">
        <f>'Bg correction'!G55/'Bg correction'!E55</f>
        <v>27.592690115233832</v>
      </c>
      <c r="AD55">
        <f>'Bg correction'!AA55/'Bg correction'!Z55</f>
        <v>2.7317335243553007</v>
      </c>
      <c r="AE55">
        <f>'Bg correction'!AB55/'Bg correction'!Z55</f>
        <v>16.220451289398277</v>
      </c>
      <c r="AP55">
        <f>'Bg correction'!AM55/'Bg correction'!AL55</f>
        <v>3.0422711272454994</v>
      </c>
      <c r="AQ55">
        <f>'Bg correction'!AN55/'Bg correction'!AL55</f>
        <v>-0.35442965417090733</v>
      </c>
      <c r="AV55">
        <f>'Bg correction'!AS55/'Bg correction'!AR55</f>
        <v>10.080304820217929</v>
      </c>
      <c r="AW55">
        <f>'Bg correction'!AT55/'Bg correction'!AR55</f>
        <v>21.925821377669848</v>
      </c>
      <c r="AY55">
        <f>'Bg correction'!AV55/'Bg correction'!AU55</f>
        <v>1.1006212415393701</v>
      </c>
      <c r="AZ55">
        <f>'Bg correction'!AW55/'Bg correction'!AU55</f>
        <v>7.2462633480827057</v>
      </c>
      <c r="BE55">
        <f>'Bg correction'!BB55/'Bg correction'!BA55</f>
        <v>7.117065203127285</v>
      </c>
      <c r="BF55">
        <f>'Bg correction'!BC55/'Bg correction'!BA55</f>
        <v>9.3993226423040159</v>
      </c>
      <c r="DD55">
        <f>'Bg correction'!DA55/'Bg correction'!CZ55</f>
        <v>1.6511427035427479</v>
      </c>
      <c r="DE55">
        <f>'Bg correction'!DB55/'Bg correction'!CZ55</f>
        <v>-5.7439245787559141</v>
      </c>
      <c r="DJ55">
        <f>'Bg correction'!DG55/'Bg correction'!DF55</f>
        <v>3.1844076786059898</v>
      </c>
      <c r="DK55">
        <f>'Bg correction'!DH55/'Bg correction'!DF55</f>
        <v>2.6744812730595702</v>
      </c>
      <c r="DS55">
        <f>'Bg correction'!DP55/'Bg correction'!DO55</f>
        <v>1.7668022264636072</v>
      </c>
      <c r="DT55">
        <f>'Bg correction'!DQ55/'Bg correction'!DO55</f>
        <v>11.320176823020843</v>
      </c>
      <c r="EH55">
        <f>'Bg correction'!EE55/'Bg correction'!ED55</f>
        <v>2.4577934989307084</v>
      </c>
      <c r="EI55">
        <f>'Bg correction'!EF55/'Bg correction'!ED55</f>
        <v>1.4813381430922405</v>
      </c>
      <c r="EN55">
        <f>'Bg correction'!EK55/'Bg correction'!EJ55</f>
        <v>-0.41302798443532651</v>
      </c>
      <c r="EO55">
        <f>'Bg correction'!EL55/'Bg correction'!EJ55</f>
        <v>-3.5492413341267626</v>
      </c>
    </row>
    <row r="56" spans="3:145" x14ac:dyDescent="0.2">
      <c r="C56" t="e">
        <f>'Bg correction'!#REF!/'Bg correction'!#REF!</f>
        <v>#REF!</v>
      </c>
      <c r="D56" t="e">
        <f>'Bg correction'!#REF!/'Bg correction'!#REF!</f>
        <v>#REF!</v>
      </c>
      <c r="I56">
        <f>'Bg correction'!F56/'Bg correction'!E56</f>
        <v>5.5185838632831166</v>
      </c>
      <c r="J56">
        <f>'Bg correction'!G56/'Bg correction'!E56</f>
        <v>18.495702642232985</v>
      </c>
      <c r="AD56">
        <f>'Bg correction'!AA56/'Bg correction'!Z56</f>
        <v>1.9173439867750373</v>
      </c>
      <c r="AE56">
        <f>'Bg correction'!AB56/'Bg correction'!Z56</f>
        <v>16.911558065849288</v>
      </c>
      <c r="AP56">
        <f>'Bg correction'!AM56/'Bg correction'!AL56</f>
        <v>3.7515534704045042</v>
      </c>
      <c r="AQ56">
        <f>'Bg correction'!AN56/'Bg correction'!AL56</f>
        <v>-4.5307300432940059</v>
      </c>
      <c r="AV56">
        <f>'Bg correction'!AS56/'Bg correction'!AR56</f>
        <v>9.2174391422206501</v>
      </c>
      <c r="AW56">
        <f>'Bg correction'!AT56/'Bg correction'!AR56</f>
        <v>12.017079647068291</v>
      </c>
      <c r="AY56">
        <f>'Bg correction'!AV56/'Bg correction'!AU56</f>
        <v>0.92445309357935812</v>
      </c>
      <c r="AZ56">
        <f>'Bg correction'!AW56/'Bg correction'!AU56</f>
        <v>8.4288241326314051</v>
      </c>
      <c r="BE56">
        <f>'Bg correction'!BB56/'Bg correction'!BA56</f>
        <v>7.5894449429426212</v>
      </c>
      <c r="BF56">
        <f>'Bg correction'!BC56/'Bg correction'!BA56</f>
        <v>16.295915716713413</v>
      </c>
      <c r="DD56">
        <f>'Bg correction'!DA56/'Bg correction'!CZ56</f>
        <v>2.2446169602893971</v>
      </c>
      <c r="DE56">
        <f>'Bg correction'!DB56/'Bg correction'!CZ56</f>
        <v>-3.3310722233269425</v>
      </c>
      <c r="DJ56">
        <f>'Bg correction'!DG56/'Bg correction'!DF56</f>
        <v>2.8287624955593378</v>
      </c>
      <c r="DK56">
        <f>'Bg correction'!DH56/'Bg correction'!DF56</f>
        <v>1.7069717251219318</v>
      </c>
      <c r="DS56">
        <f>'Bg correction'!DP56/'Bg correction'!DO56</f>
        <v>1.5899570480849341</v>
      </c>
      <c r="DT56">
        <f>'Bg correction'!DQ56/'Bg correction'!DO56</f>
        <v>7.4025637442731949</v>
      </c>
      <c r="EH56">
        <f>'Bg correction'!EE56/'Bg correction'!ED56</f>
        <v>1.1888643938528107</v>
      </c>
      <c r="EI56">
        <f>'Bg correction'!EF56/'Bg correction'!ED56</f>
        <v>-0.41257863203515011</v>
      </c>
      <c r="EN56">
        <f>'Bg correction'!EK56/'Bg correction'!EJ56</f>
        <v>0.31695794734065025</v>
      </c>
      <c r="EO56">
        <f>'Bg correction'!EL56/'Bg correction'!EJ56</f>
        <v>4.5920392352449362</v>
      </c>
    </row>
    <row r="57" spans="3:145" x14ac:dyDescent="0.2">
      <c r="C57" t="e">
        <f>'Bg correction'!#REF!/'Bg correction'!#REF!</f>
        <v>#REF!</v>
      </c>
      <c r="D57" t="e">
        <f>'Bg correction'!#REF!/'Bg correction'!#REF!</f>
        <v>#REF!</v>
      </c>
      <c r="I57">
        <f>'Bg correction'!F57/'Bg correction'!E57</f>
        <v>4.9745423323319349</v>
      </c>
      <c r="J57">
        <f>'Bg correction'!G57/'Bg correction'!E57</f>
        <v>21.467699263947761</v>
      </c>
      <c r="AD57">
        <f>'Bg correction'!AA57/'Bg correction'!Z57</f>
        <v>2.7955835402625042</v>
      </c>
      <c r="AE57">
        <f>'Bg correction'!AB57/'Bg correction'!Z57</f>
        <v>11.740954239091876</v>
      </c>
      <c r="AP57">
        <f>'Bg correction'!AM57/'Bg correction'!AL57</f>
        <v>4.323096838244501</v>
      </c>
      <c r="AQ57">
        <f>'Bg correction'!AN57/'Bg correction'!AL57</f>
        <v>1.0351060013804736</v>
      </c>
      <c r="AV57">
        <f>'Bg correction'!AS57/'Bg correction'!AR57</f>
        <v>14.856008796520776</v>
      </c>
      <c r="AW57">
        <f>'Bg correction'!AT57/'Bg correction'!AR57</f>
        <v>19.162985274052129</v>
      </c>
      <c r="AY57">
        <f>'Bg correction'!AV57/'Bg correction'!AU57</f>
        <v>1.0226132158493813</v>
      </c>
      <c r="AZ57">
        <f>'Bg correction'!AW57/'Bg correction'!AU57</f>
        <v>13.987343607650491</v>
      </c>
      <c r="BE57">
        <f>'Bg correction'!BB57/'Bg correction'!BA57</f>
        <v>9.7186912363019751</v>
      </c>
      <c r="BF57">
        <f>'Bg correction'!BC57/'Bg correction'!BA57</f>
        <v>19.339862233078311</v>
      </c>
      <c r="DJ57">
        <f>'Bg correction'!DG57/'Bg correction'!DF57</f>
        <v>2.5299930429180306</v>
      </c>
      <c r="DK57">
        <f>'Bg correction'!DH57/'Bg correction'!DF57</f>
        <v>1.5342473204984566</v>
      </c>
      <c r="DS57">
        <f>'Bg correction'!DP57/'Bg correction'!DO57</f>
        <v>2.374926544339758</v>
      </c>
      <c r="DT57">
        <f>'Bg correction'!DQ57/'Bg correction'!DO57</f>
        <v>10.168164556820665</v>
      </c>
      <c r="EH57">
        <f>'Bg correction'!EE57/'Bg correction'!ED57</f>
        <v>2.2080381576398422</v>
      </c>
      <c r="EI57">
        <f>'Bg correction'!EF57/'Bg correction'!ED57</f>
        <v>2.4459940654598329</v>
      </c>
    </row>
    <row r="58" spans="3:145" x14ac:dyDescent="0.2">
      <c r="C58" t="e">
        <f>'Bg correction'!#REF!/'Bg correction'!#REF!</f>
        <v>#REF!</v>
      </c>
      <c r="D58" t="e">
        <f>'Bg correction'!#REF!/'Bg correction'!#REF!</f>
        <v>#REF!</v>
      </c>
      <c r="I58">
        <f>'Bg correction'!F58/'Bg correction'!E58</f>
        <v>4.2015227926594818</v>
      </c>
      <c r="J58">
        <f>'Bg correction'!G58/'Bg correction'!E58</f>
        <v>19.091655943033828</v>
      </c>
      <c r="AD58">
        <f>'Bg correction'!AA58/'Bg correction'!Z58</f>
        <v>2.5912835820895528</v>
      </c>
      <c r="AE58">
        <f>'Bg correction'!AB58/'Bg correction'!Z58</f>
        <v>10.881671641791042</v>
      </c>
      <c r="AP58">
        <f>'Bg correction'!AM58/'Bg correction'!AL58</f>
        <v>1.6105787168654251</v>
      </c>
      <c r="AQ58">
        <f>'Bg correction'!AN58/'Bg correction'!AL58</f>
        <v>-4.4376211524406006</v>
      </c>
      <c r="AV58">
        <f>'Bg correction'!AS58/'Bg correction'!AR58</f>
        <v>13.589514569746337</v>
      </c>
      <c r="AW58">
        <f>'Bg correction'!AT58/'Bg correction'!AR58</f>
        <v>25.163562997529443</v>
      </c>
      <c r="AY58">
        <f>'Bg correction'!AV58/'Bg correction'!AU58</f>
        <v>1.0428520169002065</v>
      </c>
      <c r="AZ58">
        <f>'Bg correction'!AW58/'Bg correction'!AU58</f>
        <v>9.0247510722892947</v>
      </c>
      <c r="BE58">
        <f>'Bg correction'!BB58/'Bg correction'!BA58</f>
        <v>8.163958528344919</v>
      </c>
      <c r="BF58">
        <f>'Bg correction'!BC58/'Bg correction'!BA58</f>
        <v>17.851425936583055</v>
      </c>
      <c r="DJ58">
        <f>'Bg correction'!DG58/'Bg correction'!DF58</f>
        <v>3.5334457246897135</v>
      </c>
      <c r="DK58">
        <f>'Bg correction'!DH58/'Bg correction'!DF58</f>
        <v>0.70284659872554689</v>
      </c>
      <c r="DS58">
        <f>'Bg correction'!DP58/'Bg correction'!DO58</f>
        <v>1.7376221983401927</v>
      </c>
      <c r="DT58">
        <f>'Bg correction'!DQ58/'Bg correction'!DO58</f>
        <v>5.1363938723066189</v>
      </c>
      <c r="EH58">
        <f>'Bg correction'!EE58/'Bg correction'!ED58</f>
        <v>1.7500202539681851</v>
      </c>
      <c r="EI58">
        <f>'Bg correction'!EF58/'Bg correction'!ED58</f>
        <v>-0.94389388161640897</v>
      </c>
    </row>
    <row r="59" spans="3:145" x14ac:dyDescent="0.2">
      <c r="C59" t="e">
        <f>'Bg correction'!#REF!/'Bg correction'!#REF!</f>
        <v>#REF!</v>
      </c>
      <c r="D59" t="e">
        <f>'Bg correction'!#REF!/'Bg correction'!#REF!</f>
        <v>#REF!</v>
      </c>
      <c r="I59">
        <f>'Bg correction'!F59/'Bg correction'!E59</f>
        <v>4.3320922643677138</v>
      </c>
      <c r="J59">
        <f>'Bg correction'!G59/'Bg correction'!E59</f>
        <v>18.018076225732209</v>
      </c>
      <c r="AD59">
        <f>'Bg correction'!AA59/'Bg correction'!Z59</f>
        <v>2.9509686438985416</v>
      </c>
      <c r="AE59">
        <f>'Bg correction'!AB59/'Bg correction'!Z59</f>
        <v>13.996405032953863</v>
      </c>
      <c r="AP59">
        <f>'Bg correction'!AM59/'Bg correction'!AL59</f>
        <v>5.1500977044466145</v>
      </c>
      <c r="AQ59">
        <f>'Bg correction'!AN59/'Bg correction'!AL59</f>
        <v>6.2137902709075838</v>
      </c>
      <c r="AV59">
        <f>'Bg correction'!AS59/'Bg correction'!AR59</f>
        <v>9.9215601332527825</v>
      </c>
      <c r="AW59">
        <f>'Bg correction'!AT59/'Bg correction'!AR59</f>
        <v>18.795857865024459</v>
      </c>
      <c r="AY59">
        <f>'Bg correction'!AV59/'Bg correction'!AU59</f>
        <v>1.1387117165378322</v>
      </c>
      <c r="AZ59">
        <f>'Bg correction'!AW59/'Bg correction'!AU59</f>
        <v>8.3399796052495727</v>
      </c>
      <c r="BE59">
        <f>'Bg correction'!BB59/'Bg correction'!BA59</f>
        <v>9.8486776294244542</v>
      </c>
      <c r="BF59">
        <f>'Bg correction'!BC59/'Bg correction'!BA59</f>
        <v>22.534549332906469</v>
      </c>
      <c r="DS59">
        <f>'Bg correction'!DP59/'Bg correction'!DO59</f>
        <v>2.3363403526882749</v>
      </c>
      <c r="DT59">
        <f>'Bg correction'!DQ59/'Bg correction'!DO59</f>
        <v>7.2968073617823022</v>
      </c>
      <c r="EH59">
        <f>'Bg correction'!EE59/'Bg correction'!ED59</f>
        <v>2.1842560493202239</v>
      </c>
      <c r="EI59">
        <f>'Bg correction'!EF59/'Bg correction'!ED59</f>
        <v>-1.5774279737776706</v>
      </c>
    </row>
    <row r="60" spans="3:145" x14ac:dyDescent="0.2">
      <c r="C60" t="e">
        <f>'Bg correction'!#REF!/'Bg correction'!#REF!</f>
        <v>#REF!</v>
      </c>
      <c r="D60" t="e">
        <f>'Bg correction'!#REF!/'Bg correction'!#REF!</f>
        <v>#REF!</v>
      </c>
      <c r="I60">
        <f>'Bg correction'!F60/'Bg correction'!E60</f>
        <v>3.923190030575638</v>
      </c>
      <c r="J60">
        <f>'Bg correction'!G60/'Bg correction'!E60</f>
        <v>21.214208943410533</v>
      </c>
      <c r="AD60">
        <f>'Bg correction'!AA60/'Bg correction'!Z60</f>
        <v>0.61514476614699287</v>
      </c>
      <c r="AE60">
        <f>'Bg correction'!AB60/'Bg correction'!Z60</f>
        <v>28.247661469933178</v>
      </c>
      <c r="AP60">
        <f>'Bg correction'!AM60/'Bg correction'!AL60</f>
        <v>2.9237123942514582</v>
      </c>
      <c r="AQ60">
        <f>'Bg correction'!AN60/'Bg correction'!AL60</f>
        <v>1.0764540686380435</v>
      </c>
      <c r="AV60">
        <f>'Bg correction'!AS60/'Bg correction'!AR60</f>
        <v>10.528562184972673</v>
      </c>
      <c r="AW60">
        <f>'Bg correction'!AT60/'Bg correction'!AR60</f>
        <v>21.74904315653141</v>
      </c>
      <c r="AY60">
        <f>'Bg correction'!AV60/'Bg correction'!AU60</f>
        <v>1.2255996319660574</v>
      </c>
      <c r="AZ60">
        <f>'Bg correction'!AW60/'Bg correction'!AU60</f>
        <v>11.525215177725892</v>
      </c>
      <c r="BE60">
        <f>'Bg correction'!BB60/'Bg correction'!BA60</f>
        <v>8.5320537413751758</v>
      </c>
      <c r="BF60">
        <f>'Bg correction'!BC60/'Bg correction'!BA60</f>
        <v>16.197733574625889</v>
      </c>
      <c r="DS60">
        <f>'Bg correction'!DP60/'Bg correction'!DO60</f>
        <v>2.3975220356921096</v>
      </c>
      <c r="DT60">
        <f>'Bg correction'!DQ60/'Bg correction'!DO60</f>
        <v>9.3279751011172252</v>
      </c>
      <c r="EH60">
        <f>'Bg correction'!EE60/'Bg correction'!ED60</f>
        <v>1.5606936067385369</v>
      </c>
      <c r="EI60">
        <f>'Bg correction'!EF60/'Bg correction'!ED60</f>
        <v>-0.83194443735870427</v>
      </c>
    </row>
    <row r="61" spans="3:145" x14ac:dyDescent="0.2">
      <c r="C61" t="e">
        <f>'Bg correction'!#REF!/'Bg correction'!#REF!</f>
        <v>#REF!</v>
      </c>
      <c r="D61" t="e">
        <f>'Bg correction'!#REF!/'Bg correction'!#REF!</f>
        <v>#REF!</v>
      </c>
      <c r="I61">
        <f>'Bg correction'!F61/'Bg correction'!E61</f>
        <v>4.133634921572571</v>
      </c>
      <c r="J61">
        <f>'Bg correction'!G61/'Bg correction'!E61</f>
        <v>19.411992951549301</v>
      </c>
      <c r="AD61">
        <f>'Bg correction'!AA61/'Bg correction'!Z61</f>
        <v>2.8909870250231688</v>
      </c>
      <c r="AE61">
        <f>'Bg correction'!AB61/'Bg correction'!Z61</f>
        <v>12.467330861909174</v>
      </c>
      <c r="AP61">
        <f>'Bg correction'!AM61/'Bg correction'!AL61</f>
        <v>3.1268823700341084</v>
      </c>
      <c r="AQ61">
        <f>'Bg correction'!AN61/'Bg correction'!AL61</f>
        <v>4.8220276085915783</v>
      </c>
      <c r="AV61">
        <f>'Bg correction'!AS61/'Bg correction'!AR61</f>
        <v>9.6345984033173604</v>
      </c>
      <c r="AW61">
        <f>'Bg correction'!AT61/'Bg correction'!AR61</f>
        <v>23.548754032279106</v>
      </c>
      <c r="AY61">
        <f>'Bg correction'!AV61/'Bg correction'!AU61</f>
        <v>0.69690726215403409</v>
      </c>
      <c r="AZ61">
        <f>'Bg correction'!AW61/'Bg correction'!AU61</f>
        <v>9.0169748320345455</v>
      </c>
      <c r="BE61">
        <f>'Bg correction'!BB61/'Bg correction'!BA61</f>
        <v>5.7467388410871179</v>
      </c>
      <c r="BF61">
        <f>'Bg correction'!BC61/'Bg correction'!BA61</f>
        <v>8.9467007752830661</v>
      </c>
      <c r="DS61">
        <f>'Bg correction'!DP61/'Bg correction'!DO61</f>
        <v>1.8698428677419456</v>
      </c>
      <c r="DT61">
        <f>'Bg correction'!DQ61/'Bg correction'!DO61</f>
        <v>6.6679826623672893</v>
      </c>
    </row>
    <row r="62" spans="3:145" x14ac:dyDescent="0.2">
      <c r="C62" t="e">
        <f>'Bg correction'!#REF!/'Bg correction'!#REF!</f>
        <v>#REF!</v>
      </c>
      <c r="D62" t="e">
        <f>'Bg correction'!#REF!/'Bg correction'!#REF!</f>
        <v>#REF!</v>
      </c>
      <c r="I62">
        <f>'Bg correction'!F62/'Bg correction'!E62</f>
        <v>4.4480342236537407</v>
      </c>
      <c r="J62">
        <f>'Bg correction'!G62/'Bg correction'!E62</f>
        <v>18.196954691487029</v>
      </c>
      <c r="AD62">
        <f>'Bg correction'!AA62/'Bg correction'!Z62</f>
        <v>1.5410169491525425</v>
      </c>
      <c r="AE62">
        <f>'Bg correction'!AB62/'Bg correction'!Z62</f>
        <v>15.32316384180791</v>
      </c>
      <c r="AP62">
        <f>'Bg correction'!AM62/'Bg correction'!AL62</f>
        <v>3.0426467547765794</v>
      </c>
      <c r="AQ62">
        <f>'Bg correction'!AN62/'Bg correction'!AL62</f>
        <v>-0.76045964694863866</v>
      </c>
      <c r="AV62">
        <f>'Bg correction'!AS62/'Bg correction'!AR62</f>
        <v>14.723898648108449</v>
      </c>
      <c r="AW62">
        <f>'Bg correction'!AT62/'Bg correction'!AR62</f>
        <v>15.815697618512756</v>
      </c>
      <c r="AY62">
        <f>'Bg correction'!AV62/'Bg correction'!AU62</f>
        <v>1.2840966055586214</v>
      </c>
      <c r="AZ62">
        <f>'Bg correction'!AW62/'Bg correction'!AU62</f>
        <v>8.6778734965578117</v>
      </c>
      <c r="BE62">
        <f>'Bg correction'!BB62/'Bg correction'!BA62</f>
        <v>7.9356744418817975</v>
      </c>
      <c r="BF62">
        <f>'Bg correction'!BC62/'Bg correction'!BA62</f>
        <v>12.597222255830063</v>
      </c>
      <c r="DS62">
        <f>'Bg correction'!DP62/'Bg correction'!DO62</f>
        <v>2.3185881315435037</v>
      </c>
      <c r="DT62">
        <f>'Bg correction'!DQ62/'Bg correction'!DO62</f>
        <v>18.671416068035889</v>
      </c>
    </row>
    <row r="63" spans="3:145" x14ac:dyDescent="0.2">
      <c r="C63" t="e">
        <f>'Bg correction'!#REF!/'Bg correction'!#REF!</f>
        <v>#REF!</v>
      </c>
      <c r="D63" t="e">
        <f>'Bg correction'!#REF!/'Bg correction'!#REF!</f>
        <v>#REF!</v>
      </c>
      <c r="I63">
        <f>'Bg correction'!F63/'Bg correction'!E63</f>
        <v>4.2603349516139861</v>
      </c>
      <c r="J63">
        <f>'Bg correction'!G63/'Bg correction'!E63</f>
        <v>24.711839031056087</v>
      </c>
      <c r="AD63">
        <f>'Bg correction'!AA63/'Bg correction'!Z63</f>
        <v>3.242674170386183</v>
      </c>
      <c r="AE63">
        <f>'Bg correction'!AB63/'Bg correction'!Z63</f>
        <v>16.26188627983699</v>
      </c>
      <c r="AP63">
        <f>'Bg correction'!AM63/'Bg correction'!AL63</f>
        <v>4.6710898124216582</v>
      </c>
      <c r="AQ63">
        <f>'Bg correction'!AN63/'Bg correction'!AL63</f>
        <v>-1.8347650105296174</v>
      </c>
      <c r="AV63">
        <f>'Bg correction'!AS63/'Bg correction'!AR63</f>
        <v>11.794634268666934</v>
      </c>
      <c r="AW63">
        <f>'Bg correction'!AT63/'Bg correction'!AR63</f>
        <v>25.707711678499304</v>
      </c>
      <c r="AY63">
        <f>'Bg correction'!AV63/'Bg correction'!AU63</f>
        <v>0.97344549789319679</v>
      </c>
      <c r="AZ63">
        <f>'Bg correction'!AW63/'Bg correction'!AU63</f>
        <v>9.0029002510218294</v>
      </c>
      <c r="BE63">
        <f>'Bg correction'!BB63/'Bg correction'!BA63</f>
        <v>7.0281418940768345</v>
      </c>
      <c r="BF63">
        <f>'Bg correction'!BC63/'Bg correction'!BA63</f>
        <v>14.192580077317652</v>
      </c>
      <c r="DS63">
        <f>'Bg correction'!DP63/'Bg correction'!DO63</f>
        <v>2.0641830238740528</v>
      </c>
      <c r="DT63">
        <f>'Bg correction'!DQ63/'Bg correction'!DO63</f>
        <v>11.705673649924243</v>
      </c>
    </row>
    <row r="64" spans="3:145" x14ac:dyDescent="0.2">
      <c r="C64" t="e">
        <f>'Bg correction'!#REF!/'Bg correction'!#REF!</f>
        <v>#REF!</v>
      </c>
      <c r="D64" t="e">
        <f>'Bg correction'!#REF!/'Bg correction'!#REF!</f>
        <v>#REF!</v>
      </c>
      <c r="I64">
        <f>'Bg correction'!F64/'Bg correction'!E64</f>
        <v>5.2014008801791594</v>
      </c>
      <c r="J64">
        <f>'Bg correction'!G64/'Bg correction'!E64</f>
        <v>21.183750298018111</v>
      </c>
      <c r="AD64">
        <f>'Bg correction'!AA64/'Bg correction'!Z64</f>
        <v>3.7527777777777782</v>
      </c>
      <c r="AE64">
        <f>'Bg correction'!AB64/'Bg correction'!Z64</f>
        <v>20.245138888888885</v>
      </c>
      <c r="AP64">
        <f>'Bg correction'!AM64/'Bg correction'!AL64</f>
        <v>3.0784773173300017</v>
      </c>
      <c r="AQ64">
        <f>'Bg correction'!AN64/'Bg correction'!AL64</f>
        <v>-0.61392166707589357</v>
      </c>
      <c r="AY64">
        <f>'Bg correction'!AV64/'Bg correction'!AU64</f>
        <v>1.3175683130432825</v>
      </c>
      <c r="AZ64">
        <f>'Bg correction'!AW64/'Bg correction'!AU64</f>
        <v>9.0872549704442385</v>
      </c>
      <c r="BE64">
        <f>'Bg correction'!BB64/'Bg correction'!BA64</f>
        <v>7.9926016102480455</v>
      </c>
      <c r="BF64">
        <f>'Bg correction'!BC64/'Bg correction'!BA64</f>
        <v>19.297385259418789</v>
      </c>
      <c r="DS64">
        <f>'Bg correction'!DP64/'Bg correction'!DO64</f>
        <v>1.7248467875859403</v>
      </c>
      <c r="DT64">
        <f>'Bg correction'!DQ64/'Bg correction'!DO64</f>
        <v>12.358272130963742</v>
      </c>
    </row>
    <row r="65" spans="3:124" x14ac:dyDescent="0.2">
      <c r="C65" t="e">
        <f>'Bg correction'!#REF!/'Bg correction'!#REF!</f>
        <v>#REF!</v>
      </c>
      <c r="D65" t="e">
        <f>'Bg correction'!#REF!/'Bg correction'!#REF!</f>
        <v>#REF!</v>
      </c>
      <c r="I65">
        <f>'Bg correction'!F65/'Bg correction'!E65</f>
        <v>5.3592371961404988</v>
      </c>
      <c r="J65">
        <f>'Bg correction'!G65/'Bg correction'!E65</f>
        <v>22.854138122954826</v>
      </c>
      <c r="AP65">
        <f>'Bg correction'!AM65/'Bg correction'!AL65</f>
        <v>2.059171788260334</v>
      </c>
      <c r="AQ65">
        <f>'Bg correction'!AN65/'Bg correction'!AL65</f>
        <v>4.7547493133373493</v>
      </c>
      <c r="AY65">
        <f>'Bg correction'!AV65/'Bg correction'!AU65</f>
        <v>1.3575068509586101</v>
      </c>
      <c r="AZ65">
        <f>'Bg correction'!AW65/'Bg correction'!AU65</f>
        <v>7.3186797472475345</v>
      </c>
      <c r="BE65">
        <f>'Bg correction'!BB65/'Bg correction'!BA65</f>
        <v>7.343379082291996</v>
      </c>
      <c r="BF65">
        <f>'Bg correction'!BC65/'Bg correction'!BA65</f>
        <v>14.431928892353625</v>
      </c>
      <c r="DS65">
        <f>'Bg correction'!DP65/'Bg correction'!DO65</f>
        <v>1.7718365762417341</v>
      </c>
      <c r="DT65">
        <f>'Bg correction'!DQ65/'Bg correction'!DO65</f>
        <v>10.006402190286011</v>
      </c>
    </row>
    <row r="66" spans="3:124" x14ac:dyDescent="0.2">
      <c r="I66">
        <f>'Bg correction'!F66/'Bg correction'!E66</f>
        <v>5.3057746678248785</v>
      </c>
      <c r="J66">
        <f>'Bg correction'!G66/'Bg correction'!E66</f>
        <v>20.660551250804946</v>
      </c>
      <c r="AP66">
        <f>'Bg correction'!AM66/'Bg correction'!AL66</f>
        <v>2.8233296042173675</v>
      </c>
      <c r="AQ66">
        <f>'Bg correction'!AN66/'Bg correction'!AL66</f>
        <v>1.5589963435893763</v>
      </c>
    </row>
    <row r="67" spans="3:124" x14ac:dyDescent="0.2">
      <c r="I67">
        <f>'Bg correction'!F67/'Bg correction'!E67</f>
        <v>5.2843359580394296</v>
      </c>
      <c r="J67">
        <f>'Bg correction'!G67/'Bg correction'!E67</f>
        <v>21.166903300289341</v>
      </c>
      <c r="AP67">
        <f>'Bg correction'!AM67/'Bg correction'!AL67</f>
        <v>2.7116271966792107</v>
      </c>
      <c r="AQ67">
        <f>'Bg correction'!AN67/'Bg correction'!AL67</f>
        <v>3.3723808290802886</v>
      </c>
    </row>
    <row r="68" spans="3:124" x14ac:dyDescent="0.2">
      <c r="I68">
        <f>'Bg correction'!F68/'Bg correction'!E68</f>
        <v>5.3415560568617586</v>
      </c>
      <c r="J68">
        <f>'Bg correction'!G68/'Bg correction'!E68</f>
        <v>27.682946033052584</v>
      </c>
      <c r="AP68">
        <f>'Bg correction'!AM68/'Bg correction'!AL68</f>
        <v>2.9375071397778254</v>
      </c>
      <c r="AQ68">
        <f>'Bg correction'!AN68/'Bg correction'!AL68</f>
        <v>-7.6449446410085562</v>
      </c>
    </row>
    <row r="69" spans="3:124" x14ac:dyDescent="0.2">
      <c r="I69">
        <f>'Bg correction'!F69/'Bg correction'!E69</f>
        <v>5.4801571042060218</v>
      </c>
      <c r="J69">
        <f>'Bg correction'!G69/'Bg correction'!E69</f>
        <v>24.125458666471136</v>
      </c>
      <c r="AP69">
        <f>'Bg correction'!AM69/'Bg correction'!AL69</f>
        <v>2.8270386089039827</v>
      </c>
      <c r="AQ69">
        <f>'Bg correction'!AN69/'Bg correction'!AL69</f>
        <v>0.61929449931366753</v>
      </c>
    </row>
    <row r="70" spans="3:124" x14ac:dyDescent="0.2">
      <c r="I70">
        <f>'Bg correction'!F70/'Bg correction'!E70</f>
        <v>5.7408040941295928</v>
      </c>
      <c r="J70">
        <f>'Bg correction'!G70/'Bg correction'!E70</f>
        <v>25.091653370011841</v>
      </c>
      <c r="AP70">
        <f>'Bg correction'!AM70/'Bg correction'!AL70</f>
        <v>2.6598561873485247</v>
      </c>
      <c r="AQ70">
        <f>'Bg correction'!AN70/'Bg correction'!AL70</f>
        <v>-3.7479422311890271</v>
      </c>
    </row>
    <row r="71" spans="3:124" x14ac:dyDescent="0.2">
      <c r="I71">
        <f>'Bg correction'!F71/'Bg correction'!E71</f>
        <v>4.4104403631922899</v>
      </c>
      <c r="J71">
        <f>'Bg correction'!G71/'Bg correction'!E71</f>
        <v>22.297935390663707</v>
      </c>
      <c r="AP71">
        <f>'Bg correction'!AM71/'Bg correction'!AL71</f>
        <v>3.4056610390889537</v>
      </c>
      <c r="AQ71">
        <f>'Bg correction'!AN71/'Bg correction'!AL71</f>
        <v>-1.0353024380156044</v>
      </c>
    </row>
    <row r="72" spans="3:124" x14ac:dyDescent="0.2">
      <c r="I72">
        <f>'Bg correction'!F72/'Bg correction'!E72</f>
        <v>5.6746849955905896</v>
      </c>
      <c r="J72">
        <f>'Bg correction'!G72/'Bg correction'!E72</f>
        <v>21.690602493837346</v>
      </c>
    </row>
    <row r="73" spans="3:124" x14ac:dyDescent="0.2">
      <c r="I73">
        <f>'Bg correction'!F73/'Bg correction'!E73</f>
        <v>5.5734493846375814</v>
      </c>
      <c r="J73">
        <f>'Bg correction'!G73/'Bg correction'!E73</f>
        <v>22.061782746807232</v>
      </c>
    </row>
    <row r="74" spans="3:124" x14ac:dyDescent="0.2">
      <c r="I74">
        <f>'Bg correction'!F74/'Bg correction'!E74</f>
        <v>4.8926863572819146</v>
      </c>
      <c r="J74">
        <f>'Bg correction'!G74/'Bg correction'!E74</f>
        <v>30.492299869296808</v>
      </c>
    </row>
    <row r="75" spans="3:124" x14ac:dyDescent="0.2">
      <c r="I75">
        <f>'Bg correction'!F75/'Bg correction'!E75</f>
        <v>4.7538788513692776</v>
      </c>
      <c r="J75">
        <f>'Bg correction'!G75/'Bg correction'!E75</f>
        <v>20.563071136397383</v>
      </c>
    </row>
    <row r="76" spans="3:124" x14ac:dyDescent="0.2">
      <c r="I76">
        <f>'Bg correction'!F76/'Bg correction'!E76</f>
        <v>5.3989307675341589</v>
      </c>
      <c r="J76">
        <f>'Bg correction'!G76/'Bg correction'!E76</f>
        <v>22.512547603360918</v>
      </c>
    </row>
    <row r="77" spans="3:124" x14ac:dyDescent="0.2">
      <c r="I77">
        <f>'Bg correction'!F77/'Bg correction'!E77</f>
        <v>5.3026146459947556</v>
      </c>
      <c r="J77">
        <f>'Bg correction'!G77/'Bg correction'!E77</f>
        <v>20.97188483199939</v>
      </c>
    </row>
    <row r="78" spans="3:124" x14ac:dyDescent="0.2">
      <c r="I78">
        <f>'Bg correction'!F78/'Bg correction'!E78</f>
        <v>5.4343974320997557</v>
      </c>
      <c r="J78">
        <f>'Bg correction'!G78/'Bg correction'!E78</f>
        <v>22.483429005280243</v>
      </c>
    </row>
    <row r="79" spans="3:124" x14ac:dyDescent="0.2">
      <c r="I79">
        <f>'Bg correction'!F79/'Bg correction'!E79</f>
        <v>5.0889227296538682</v>
      </c>
      <c r="J79">
        <f>'Bg correction'!G79/'Bg correction'!E79</f>
        <v>27.816447953485856</v>
      </c>
    </row>
    <row r="80" spans="3:124" x14ac:dyDescent="0.2">
      <c r="I80">
        <f>'Bg correction'!F80/'Bg correction'!E80</f>
        <v>5.2994492720911817</v>
      </c>
      <c r="J80">
        <f>'Bg correction'!G80/'Bg correction'!E80</f>
        <v>31.320814806455331</v>
      </c>
    </row>
    <row r="81" spans="9:10" x14ac:dyDescent="0.2">
      <c r="I81">
        <f>'Bg correction'!F81/'Bg correction'!E81</f>
        <v>4.7156456931435615</v>
      </c>
      <c r="J81">
        <f>'Bg correction'!G81/'Bg correction'!E81</f>
        <v>26.007541582937225</v>
      </c>
    </row>
    <row r="82" spans="9:10" x14ac:dyDescent="0.2">
      <c r="I82">
        <f>'Bg correction'!F82/'Bg correction'!E82</f>
        <v>5.0732073854583648</v>
      </c>
      <c r="J82">
        <f>'Bg correction'!G82/'Bg correction'!E82</f>
        <v>27.503591272530219</v>
      </c>
    </row>
    <row r="83" spans="9:10" x14ac:dyDescent="0.2">
      <c r="I83">
        <f>'Bg correction'!F83/'Bg correction'!E83</f>
        <v>4.9978693173162423</v>
      </c>
      <c r="J83">
        <f>'Bg correction'!G83/'Bg correction'!E83</f>
        <v>32.498222835145143</v>
      </c>
    </row>
    <row r="84" spans="9:10" x14ac:dyDescent="0.2">
      <c r="I84">
        <f>'Bg correction'!F84/'Bg correction'!E84</f>
        <v>5.5752517035248221</v>
      </c>
      <c r="J84">
        <f>'Bg correction'!G84/'Bg correction'!E84</f>
        <v>31.882656818693221</v>
      </c>
    </row>
    <row r="85" spans="9:10" x14ac:dyDescent="0.2">
      <c r="I85">
        <f>'Bg correction'!F85/'Bg correction'!E85</f>
        <v>4.814674467281197</v>
      </c>
      <c r="J85">
        <f>'Bg correction'!G85/'Bg correction'!E85</f>
        <v>26.542161819354749</v>
      </c>
    </row>
    <row r="86" spans="9:10" x14ac:dyDescent="0.2">
      <c r="I86">
        <f>'Bg correction'!F86/'Bg correction'!E86</f>
        <v>5.8539302047456383</v>
      </c>
      <c r="J86">
        <f>'Bg correction'!G86/'Bg correction'!E86</f>
        <v>23.018478139387376</v>
      </c>
    </row>
    <row r="87" spans="9:10" x14ac:dyDescent="0.2">
      <c r="I87">
        <f>'Bg correction'!F87/'Bg correction'!E87</f>
        <v>4.9657722532989439</v>
      </c>
      <c r="J87">
        <f>'Bg correction'!G87/'Bg correction'!E87</f>
        <v>28.009443522822085</v>
      </c>
    </row>
    <row r="88" spans="9:10" x14ac:dyDescent="0.2">
      <c r="I88">
        <f>'Bg correction'!F88/'Bg correction'!E88</f>
        <v>4.2485153593805398</v>
      </c>
      <c r="J88">
        <f>'Bg correction'!G88/'Bg correction'!E88</f>
        <v>22.162279429681718</v>
      </c>
    </row>
    <row r="89" spans="9:10" x14ac:dyDescent="0.2">
      <c r="I89">
        <f>'Bg correction'!F89/'Bg correction'!E89</f>
        <v>5.8436035693696793</v>
      </c>
      <c r="J89">
        <f>'Bg correction'!G89/'Bg correction'!E89</f>
        <v>23.746445172657136</v>
      </c>
    </row>
    <row r="90" spans="9:10" x14ac:dyDescent="0.2">
      <c r="I90">
        <f>'Bg correction'!F90/'Bg correction'!E90</f>
        <v>6.8065178796437156</v>
      </c>
      <c r="J90">
        <f>'Bg correction'!G90/'Bg correction'!E90</f>
        <v>30.719763342191872</v>
      </c>
    </row>
    <row r="91" spans="9:10" x14ac:dyDescent="0.2">
      <c r="I91">
        <f>'Bg correction'!F91/'Bg correction'!E91</f>
        <v>6.6581914055309657</v>
      </c>
      <c r="J91">
        <f>'Bg correction'!G91/'Bg correction'!E91</f>
        <v>31.103183214804616</v>
      </c>
    </row>
    <row r="92" spans="9:10" x14ac:dyDescent="0.2">
      <c r="I92">
        <f>'Bg correction'!F92/'Bg correction'!E92</f>
        <v>5.8169027782578002</v>
      </c>
      <c r="J92">
        <f>'Bg correction'!G92/'Bg correction'!E92</f>
        <v>21.257156655651389</v>
      </c>
    </row>
    <row r="93" spans="9:10" x14ac:dyDescent="0.2">
      <c r="I93">
        <f>'Bg correction'!F93/'Bg correction'!E93</f>
        <v>5.9253843312984342</v>
      </c>
      <c r="J93">
        <f>'Bg correction'!G93/'Bg correction'!E93</f>
        <v>29.913821702549601</v>
      </c>
    </row>
    <row r="94" spans="9:10" x14ac:dyDescent="0.2">
      <c r="I94">
        <f>'Bg correction'!F94/'Bg correction'!E94</f>
        <v>6.7025006983162827</v>
      </c>
      <c r="J94">
        <f>'Bg correction'!G94/'Bg correction'!E94</f>
        <v>32.618217871299741</v>
      </c>
    </row>
    <row r="95" spans="9:10" x14ac:dyDescent="0.2">
      <c r="I95">
        <f>'Bg correction'!F95/'Bg correction'!E95</f>
        <v>8.1212004487901517</v>
      </c>
      <c r="J95">
        <f>'Bg correction'!G95/'Bg correction'!E95</f>
        <v>41.319975628815989</v>
      </c>
    </row>
    <row r="96" spans="9:10" x14ac:dyDescent="0.2">
      <c r="I96">
        <f>'Bg correction'!F96/'Bg correction'!E96</f>
        <v>6.6117330902123062</v>
      </c>
      <c r="J96">
        <f>'Bg correction'!G96/'Bg correction'!E96</f>
        <v>32.356652447248891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F3675-0BDA-B940-8429-A537FA33822C}">
  <dimension ref="A1:CB64"/>
  <sheetViews>
    <sheetView zoomScale="76" zoomScaleNormal="76" workbookViewId="0">
      <selection activeCell="H3" sqref="H3:H51"/>
    </sheetView>
  </sheetViews>
  <sheetFormatPr baseColWidth="10" defaultRowHeight="15" x14ac:dyDescent="0.2"/>
  <sheetData>
    <row r="1" spans="1:80" x14ac:dyDescent="0.2">
      <c r="A1" s="16"/>
      <c r="B1" s="16" t="s">
        <v>9</v>
      </c>
      <c r="C1" s="16"/>
      <c r="D1" s="16"/>
      <c r="E1" s="16" t="s">
        <v>14</v>
      </c>
      <c r="F1" s="16"/>
      <c r="G1" s="16"/>
      <c r="H1" s="16" t="s">
        <v>15</v>
      </c>
      <c r="I1" s="16"/>
      <c r="J1" s="16"/>
      <c r="K1" s="16" t="s">
        <v>18</v>
      </c>
      <c r="L1" s="16"/>
      <c r="M1" s="16"/>
      <c r="N1" s="16" t="s">
        <v>21</v>
      </c>
      <c r="O1" s="16"/>
      <c r="P1" s="16"/>
      <c r="Q1" s="16" t="s">
        <v>24</v>
      </c>
      <c r="R1" s="16"/>
      <c r="S1" s="16"/>
      <c r="T1" s="16" t="s">
        <v>27</v>
      </c>
      <c r="U1" s="16"/>
      <c r="V1" s="16"/>
      <c r="W1" s="16" t="s">
        <v>32</v>
      </c>
      <c r="X1" s="16"/>
      <c r="Y1" s="16"/>
      <c r="Z1" s="16" t="s">
        <v>42</v>
      </c>
      <c r="AA1" s="16"/>
      <c r="AB1" s="16"/>
      <c r="AC1" s="16" t="s">
        <v>42</v>
      </c>
      <c r="AD1" s="16"/>
      <c r="AE1" s="16"/>
      <c r="AF1" s="16" t="s">
        <v>53</v>
      </c>
      <c r="AG1" s="16"/>
      <c r="AH1" s="16"/>
      <c r="AI1" s="16" t="s">
        <v>54</v>
      </c>
      <c r="AJ1" s="16"/>
      <c r="AK1" s="16"/>
      <c r="AL1" s="16" t="s">
        <v>55</v>
      </c>
      <c r="AM1" s="16"/>
      <c r="AN1" s="16"/>
      <c r="AO1" s="16" t="s">
        <v>56</v>
      </c>
      <c r="AP1" s="16"/>
      <c r="AQ1" s="16"/>
      <c r="AR1" s="16" t="s">
        <v>61</v>
      </c>
      <c r="AS1" s="16"/>
      <c r="AT1" s="16"/>
      <c r="AU1" s="16" t="s">
        <v>60</v>
      </c>
      <c r="AV1" s="16"/>
      <c r="AW1" s="16"/>
      <c r="AX1" s="16" t="s">
        <v>62</v>
      </c>
      <c r="AY1" s="16"/>
      <c r="AZ1" s="16"/>
      <c r="BA1" s="16" t="s">
        <v>63</v>
      </c>
      <c r="BB1" s="16"/>
      <c r="BC1" s="16"/>
      <c r="BD1" s="16" t="s">
        <v>64</v>
      </c>
      <c r="BE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</row>
    <row r="2" spans="1:80" x14ac:dyDescent="0.2">
      <c r="B2" t="s">
        <v>5</v>
      </c>
      <c r="C2" t="s">
        <v>3</v>
      </c>
      <c r="E2" t="s">
        <v>5</v>
      </c>
      <c r="F2" t="s">
        <v>3</v>
      </c>
      <c r="H2" t="s">
        <v>5</v>
      </c>
      <c r="I2" t="s">
        <v>3</v>
      </c>
      <c r="K2" t="s">
        <v>5</v>
      </c>
      <c r="L2" t="s">
        <v>3</v>
      </c>
      <c r="N2" t="s">
        <v>5</v>
      </c>
      <c r="O2" t="s">
        <v>3</v>
      </c>
      <c r="Q2" t="s">
        <v>5</v>
      </c>
      <c r="R2" t="s">
        <v>3</v>
      </c>
      <c r="T2" t="s">
        <v>5</v>
      </c>
      <c r="U2" t="s">
        <v>3</v>
      </c>
      <c r="W2" t="s">
        <v>5</v>
      </c>
      <c r="X2" t="s">
        <v>3</v>
      </c>
      <c r="Z2" t="s">
        <v>5</v>
      </c>
      <c r="AA2" t="s">
        <v>3</v>
      </c>
      <c r="AC2" t="s">
        <v>5</v>
      </c>
      <c r="AD2" t="s">
        <v>3</v>
      </c>
      <c r="AF2" t="s">
        <v>5</v>
      </c>
      <c r="AG2" t="s">
        <v>3</v>
      </c>
      <c r="AI2" t="s">
        <v>5</v>
      </c>
      <c r="AJ2" t="s">
        <v>3</v>
      </c>
      <c r="AL2" t="s">
        <v>5</v>
      </c>
      <c r="AM2" t="s">
        <v>3</v>
      </c>
      <c r="AO2" t="s">
        <v>5</v>
      </c>
      <c r="AP2" t="s">
        <v>3</v>
      </c>
      <c r="AR2" t="s">
        <v>5</v>
      </c>
      <c r="AS2" t="s">
        <v>3</v>
      </c>
      <c r="AU2" t="s">
        <v>5</v>
      </c>
      <c r="AV2" t="s">
        <v>3</v>
      </c>
      <c r="AX2" t="s">
        <v>5</v>
      </c>
      <c r="AY2" t="s">
        <v>3</v>
      </c>
      <c r="BA2" t="s">
        <v>5</v>
      </c>
      <c r="BB2" t="s">
        <v>3</v>
      </c>
      <c r="BD2" t="s">
        <v>5</v>
      </c>
      <c r="BE2" t="s">
        <v>3</v>
      </c>
    </row>
    <row r="3" spans="1:80" x14ac:dyDescent="0.2">
      <c r="B3">
        <v>3160.4633205054997</v>
      </c>
      <c r="C3">
        <v>2966.0581774069897</v>
      </c>
      <c r="E3">
        <v>252.79999999999995</v>
      </c>
      <c r="F3">
        <v>395</v>
      </c>
      <c r="H3">
        <v>2404.2449134087801</v>
      </c>
      <c r="I3">
        <v>2624.8466164759498</v>
      </c>
      <c r="K3">
        <v>362.61050407019201</v>
      </c>
      <c r="L3">
        <v>4598.0935603265498</v>
      </c>
      <c r="N3">
        <v>781.73661309645513</v>
      </c>
      <c r="O3">
        <v>6490.9591309471007</v>
      </c>
      <c r="Q3">
        <v>745.11098491623898</v>
      </c>
      <c r="R3">
        <v>1610.5539152617098</v>
      </c>
      <c r="T3">
        <v>897.61861023634094</v>
      </c>
      <c r="U3">
        <v>1956.94401501416</v>
      </c>
      <c r="W3">
        <v>1655.0443461600348</v>
      </c>
      <c r="X3">
        <v>5813.1519158811498</v>
      </c>
      <c r="Z3">
        <v>835.36659263959405</v>
      </c>
      <c r="AA3">
        <v>2438.7301524353406</v>
      </c>
      <c r="AC3">
        <v>2640.1274088638802</v>
      </c>
      <c r="AD3">
        <v>4042.0612208179195</v>
      </c>
      <c r="AF3">
        <v>1859.4129207489698</v>
      </c>
      <c r="AG3">
        <v>2934.3172734872696</v>
      </c>
      <c r="AI3">
        <v>1303.1360461760401</v>
      </c>
      <c r="AJ3">
        <v>4472.6427417027408</v>
      </c>
      <c r="AL3">
        <v>1031.450440669307</v>
      </c>
      <c r="AM3">
        <v>1767.3405830885199</v>
      </c>
      <c r="AO3">
        <v>1953.5736225357098</v>
      </c>
      <c r="AP3">
        <v>4510.5289951887398</v>
      </c>
      <c r="AR3">
        <v>1188.8703713892803</v>
      </c>
      <c r="AS3">
        <v>2933.9557964236596</v>
      </c>
      <c r="AU3">
        <v>1025.2203120684899</v>
      </c>
      <c r="AV3">
        <v>3203.1352895148702</v>
      </c>
      <c r="AX3">
        <v>741.77796074565003</v>
      </c>
      <c r="AY3">
        <v>3885.4515155248901</v>
      </c>
      <c r="BA3">
        <v>967.95678856281506</v>
      </c>
      <c r="BB3">
        <v>2529.1330068882698</v>
      </c>
      <c r="BD3">
        <v>1212.5242728476969</v>
      </c>
      <c r="BE3">
        <v>2438.4617700172103</v>
      </c>
    </row>
    <row r="4" spans="1:80" x14ac:dyDescent="0.2">
      <c r="B4">
        <v>2417.1195935410296</v>
      </c>
      <c r="C4">
        <v>2259.0272667971303</v>
      </c>
      <c r="E4">
        <v>282.29999999999995</v>
      </c>
      <c r="F4">
        <v>306.09999999999991</v>
      </c>
      <c r="H4">
        <v>1391.02900431788</v>
      </c>
      <c r="I4">
        <v>1420.3319843689301</v>
      </c>
      <c r="K4">
        <v>499.32641019796296</v>
      </c>
      <c r="L4">
        <v>7413.3932343812703</v>
      </c>
      <c r="N4">
        <v>716.09552382263496</v>
      </c>
      <c r="O4">
        <v>6328.8625453374998</v>
      </c>
      <c r="Q4">
        <v>591.39885592373798</v>
      </c>
      <c r="R4">
        <v>1523.2269493926801</v>
      </c>
      <c r="T4">
        <v>844.77273210014107</v>
      </c>
      <c r="U4">
        <v>1898.6700774821597</v>
      </c>
      <c r="W4">
        <v>1153.2621320039548</v>
      </c>
      <c r="X4">
        <v>4948.4749648829602</v>
      </c>
      <c r="Z4">
        <v>2657.2765926395941</v>
      </c>
      <c r="AA4">
        <v>8292.5749143401099</v>
      </c>
      <c r="AC4">
        <v>2476.1499857829203</v>
      </c>
      <c r="AD4">
        <v>3134.6361796894203</v>
      </c>
      <c r="AF4">
        <v>1157.1019302469301</v>
      </c>
      <c r="AG4">
        <v>2088.2764322389603</v>
      </c>
      <c r="AI4">
        <v>1107.2896703296701</v>
      </c>
      <c r="AJ4">
        <v>3752.0039360639398</v>
      </c>
      <c r="AL4">
        <v>1680.5245147433768</v>
      </c>
      <c r="AM4">
        <v>2513.3859534588905</v>
      </c>
      <c r="AO4">
        <v>2580.6530871328505</v>
      </c>
      <c r="AP4">
        <v>6539.1597067338998</v>
      </c>
      <c r="AR4">
        <v>1360.6984115902803</v>
      </c>
      <c r="AS4">
        <v>3260.7298265744098</v>
      </c>
      <c r="AU4">
        <v>1162.7084073065798</v>
      </c>
      <c r="AV4">
        <v>2966.06147999106</v>
      </c>
      <c r="AX4">
        <v>1743.9462865375101</v>
      </c>
      <c r="AY4">
        <v>8727.0803616786907</v>
      </c>
      <c r="BA4">
        <v>1168.8786635628151</v>
      </c>
      <c r="BB4">
        <v>2744.6277985549295</v>
      </c>
      <c r="BD4">
        <v>664.64399115755702</v>
      </c>
      <c r="BE4">
        <v>1271.2505024115801</v>
      </c>
    </row>
    <row r="5" spans="1:80" x14ac:dyDescent="0.2">
      <c r="B5">
        <v>4015.1536920827602</v>
      </c>
      <c r="C5">
        <v>4408.3211854303099</v>
      </c>
      <c r="E5">
        <v>500.29999999999995</v>
      </c>
      <c r="F5">
        <v>927.59999999999991</v>
      </c>
      <c r="H5">
        <v>1258.4667315906001</v>
      </c>
      <c r="I5">
        <v>1334.2022808116099</v>
      </c>
      <c r="K5">
        <v>790.15674518554988</v>
      </c>
      <c r="L5">
        <v>9213.8816959197702</v>
      </c>
      <c r="N5">
        <v>499.70680643695505</v>
      </c>
      <c r="O5">
        <v>4301.9453017312298</v>
      </c>
      <c r="Q5">
        <v>607.632500783551</v>
      </c>
      <c r="R5">
        <v>1407.89050079455</v>
      </c>
      <c r="T5">
        <v>997.7472652071009</v>
      </c>
      <c r="U5">
        <v>1720.55972094565</v>
      </c>
      <c r="W5">
        <v>968.3260911143251</v>
      </c>
      <c r="X5">
        <v>3840.8194876071002</v>
      </c>
      <c r="Z5">
        <v>1307.2876452711641</v>
      </c>
      <c r="AA5">
        <v>3508.6875459190505</v>
      </c>
      <c r="AC5">
        <v>3458.3084030630398</v>
      </c>
      <c r="AD5">
        <v>4570.1524363083008</v>
      </c>
      <c r="AF5">
        <v>1133.3382938832999</v>
      </c>
      <c r="AG5">
        <v>2078.3159704785003</v>
      </c>
      <c r="AI5">
        <v>804.66591250854003</v>
      </c>
      <c r="AJ5">
        <v>2324.7212713602198</v>
      </c>
      <c r="AL5">
        <v>796.93674203916703</v>
      </c>
      <c r="AM5">
        <v>1879.8238022666001</v>
      </c>
      <c r="AO5">
        <v>1736.8542691659397</v>
      </c>
      <c r="AP5">
        <v>4207.3517739784502</v>
      </c>
      <c r="AR5">
        <v>1522.45665045904</v>
      </c>
      <c r="AS5">
        <v>3036.2679824701695</v>
      </c>
      <c r="AU5">
        <v>1106.5572685902198</v>
      </c>
      <c r="AV5">
        <v>2761.0635503844296</v>
      </c>
      <c r="AX5">
        <v>1034.5607264835301</v>
      </c>
      <c r="AY5">
        <v>5341.5458137705</v>
      </c>
      <c r="BA5">
        <v>962.95366356281511</v>
      </c>
      <c r="BB5">
        <v>2963.1861318882702</v>
      </c>
      <c r="BD5">
        <v>1174.5482464766969</v>
      </c>
      <c r="BE5">
        <v>2560.4100768796598</v>
      </c>
    </row>
    <row r="6" spans="1:80" x14ac:dyDescent="0.2">
      <c r="B6">
        <v>2536.2438432409099</v>
      </c>
      <c r="C6">
        <v>2777.5918926474696</v>
      </c>
      <c r="E6">
        <v>1132.5999999999999</v>
      </c>
      <c r="F6">
        <v>3153.2999999999997</v>
      </c>
      <c r="H6">
        <v>1011.52034095154</v>
      </c>
      <c r="I6">
        <v>1359.5301656000902</v>
      </c>
      <c r="K6">
        <v>369.39702810464593</v>
      </c>
      <c r="L6">
        <v>4203.3407123132101</v>
      </c>
      <c r="N6">
        <v>645.10547274558405</v>
      </c>
      <c r="O6">
        <v>4785.6876397190599</v>
      </c>
      <c r="Q6">
        <v>823.06112227887911</v>
      </c>
      <c r="R6">
        <v>1917.9006643459597</v>
      </c>
      <c r="T6">
        <v>918.33891674975087</v>
      </c>
      <c r="U6">
        <v>2428.0775672856398</v>
      </c>
      <c r="W6">
        <v>780.35604325266502</v>
      </c>
      <c r="X6">
        <v>1993.2283188561296</v>
      </c>
      <c r="Z6">
        <v>2094.214418726544</v>
      </c>
      <c r="AA6">
        <v>6192.395783905321</v>
      </c>
      <c r="AC6">
        <v>2746.0408772447299</v>
      </c>
      <c r="AD6">
        <v>3622.0957891877001</v>
      </c>
      <c r="AF6">
        <v>1161.9894566739897</v>
      </c>
      <c r="AG6">
        <v>1444.8523307590499</v>
      </c>
      <c r="AI6">
        <v>654.02706726109</v>
      </c>
      <c r="AJ6">
        <v>1894.42904826517</v>
      </c>
      <c r="AL6">
        <v>826.22951043674698</v>
      </c>
      <c r="AM6">
        <v>1298.4806993675802</v>
      </c>
      <c r="AO6">
        <v>708.62565339933985</v>
      </c>
      <c r="AP6">
        <v>2181.7820174435201</v>
      </c>
      <c r="AR6">
        <v>2301.8570380559404</v>
      </c>
      <c r="AS6">
        <v>4787.8571297569906</v>
      </c>
      <c r="AU6">
        <v>961.5472351454099</v>
      </c>
      <c r="AV6">
        <v>2345.9699048994798</v>
      </c>
      <c r="AX6">
        <v>963.37197335070005</v>
      </c>
      <c r="AY6">
        <v>4352.2193726677397</v>
      </c>
      <c r="BA6">
        <v>1043.5869968961451</v>
      </c>
      <c r="BB6">
        <v>1983.6277985549302</v>
      </c>
      <c r="BD6">
        <v>1296.1005128966872</v>
      </c>
      <c r="BE6">
        <v>3362.5418067594001</v>
      </c>
    </row>
    <row r="7" spans="1:80" x14ac:dyDescent="0.2">
      <c r="B7">
        <v>2746.8773031364999</v>
      </c>
      <c r="C7">
        <v>3278.3872889455297</v>
      </c>
      <c r="E7">
        <v>305.10000000000002</v>
      </c>
      <c r="F7">
        <v>908.69999999999982</v>
      </c>
      <c r="H7">
        <v>2093.0186791860697</v>
      </c>
      <c r="I7">
        <v>2337.0663677264597</v>
      </c>
      <c r="K7">
        <v>299.74948712103998</v>
      </c>
      <c r="L7">
        <v>3274.3858111461004</v>
      </c>
      <c r="N7">
        <v>572.25412606903308</v>
      </c>
      <c r="O7">
        <v>4907.9657098944999</v>
      </c>
      <c r="Q7">
        <v>932.54709898137912</v>
      </c>
      <c r="R7">
        <v>2221.5431822670998</v>
      </c>
      <c r="T7">
        <v>657.69268431041098</v>
      </c>
      <c r="U7">
        <v>2120.33554940569</v>
      </c>
      <c r="W7">
        <v>1305.7972197232548</v>
      </c>
      <c r="X7">
        <v>4385.3047894443698</v>
      </c>
      <c r="Z7">
        <v>933.65230692530395</v>
      </c>
      <c r="AA7">
        <v>3183.9920571972507</v>
      </c>
      <c r="AC7">
        <v>1008.8842837378099</v>
      </c>
      <c r="AD7">
        <v>1727.3617206049998</v>
      </c>
      <c r="AF7">
        <v>2271.8988999438998</v>
      </c>
      <c r="AG7">
        <v>3869.2961292086602</v>
      </c>
      <c r="AI7">
        <v>1198.50467920139</v>
      </c>
      <c r="AJ7">
        <v>2851.1902422950202</v>
      </c>
      <c r="AL7">
        <v>1040.8524014536169</v>
      </c>
      <c r="AM7">
        <v>2246.5940144610599</v>
      </c>
      <c r="AO7">
        <v>1917.9902844916098</v>
      </c>
      <c r="AP7">
        <v>5804.5730596319199</v>
      </c>
      <c r="AR7">
        <v>1303.3193790228599</v>
      </c>
      <c r="AS7">
        <v>2850.6917353549502</v>
      </c>
      <c r="AU7">
        <v>1504.12031206849</v>
      </c>
      <c r="AV7">
        <v>3818.6352895148702</v>
      </c>
      <c r="AX7">
        <v>2421.6636122024997</v>
      </c>
      <c r="AY7">
        <v>12534.86389870239</v>
      </c>
      <c r="BA7">
        <v>997.70177677035508</v>
      </c>
      <c r="BB7">
        <v>1849.0719809448699</v>
      </c>
      <c r="BD7">
        <v>923.22353661209706</v>
      </c>
      <c r="BE7">
        <v>1842.3073205933899</v>
      </c>
    </row>
    <row r="8" spans="1:80" x14ac:dyDescent="0.2">
      <c r="B8">
        <v>2417.8305779347902</v>
      </c>
      <c r="C8">
        <v>1825.1582191780899</v>
      </c>
      <c r="E8">
        <v>787.7</v>
      </c>
      <c r="F8">
        <v>1003.1999999999998</v>
      </c>
      <c r="H8">
        <v>663.15400431787998</v>
      </c>
      <c r="I8">
        <v>678.50046262980004</v>
      </c>
      <c r="K8">
        <v>352.53896080524993</v>
      </c>
      <c r="L8">
        <v>4142.5176608320498</v>
      </c>
      <c r="N8">
        <v>678.82409909869511</v>
      </c>
      <c r="O8">
        <v>5315.439114149819</v>
      </c>
      <c r="Q8">
        <v>859.87968288493903</v>
      </c>
      <c r="R8">
        <v>2025.7048310126197</v>
      </c>
      <c r="T8">
        <v>714.95194356967102</v>
      </c>
      <c r="U8">
        <v>2175.6688827390299</v>
      </c>
      <c r="W8">
        <v>1312.607346305535</v>
      </c>
      <c r="X8">
        <v>4592.7106966173596</v>
      </c>
      <c r="Z8">
        <v>1857.9184444914442</v>
      </c>
      <c r="AA8">
        <v>5197.0015810067707</v>
      </c>
      <c r="AC8">
        <v>2697.63951591571</v>
      </c>
      <c r="AD8">
        <v>3501.5786379801898</v>
      </c>
      <c r="AF8">
        <v>1316.3569854720797</v>
      </c>
      <c r="AG8">
        <v>1696.4884968099095</v>
      </c>
      <c r="AI8">
        <v>586.92896996133004</v>
      </c>
      <c r="AJ8">
        <v>1587.7084147913101</v>
      </c>
      <c r="AL8">
        <v>1039.970440669307</v>
      </c>
      <c r="AM8">
        <v>1980.6655830885202</v>
      </c>
      <c r="AO8">
        <v>892.64044898534007</v>
      </c>
      <c r="AP8">
        <v>1041.8637139514099</v>
      </c>
      <c r="AR8">
        <v>622.23671285269006</v>
      </c>
      <c r="AS8">
        <v>1537.4912760984503</v>
      </c>
      <c r="AU8">
        <v>1075.0417406399101</v>
      </c>
      <c r="AV8">
        <v>2403.1567180862899</v>
      </c>
      <c r="AX8">
        <v>898.98238707064002</v>
      </c>
      <c r="AY8">
        <v>3695.1334462179502</v>
      </c>
      <c r="BA8">
        <v>1104.029304588455</v>
      </c>
      <c r="BB8">
        <v>2331.4899780421101</v>
      </c>
      <c r="BD8">
        <v>1121.5803547939172</v>
      </c>
      <c r="BE8">
        <v>2547.4050478661202</v>
      </c>
    </row>
    <row r="9" spans="1:80" x14ac:dyDescent="0.2">
      <c r="B9">
        <v>2309.8605408290396</v>
      </c>
      <c r="C9">
        <v>2106.00562177549</v>
      </c>
      <c r="E9">
        <v>849.3</v>
      </c>
      <c r="F9">
        <v>1643.1</v>
      </c>
      <c r="H9">
        <v>1321.0867774271198</v>
      </c>
      <c r="I9">
        <v>1665.2567651508002</v>
      </c>
      <c r="K9">
        <v>309.64903050003494</v>
      </c>
      <c r="L9">
        <v>3296.8383169243298</v>
      </c>
      <c r="N9">
        <v>529.31159300807201</v>
      </c>
      <c r="O9">
        <v>5435.5821221082397</v>
      </c>
      <c r="Q9">
        <v>844.41281146805909</v>
      </c>
      <c r="R9">
        <v>2417.8915427243301</v>
      </c>
      <c r="T9">
        <v>765.24487286260103</v>
      </c>
      <c r="U9">
        <v>1462.0645056346498</v>
      </c>
      <c r="W9">
        <v>1775.6255964270949</v>
      </c>
      <c r="X9">
        <v>7148.4766605719396</v>
      </c>
      <c r="Z9">
        <v>1932.4874259729243</v>
      </c>
      <c r="AA9">
        <v>5417.3474143401099</v>
      </c>
      <c r="AC9">
        <v>1190.8213340975301</v>
      </c>
      <c r="AD9">
        <v>1605.9271228286798</v>
      </c>
      <c r="AF9">
        <v>2333.7206468244704</v>
      </c>
      <c r="AG9">
        <v>3346.1098546988596</v>
      </c>
      <c r="AI9">
        <v>1547.07336121505</v>
      </c>
      <c r="AJ9">
        <v>4335.7667664538803</v>
      </c>
      <c r="AL9">
        <v>1627.0114162790571</v>
      </c>
      <c r="AM9">
        <v>3680.2594855275397</v>
      </c>
      <c r="AO9">
        <v>831.77649138816992</v>
      </c>
      <c r="AP9">
        <v>1068.9118652291199</v>
      </c>
      <c r="AR9">
        <v>1255.6459269448303</v>
      </c>
      <c r="AS9">
        <v>3307.2830556829099</v>
      </c>
      <c r="AU9">
        <v>1109.62717481358</v>
      </c>
      <c r="AV9">
        <v>2969.5068581423202</v>
      </c>
      <c r="AX9">
        <v>764.17130596253014</v>
      </c>
      <c r="AY9">
        <v>3363.3618690602398</v>
      </c>
      <c r="BA9">
        <v>1246.1589430659151</v>
      </c>
      <c r="BB9">
        <v>3229.9634610808098</v>
      </c>
      <c r="BD9">
        <v>1361.8047054432673</v>
      </c>
      <c r="BE9">
        <v>3369.2326452687203</v>
      </c>
    </row>
    <row r="10" spans="1:80" x14ac:dyDescent="0.2">
      <c r="B10">
        <v>4232.1540473225496</v>
      </c>
      <c r="C10">
        <v>4366.0448388963996</v>
      </c>
      <c r="E10">
        <v>1011.8</v>
      </c>
      <c r="F10">
        <v>2481.9999999999995</v>
      </c>
      <c r="H10">
        <v>1518.8903679542398</v>
      </c>
      <c r="I10">
        <v>1602.2368262661598</v>
      </c>
      <c r="K10">
        <v>788.80453299258988</v>
      </c>
      <c r="L10">
        <v>8473.9642647270703</v>
      </c>
      <c r="N10">
        <v>673.51244995872503</v>
      </c>
      <c r="O10">
        <v>5099.06436889833</v>
      </c>
      <c r="Q10">
        <v>603.27690096740298</v>
      </c>
      <c r="R10">
        <v>1085.8102954934998</v>
      </c>
      <c r="T10">
        <v>1211.2036796807911</v>
      </c>
      <c r="U10">
        <v>2305.8031419982899</v>
      </c>
      <c r="W10">
        <v>1117.923886389925</v>
      </c>
      <c r="X10">
        <v>3159.2074561110403</v>
      </c>
      <c r="Z10">
        <v>1698.3576640681642</v>
      </c>
      <c r="AA10">
        <v>4564.1795571972507</v>
      </c>
      <c r="AC10">
        <v>887.22400585324999</v>
      </c>
      <c r="AD10">
        <v>970.50137681896013</v>
      </c>
      <c r="AF10">
        <v>495.44818399318979</v>
      </c>
      <c r="AG10">
        <v>756.29521345773992</v>
      </c>
      <c r="AI10">
        <v>1099.13009379509</v>
      </c>
      <c r="AJ10">
        <v>3321.7855988455999</v>
      </c>
      <c r="AL10">
        <v>1745.2735175923769</v>
      </c>
      <c r="AM10">
        <v>4013.6925061654397</v>
      </c>
      <c r="AO10">
        <v>697.44449138817004</v>
      </c>
      <c r="AP10">
        <v>916.92174928709983</v>
      </c>
      <c r="AR10">
        <v>1024.0348158337199</v>
      </c>
      <c r="AS10">
        <v>2317.7460186458798</v>
      </c>
      <c r="AU10">
        <v>875.27031206848994</v>
      </c>
      <c r="AV10">
        <v>1493.68528951487</v>
      </c>
      <c r="AX10">
        <v>808.68760295305015</v>
      </c>
      <c r="AY10">
        <v>3928.1151753187005</v>
      </c>
      <c r="BA10">
        <v>1889.838828397975</v>
      </c>
      <c r="BB10">
        <v>5618.1822857344196</v>
      </c>
      <c r="BD10">
        <v>1052.3050081067072</v>
      </c>
      <c r="BE10">
        <v>2416.7674515641202</v>
      </c>
    </row>
    <row r="11" spans="1:80" x14ac:dyDescent="0.2">
      <c r="B11">
        <v>2402.7335794862902</v>
      </c>
      <c r="C11">
        <v>2781.5514940318899</v>
      </c>
      <c r="E11">
        <v>352.5</v>
      </c>
      <c r="F11">
        <v>630.59999999999991</v>
      </c>
      <c r="H11">
        <v>905.15400431787998</v>
      </c>
      <c r="I11">
        <v>941.50046262980004</v>
      </c>
      <c r="K11">
        <v>410.51116936402997</v>
      </c>
      <c r="L11">
        <v>3790.2695463870505</v>
      </c>
      <c r="N11">
        <v>414.75889662787006</v>
      </c>
      <c r="O11">
        <v>2952.8770002170795</v>
      </c>
      <c r="Q11">
        <v>770.50392530917907</v>
      </c>
      <c r="R11">
        <v>1993.6305885883799</v>
      </c>
      <c r="T11">
        <v>1303.9978372894811</v>
      </c>
      <c r="U11">
        <v>3835.5150985200198</v>
      </c>
      <c r="W11">
        <v>1434.5857351294148</v>
      </c>
      <c r="X11">
        <v>4766.4916241782603</v>
      </c>
      <c r="Z11">
        <v>1046.708697902744</v>
      </c>
      <c r="AA11">
        <v>1960.7928090769499</v>
      </c>
      <c r="AC11">
        <v>1219.8482571744501</v>
      </c>
      <c r="AD11">
        <v>1492.1152347167899</v>
      </c>
      <c r="AF11">
        <v>1627.8023461708801</v>
      </c>
      <c r="AG11">
        <v>2081.7846913001595</v>
      </c>
      <c r="AI11">
        <v>1418.4675120957402</v>
      </c>
      <c r="AJ11">
        <v>4980.5503047279508</v>
      </c>
      <c r="AL11">
        <v>1150.493918930167</v>
      </c>
      <c r="AM11">
        <v>2478.0373222189505</v>
      </c>
      <c r="AO11">
        <v>1431.44467320635</v>
      </c>
      <c r="AP11">
        <v>3778.1892038325504</v>
      </c>
      <c r="AR11">
        <v>1280.7735397061099</v>
      </c>
      <c r="AS11">
        <v>3227.6327073147399</v>
      </c>
      <c r="AU11">
        <v>1687.37597244584</v>
      </c>
      <c r="AV11">
        <v>4025.9815159299596</v>
      </c>
      <c r="AX11">
        <v>658.14131858879</v>
      </c>
      <c r="AY11">
        <v>2182.5035988582204</v>
      </c>
      <c r="BA11">
        <v>1116.415428268695</v>
      </c>
      <c r="BB11">
        <v>3260.7184848294401</v>
      </c>
      <c r="BD11">
        <v>1364.5750256403071</v>
      </c>
      <c r="BE11">
        <v>2966.1355598828395</v>
      </c>
    </row>
    <row r="12" spans="1:80" x14ac:dyDescent="0.2">
      <c r="B12">
        <v>2414.8964523858403</v>
      </c>
      <c r="C12">
        <v>2253.6234090514999</v>
      </c>
      <c r="E12">
        <v>1183.5</v>
      </c>
      <c r="F12">
        <v>2796.9999999999995</v>
      </c>
      <c r="H12">
        <v>1041.0559651021902</v>
      </c>
      <c r="I12">
        <v>1471.77497243372</v>
      </c>
      <c r="K12">
        <v>326.56080787575701</v>
      </c>
      <c r="L12">
        <v>2525.7401864858002</v>
      </c>
      <c r="N12">
        <v>464.11963620300799</v>
      </c>
      <c r="O12">
        <v>3708.2644903823002</v>
      </c>
      <c r="Q12">
        <v>526.38407004007297</v>
      </c>
      <c r="R12">
        <v>1704.3545822564001</v>
      </c>
      <c r="T12">
        <v>1364.0715532643508</v>
      </c>
      <c r="U12">
        <v>3532.7100116866695</v>
      </c>
      <c r="W12">
        <v>958.9535771115651</v>
      </c>
      <c r="X12">
        <v>3704.1436210594902</v>
      </c>
      <c r="Z12">
        <v>550.11659263959405</v>
      </c>
      <c r="AA12">
        <v>2144.7599143401103</v>
      </c>
      <c r="AC12">
        <v>2127.3777857104305</v>
      </c>
      <c r="AD12">
        <v>3013.9014630046299</v>
      </c>
      <c r="AF12">
        <v>2462.6716272166304</v>
      </c>
      <c r="AG12">
        <v>3448.8441090066399</v>
      </c>
      <c r="AI12">
        <v>1262.51519480519</v>
      </c>
      <c r="AJ12">
        <v>3273.1088311688304</v>
      </c>
      <c r="AL12">
        <v>859.12544066930695</v>
      </c>
      <c r="AM12">
        <v>1055.4655830885199</v>
      </c>
      <c r="AO12">
        <v>1274.3714913881697</v>
      </c>
      <c r="AP12">
        <v>3423.5887492870997</v>
      </c>
      <c r="AR12">
        <v>979.50873873621026</v>
      </c>
      <c r="AS12">
        <v>2172.6360413216103</v>
      </c>
      <c r="AU12">
        <v>1107.28849388667</v>
      </c>
      <c r="AV12">
        <v>2892.4489258784997</v>
      </c>
      <c r="AX12">
        <v>798.27983809234001</v>
      </c>
      <c r="AY12">
        <v>3527.1243878653104</v>
      </c>
      <c r="BA12">
        <v>1662.2791737668952</v>
      </c>
      <c r="BB12">
        <v>3588.8973563780601</v>
      </c>
      <c r="BD12">
        <v>1453.299163571347</v>
      </c>
      <c r="BE12">
        <v>3777.0321116069799</v>
      </c>
    </row>
    <row r="13" spans="1:80" x14ac:dyDescent="0.2">
      <c r="B13">
        <v>3768.6906144867198</v>
      </c>
      <c r="C13">
        <v>3726.7403087303201</v>
      </c>
      <c r="E13">
        <v>564.20000000000005</v>
      </c>
      <c r="F13">
        <v>1284.5999999999999</v>
      </c>
      <c r="H13">
        <v>1884.9540043178802</v>
      </c>
      <c r="I13">
        <v>2803.6171292964605</v>
      </c>
      <c r="K13">
        <v>289.65943972767496</v>
      </c>
      <c r="L13">
        <v>2296.3769565832699</v>
      </c>
      <c r="N13">
        <v>517.67959555260097</v>
      </c>
      <c r="O13">
        <v>4078.2740432278297</v>
      </c>
      <c r="Q13">
        <v>676.38166825588905</v>
      </c>
      <c r="R13">
        <v>1773.4312677942298</v>
      </c>
      <c r="T13">
        <v>905.08527690301105</v>
      </c>
      <c r="U13">
        <v>2789.1059197760596</v>
      </c>
      <c r="W13">
        <v>925.96388638992505</v>
      </c>
      <c r="X13">
        <v>3205.0714561110399</v>
      </c>
      <c r="Z13">
        <v>1655.9861261672838</v>
      </c>
      <c r="AA13">
        <v>5563.0882671097806</v>
      </c>
      <c r="AC13">
        <v>1085.6404397885801</v>
      </c>
      <c r="AD13">
        <v>1300.4396874997801</v>
      </c>
      <c r="AF13">
        <v>1826.8653209103197</v>
      </c>
      <c r="AG13">
        <v>3642.4695526320802</v>
      </c>
      <c r="AI13">
        <v>1719.2989534442102</v>
      </c>
      <c r="AJ13">
        <v>5754.5165929976392</v>
      </c>
      <c r="AL13">
        <v>1531.2210289045968</v>
      </c>
      <c r="AM13">
        <v>2925.2097007355701</v>
      </c>
      <c r="AO13">
        <v>1221.9008568704</v>
      </c>
      <c r="AP13">
        <v>4466.48004370334</v>
      </c>
      <c r="AR13">
        <v>1483.11120472261</v>
      </c>
      <c r="AS13">
        <v>3387.7321297569902</v>
      </c>
      <c r="AU13">
        <v>1210.4097060078798</v>
      </c>
      <c r="AV13">
        <v>2795.8580167875898</v>
      </c>
      <c r="AX13">
        <v>1636.6362782662102</v>
      </c>
      <c r="AY13">
        <v>7137.5254402560695</v>
      </c>
      <c r="BA13">
        <v>821.82509213423509</v>
      </c>
      <c r="BB13">
        <v>2136.1575604596901</v>
      </c>
      <c r="BD13">
        <v>985.41448296082706</v>
      </c>
      <c r="BE13">
        <v>2785.5291909361695</v>
      </c>
    </row>
    <row r="14" spans="1:80" x14ac:dyDescent="0.2">
      <c r="B14">
        <v>2081.7042388934296</v>
      </c>
      <c r="C14">
        <v>1792.4350391014596</v>
      </c>
      <c r="E14">
        <v>569</v>
      </c>
      <c r="F14">
        <v>1219.0999999999999</v>
      </c>
      <c r="H14">
        <v>2401.0479173613503</v>
      </c>
      <c r="I14">
        <v>2954.1682887167503</v>
      </c>
      <c r="K14">
        <v>349.59448712104</v>
      </c>
      <c r="L14">
        <v>5376.2566959197702</v>
      </c>
      <c r="N14">
        <v>1202.4198437795451</v>
      </c>
      <c r="O14">
        <v>9849.1710290433984</v>
      </c>
      <c r="Q14">
        <v>754.49520501268898</v>
      </c>
      <c r="R14">
        <v>1707.58061038912</v>
      </c>
      <c r="T14">
        <v>950.98613160386105</v>
      </c>
      <c r="U14">
        <v>2477.8896804598198</v>
      </c>
      <c r="W14">
        <v>1622.2011745255149</v>
      </c>
      <c r="X14">
        <v>5784.0545069584896</v>
      </c>
      <c r="Z14">
        <v>1659.616592639594</v>
      </c>
      <c r="AA14">
        <v>3779.6349143401103</v>
      </c>
      <c r="AC14">
        <v>1693.5843775757901</v>
      </c>
      <c r="AD14">
        <v>1542.20419792749</v>
      </c>
      <c r="AF14">
        <v>2163.26600472667</v>
      </c>
      <c r="AG14">
        <v>3136.1947235861699</v>
      </c>
      <c r="AI14">
        <v>1474.5682251082201</v>
      </c>
      <c r="AJ14">
        <v>5473.1845887445907</v>
      </c>
      <c r="AL14">
        <v>1044.4343116370469</v>
      </c>
      <c r="AM14">
        <v>1850.4349379272203</v>
      </c>
      <c r="AO14">
        <v>1348.3620528854901</v>
      </c>
      <c r="AP14">
        <v>4241.4739631908396</v>
      </c>
      <c r="AR14">
        <v>1203.0797330913999</v>
      </c>
      <c r="AS14">
        <v>2154.0131581257797</v>
      </c>
      <c r="AU14">
        <v>911.77800437618009</v>
      </c>
      <c r="AV14">
        <v>2609.3545202841001</v>
      </c>
      <c r="AX14">
        <v>974.84057934148018</v>
      </c>
      <c r="AY14">
        <v>4478.8802789657502</v>
      </c>
      <c r="BA14">
        <v>1019.1256147823251</v>
      </c>
      <c r="BB14">
        <v>2915.0678392053396</v>
      </c>
      <c r="BD14">
        <v>1726.633574490887</v>
      </c>
      <c r="BE14">
        <v>3658.2817524115799</v>
      </c>
    </row>
    <row r="15" spans="1:80" x14ac:dyDescent="0.2">
      <c r="B15">
        <v>3841.29250886101</v>
      </c>
      <c r="C15">
        <v>4732.8130774776801</v>
      </c>
      <c r="E15">
        <v>915.59999999999991</v>
      </c>
      <c r="F15">
        <v>1927.4</v>
      </c>
      <c r="H15">
        <v>1744.60272226659</v>
      </c>
      <c r="I15">
        <v>2573.3145651938999</v>
      </c>
      <c r="K15">
        <v>809.37193610062991</v>
      </c>
      <c r="L15">
        <v>10289.69802245037</v>
      </c>
      <c r="N15">
        <v>801.74750335401495</v>
      </c>
      <c r="O15">
        <v>8137.3199652136</v>
      </c>
      <c r="Q15">
        <v>1004.002476033819</v>
      </c>
      <c r="R15">
        <v>2471.06820387165</v>
      </c>
      <c r="T15">
        <v>2099.3878210359312</v>
      </c>
      <c r="U15">
        <v>4819.2482354562298</v>
      </c>
      <c r="W15">
        <v>874.76000289477508</v>
      </c>
      <c r="X15">
        <v>3135.0374755285102</v>
      </c>
      <c r="Z15">
        <v>1007.5756835486841</v>
      </c>
      <c r="AA15">
        <v>2792.6440052492007</v>
      </c>
      <c r="AC15">
        <v>2813.0621597855998</v>
      </c>
      <c r="AD15">
        <v>3831.4062721197502</v>
      </c>
      <c r="AF15">
        <v>2036.6831214695001</v>
      </c>
      <c r="AG15">
        <v>4016.98865794429</v>
      </c>
      <c r="AI15">
        <v>1227.0398160173099</v>
      </c>
      <c r="AJ15">
        <v>3595.0425432900397</v>
      </c>
      <c r="AL15">
        <v>905.79357792420706</v>
      </c>
      <c r="AM15">
        <v>2201.03519093165</v>
      </c>
      <c r="AO15">
        <v>1152.2877273432198</v>
      </c>
      <c r="AP15">
        <v>2454.8319515342901</v>
      </c>
      <c r="AR15">
        <v>1487.6881974762302</v>
      </c>
      <c r="AS15">
        <v>3276.4151007714795</v>
      </c>
      <c r="AU15">
        <v>1672.3000993025298</v>
      </c>
      <c r="AV15">
        <v>4667.5711051177004</v>
      </c>
      <c r="AX15">
        <v>973.34438506819015</v>
      </c>
      <c r="AY15">
        <v>4848.3770773226397</v>
      </c>
      <c r="BA15">
        <v>1092.414774673925</v>
      </c>
      <c r="BB15">
        <v>2417.6694652216001</v>
      </c>
      <c r="BD15">
        <v>1033.0521544228568</v>
      </c>
      <c r="BE15">
        <v>2934.3729513911703</v>
      </c>
    </row>
    <row r="16" spans="1:80" x14ac:dyDescent="0.2">
      <c r="B16">
        <v>1390.63470575876</v>
      </c>
      <c r="C16">
        <v>1232.6880545690301</v>
      </c>
      <c r="E16">
        <v>522.29999999999995</v>
      </c>
      <c r="F16">
        <v>1344.7999999999997</v>
      </c>
      <c r="H16">
        <v>1416.6315684204399</v>
      </c>
      <c r="I16">
        <v>1927.2280267323599</v>
      </c>
      <c r="K16">
        <v>278.41969988699697</v>
      </c>
      <c r="L16">
        <v>2693.9933980474298</v>
      </c>
      <c r="N16">
        <v>561.40966801636898</v>
      </c>
      <c r="O16">
        <v>4720.3504925031893</v>
      </c>
      <c r="Q16">
        <v>633.70649899120701</v>
      </c>
      <c r="R16">
        <v>1247.9258355788297</v>
      </c>
      <c r="T16">
        <v>900.82776056314094</v>
      </c>
      <c r="U16">
        <v>1574.7516714100498</v>
      </c>
      <c r="W16">
        <v>1248.7496006756351</v>
      </c>
      <c r="X16">
        <v>3555.60717039675</v>
      </c>
      <c r="Z16">
        <v>1303.616592639594</v>
      </c>
      <c r="AA16">
        <v>3714.5914360792403</v>
      </c>
      <c r="AC16">
        <v>2349.2769415741604</v>
      </c>
      <c r="AD16">
        <v>3057.4194762696302</v>
      </c>
      <c r="AF16">
        <v>1497.8806667646497</v>
      </c>
      <c r="AG16">
        <v>1829.8992365532895</v>
      </c>
      <c r="AI16">
        <v>1473.15122906079</v>
      </c>
      <c r="AJ16">
        <v>4049.88221720309</v>
      </c>
      <c r="AL16">
        <v>2497.8304406693069</v>
      </c>
      <c r="AM16">
        <v>5397.6555830885209</v>
      </c>
      <c r="AO16">
        <v>1254.7514913881698</v>
      </c>
      <c r="AP16">
        <v>4430.2249992871002</v>
      </c>
      <c r="AR16">
        <v>1898.80465710356</v>
      </c>
      <c r="AS16">
        <v>3914.4908293906897</v>
      </c>
      <c r="AU16">
        <v>1419.5953120684899</v>
      </c>
      <c r="AV16">
        <v>3787.6165395148701</v>
      </c>
      <c r="AX16">
        <v>1228.8434019221302</v>
      </c>
      <c r="AY16">
        <v>7172.4640155248908</v>
      </c>
      <c r="BA16">
        <v>1207.446286513625</v>
      </c>
      <c r="BB16">
        <v>2344.7951482817098</v>
      </c>
      <c r="BD16">
        <v>1870.0424286575571</v>
      </c>
      <c r="BE16">
        <v>4154.8676899115799</v>
      </c>
    </row>
    <row r="17" spans="2:57" x14ac:dyDescent="0.2">
      <c r="B17">
        <v>4636.1125378885799</v>
      </c>
      <c r="C17">
        <v>5261.9223701214796</v>
      </c>
      <c r="E17">
        <v>552.09999999999991</v>
      </c>
      <c r="F17">
        <v>1373.2999999999997</v>
      </c>
      <c r="H17">
        <v>1471.63140544782</v>
      </c>
      <c r="I17">
        <v>1590.4100671495698</v>
      </c>
      <c r="K17">
        <v>285.78732495887692</v>
      </c>
      <c r="L17">
        <v>3847.46818240625</v>
      </c>
      <c r="N17">
        <v>431.979672005201</v>
      </c>
      <c r="O17">
        <v>3840.9358933807298</v>
      </c>
      <c r="Q17">
        <v>612.07684808532997</v>
      </c>
      <c r="R17">
        <v>1277.6381643459599</v>
      </c>
      <c r="T17">
        <v>684.89638801412104</v>
      </c>
      <c r="U17">
        <v>1748.7614753316197</v>
      </c>
      <c r="W17">
        <v>1357.5815334487447</v>
      </c>
      <c r="X17">
        <v>5346.1707208169191</v>
      </c>
      <c r="Z17">
        <v>1011.3581180633141</v>
      </c>
      <c r="AA17">
        <v>2729.9315245096004</v>
      </c>
      <c r="AC17">
        <v>1487.4864284371499</v>
      </c>
      <c r="AD17">
        <v>2212.6243784032899</v>
      </c>
      <c r="AF17">
        <v>1980.4117402109798</v>
      </c>
      <c r="AG17">
        <v>3297.6619484176999</v>
      </c>
      <c r="AI17">
        <v>1429.8590364474201</v>
      </c>
      <c r="AJ17">
        <v>5144.5526239352002</v>
      </c>
      <c r="AL17">
        <v>1427.9996209971671</v>
      </c>
      <c r="AM17">
        <v>3384.44181259671</v>
      </c>
      <c r="AO17">
        <v>894.4293576302</v>
      </c>
      <c r="AP17">
        <v>1985.4128575673503</v>
      </c>
      <c r="AR17">
        <v>1561.6650840329501</v>
      </c>
      <c r="AS17">
        <v>3261.3168998719298</v>
      </c>
      <c r="AU17">
        <v>794.22031206848999</v>
      </c>
      <c r="AV17">
        <v>2079.9602895148701</v>
      </c>
      <c r="AX17">
        <v>1055.7638133145301</v>
      </c>
      <c r="AY17">
        <v>4323.5353762843797</v>
      </c>
      <c r="BA17">
        <v>1939.809488805525</v>
      </c>
      <c r="BB17">
        <v>4652.4914716940903</v>
      </c>
      <c r="BD17">
        <v>1204.5985366120972</v>
      </c>
      <c r="BE17">
        <v>3175.2164115024798</v>
      </c>
    </row>
    <row r="18" spans="2:57" x14ac:dyDescent="0.2">
      <c r="B18">
        <v>1929.1260279988701</v>
      </c>
      <c r="C18">
        <v>2150.7270597577999</v>
      </c>
      <c r="E18">
        <v>755.8</v>
      </c>
      <c r="F18">
        <v>1669.4999999999995</v>
      </c>
      <c r="H18">
        <v>2951.2090043178805</v>
      </c>
      <c r="I18">
        <v>3905.5254626297997</v>
      </c>
      <c r="K18">
        <v>328.79520140675396</v>
      </c>
      <c r="L18">
        <v>2688.6902673483401</v>
      </c>
      <c r="N18">
        <v>495.71116120916702</v>
      </c>
      <c r="O18">
        <v>3905.1146997934902</v>
      </c>
      <c r="Q18">
        <v>702.75073071260908</v>
      </c>
      <c r="R18">
        <v>2414.4212968760799</v>
      </c>
      <c r="T18">
        <v>1629.6191084924412</v>
      </c>
      <c r="U18">
        <v>4321.9595321328097</v>
      </c>
      <c r="W18">
        <v>970.64743069371514</v>
      </c>
      <c r="X18">
        <v>2862.7676586426796</v>
      </c>
      <c r="Z18">
        <v>1448.0029562759539</v>
      </c>
      <c r="AA18">
        <v>4807.8394597946499</v>
      </c>
      <c r="AC18">
        <v>1237.4693923499501</v>
      </c>
      <c r="AD18">
        <v>999.63188893636016</v>
      </c>
      <c r="AF18">
        <v>1896.10972245472</v>
      </c>
      <c r="AG18">
        <v>3099.6747006372298</v>
      </c>
      <c r="AI18">
        <v>1568.35064935065</v>
      </c>
      <c r="AJ18">
        <v>5490.9833766233805</v>
      </c>
      <c r="AL18">
        <v>1020.950440669307</v>
      </c>
      <c r="AM18">
        <v>1709.8337649067003</v>
      </c>
      <c r="AO18">
        <v>1179.5797171946199</v>
      </c>
      <c r="AP18">
        <v>2937.0002009</v>
      </c>
      <c r="AR18">
        <v>1255.7570380559403</v>
      </c>
      <c r="AS18">
        <v>2518.0640263087103</v>
      </c>
      <c r="AU18">
        <v>765.47031206848999</v>
      </c>
      <c r="AV18">
        <v>1631.5852895148701</v>
      </c>
      <c r="AX18">
        <v>735.9503463665701</v>
      </c>
      <c r="AY18">
        <v>2775.5348488582204</v>
      </c>
      <c r="BA18">
        <v>1045.2703302294751</v>
      </c>
      <c r="BB18">
        <v>2992.9361318882702</v>
      </c>
      <c r="BD18">
        <v>1396.9081421009473</v>
      </c>
      <c r="BE18">
        <v>2881.1435841725797</v>
      </c>
    </row>
    <row r="19" spans="2:57" x14ac:dyDescent="0.2">
      <c r="B19">
        <v>1537.1676598879903</v>
      </c>
      <c r="C19">
        <v>1753.8898945707597</v>
      </c>
      <c r="E19">
        <v>532</v>
      </c>
      <c r="F19">
        <v>1286.0999999999999</v>
      </c>
      <c r="H19">
        <v>2623.0989679731201</v>
      </c>
      <c r="I19">
        <v>3071.1962051012401</v>
      </c>
      <c r="K19">
        <v>520.22347556034606</v>
      </c>
      <c r="L19">
        <v>5519.3990369602307</v>
      </c>
      <c r="N19">
        <v>956.11752072266495</v>
      </c>
      <c r="O19">
        <v>8290.756526221001</v>
      </c>
      <c r="Q19">
        <v>543.88314608840199</v>
      </c>
      <c r="R19">
        <v>1133.77149767929</v>
      </c>
      <c r="T19">
        <v>1988.8153766622113</v>
      </c>
      <c r="U19">
        <v>4151.7269036081898</v>
      </c>
      <c r="W19">
        <v>1337.4024828811448</v>
      </c>
      <c r="X19">
        <v>4175.7468947075295</v>
      </c>
      <c r="Z19">
        <v>1202.9975450205441</v>
      </c>
      <c r="AA19">
        <v>3140.2539619591507</v>
      </c>
      <c r="AC19">
        <v>926.40466743085994</v>
      </c>
      <c r="AD19">
        <v>1480.8861246112101</v>
      </c>
      <c r="AF19">
        <v>1023.1516272166298</v>
      </c>
      <c r="AG19">
        <v>1660.1794625419898</v>
      </c>
      <c r="AI19">
        <v>1321.8064476699701</v>
      </c>
      <c r="AJ19">
        <v>4645.1558135981704</v>
      </c>
      <c r="AL19">
        <v>634.64535592353695</v>
      </c>
      <c r="AM19">
        <v>1354.8630407156302</v>
      </c>
      <c r="AO19">
        <v>1793.0330703355301</v>
      </c>
      <c r="AP19">
        <v>4522.7884861292005</v>
      </c>
      <c r="AR19">
        <v>1958.2299062730001</v>
      </c>
      <c r="AS19">
        <v>4045.8842615399294</v>
      </c>
      <c r="AU19">
        <v>1254.1254844822802</v>
      </c>
      <c r="AV19">
        <v>2892.2749446872804</v>
      </c>
      <c r="AX19">
        <v>751.60977516156004</v>
      </c>
      <c r="AY19">
        <v>3096.0096141164304</v>
      </c>
      <c r="BA19">
        <v>1306.0036635628151</v>
      </c>
      <c r="BB19">
        <v>2677.3565400515299</v>
      </c>
      <c r="BD19">
        <v>897.6142881872571</v>
      </c>
      <c r="BE19">
        <v>2263.3792152828601</v>
      </c>
    </row>
    <row r="20" spans="2:57" x14ac:dyDescent="0.2">
      <c r="B20">
        <v>1189.3432365117296</v>
      </c>
      <c r="C20">
        <v>950.97038134024979</v>
      </c>
      <c r="E20">
        <v>508.29999999999995</v>
      </c>
      <c r="F20">
        <v>1608.9999999999995</v>
      </c>
      <c r="H20">
        <v>1495.94966995255</v>
      </c>
      <c r="I20">
        <v>1869.89055550905</v>
      </c>
      <c r="K20">
        <v>267.13677035803397</v>
      </c>
      <c r="L20">
        <v>2601.7400774226599</v>
      </c>
      <c r="N20">
        <v>689.0622878602851</v>
      </c>
      <c r="O20">
        <v>4807.5054534842393</v>
      </c>
      <c r="Q20">
        <v>898.84769635294901</v>
      </c>
      <c r="R20">
        <v>1985.1048310126198</v>
      </c>
      <c r="T20">
        <v>1002.5911445684309</v>
      </c>
      <c r="U20">
        <v>2625.5348835713198</v>
      </c>
      <c r="W20">
        <v>1349.2891291083652</v>
      </c>
      <c r="X20">
        <v>4551.1685434896799</v>
      </c>
      <c r="Z20">
        <v>1523.4537486028942</v>
      </c>
      <c r="AA20">
        <v>3805.9147308538704</v>
      </c>
      <c r="AC20">
        <v>2246.6013340975305</v>
      </c>
      <c r="AD20">
        <v>3906.9798501014097</v>
      </c>
      <c r="AF20">
        <v>2877.5211510261497</v>
      </c>
      <c r="AG20">
        <v>4237.5470815896097</v>
      </c>
      <c r="AI20">
        <v>1269.94526473526</v>
      </c>
      <c r="AJ20">
        <v>3741.6082484182502</v>
      </c>
      <c r="AL20">
        <v>1040.072889648897</v>
      </c>
      <c r="AM20">
        <v>1933.24007288443</v>
      </c>
      <c r="AO20">
        <v>1402.3038886484399</v>
      </c>
      <c r="AP20">
        <v>3951.6403246295604</v>
      </c>
      <c r="AR20">
        <v>2004.3596021585101</v>
      </c>
      <c r="AS20">
        <v>3926.5494374492996</v>
      </c>
      <c r="AU20">
        <v>2453.2842655568597</v>
      </c>
      <c r="AV20">
        <v>6444.2829639334705</v>
      </c>
      <c r="AX20">
        <v>832.98804477927001</v>
      </c>
      <c r="AY20">
        <v>3789.1550869534603</v>
      </c>
      <c r="BA20">
        <v>915.05128261042501</v>
      </c>
      <c r="BB20">
        <v>1970.19327474541</v>
      </c>
      <c r="BD20">
        <v>1724.879528347637</v>
      </c>
      <c r="BE20">
        <v>4445.06868422976</v>
      </c>
    </row>
    <row r="21" spans="2:57" x14ac:dyDescent="0.2">
      <c r="B21">
        <v>1154.5426187511202</v>
      </c>
      <c r="C21">
        <v>2282.1625048923697</v>
      </c>
      <c r="E21">
        <v>979</v>
      </c>
      <c r="F21">
        <v>2497.7000000000003</v>
      </c>
      <c r="H21">
        <v>1442.2525734752701</v>
      </c>
      <c r="I21">
        <v>1765.5783640606401</v>
      </c>
      <c r="K21">
        <v>303.60483303298901</v>
      </c>
      <c r="L21">
        <v>3250.7338971776298</v>
      </c>
      <c r="N21">
        <v>499.11373533754704</v>
      </c>
      <c r="O21">
        <v>3050.4146346256803</v>
      </c>
      <c r="Q21">
        <v>717.90674329797912</v>
      </c>
      <c r="R21">
        <v>1525.7719223077397</v>
      </c>
      <c r="T21">
        <v>953.94305468079108</v>
      </c>
      <c r="U21">
        <v>1487.5881419982898</v>
      </c>
      <c r="W21">
        <v>1249.0319337271949</v>
      </c>
      <c r="X21">
        <v>4164.4708643950598</v>
      </c>
      <c r="Z21">
        <v>1173.011753929914</v>
      </c>
      <c r="AA21">
        <v>3928.5381401465602</v>
      </c>
      <c r="AC21">
        <v>1195.0915361177301</v>
      </c>
      <c r="AD21">
        <v>1636.4069208084802</v>
      </c>
      <c r="AF21">
        <v>1692.3562579551501</v>
      </c>
      <c r="AG21">
        <v>2126.11998150407</v>
      </c>
      <c r="AI21">
        <v>974.59980597715003</v>
      </c>
      <c r="AJ21">
        <v>2982.4910874667498</v>
      </c>
      <c r="AL21">
        <v>1239.970048512437</v>
      </c>
      <c r="AM21">
        <v>2724.4469556375302</v>
      </c>
      <c r="AO21">
        <v>527.82443659364003</v>
      </c>
      <c r="AP21">
        <v>523.49648901312003</v>
      </c>
      <c r="AR21">
        <v>1695.6098519087602</v>
      </c>
      <c r="AS21">
        <v>3902.5237964236599</v>
      </c>
      <c r="AU21">
        <v>2423.6173708920101</v>
      </c>
      <c r="AV21">
        <v>6083.61470127957</v>
      </c>
      <c r="AX21">
        <v>1015.5155173067401</v>
      </c>
      <c r="AY21">
        <v>4027.2111309094998</v>
      </c>
      <c r="BA21">
        <v>1272.9026534617951</v>
      </c>
      <c r="BB21">
        <v>3060.15431370645</v>
      </c>
      <c r="BD21">
        <v>1433.6439911575571</v>
      </c>
      <c r="BE21">
        <v>4678.2505024115799</v>
      </c>
    </row>
    <row r="22" spans="2:57" x14ac:dyDescent="0.2">
      <c r="B22">
        <v>1650.0594365441002</v>
      </c>
      <c r="C22">
        <v>1552.0130095972499</v>
      </c>
      <c r="E22">
        <v>657.40000000000009</v>
      </c>
      <c r="F22">
        <v>1245.2000000000003</v>
      </c>
      <c r="H22">
        <v>1435.9500569494501</v>
      </c>
      <c r="I22">
        <v>2043.5267784192702</v>
      </c>
      <c r="K22">
        <v>636.938166366323</v>
      </c>
      <c r="L22">
        <v>7601.3376707624702</v>
      </c>
      <c r="N22">
        <v>1209.789091676625</v>
      </c>
      <c r="O22">
        <v>10054.268035475801</v>
      </c>
      <c r="Q22">
        <v>709.23759743414894</v>
      </c>
      <c r="R22">
        <v>2060.5760525447099</v>
      </c>
      <c r="T22">
        <v>686.33578195351095</v>
      </c>
      <c r="U22">
        <v>1132.9584450285897</v>
      </c>
      <c r="W22">
        <v>1461.8142800907049</v>
      </c>
      <c r="X22">
        <v>4782.7604324889899</v>
      </c>
      <c r="Z22">
        <v>2423.8939898998642</v>
      </c>
      <c r="AA22">
        <v>7426.7924485866797</v>
      </c>
      <c r="AC22">
        <v>1651.6234174308599</v>
      </c>
      <c r="AD22">
        <v>2634.98110010141</v>
      </c>
      <c r="AF22">
        <v>2681.1255279258503</v>
      </c>
      <c r="AG22">
        <v>3962.05322140724</v>
      </c>
      <c r="AI22">
        <v>954.11328092959002</v>
      </c>
      <c r="AJ22">
        <v>2989.1160082023202</v>
      </c>
      <c r="AL22">
        <v>1141.1960547043871</v>
      </c>
      <c r="AM22">
        <v>2620.1734778253599</v>
      </c>
      <c r="AO22">
        <v>1374.7868362157499</v>
      </c>
      <c r="AP22">
        <v>3025.7523699767498</v>
      </c>
      <c r="AR22">
        <v>1430.8436181425202</v>
      </c>
      <c r="AS22">
        <v>2725.2900301898894</v>
      </c>
      <c r="AU22">
        <v>1160.13697873515</v>
      </c>
      <c r="AV22">
        <v>2768.3471942767701</v>
      </c>
      <c r="AX22">
        <v>1124.6539788452001</v>
      </c>
      <c r="AY22">
        <v>5116.4880539864198</v>
      </c>
      <c r="BA22">
        <v>1162.9631230222651</v>
      </c>
      <c r="BB22">
        <v>2970.44423999637</v>
      </c>
      <c r="BD22">
        <v>1230.8792852751972</v>
      </c>
      <c r="BE22">
        <v>2561.4073651566696</v>
      </c>
    </row>
    <row r="23" spans="2:57" x14ac:dyDescent="0.2">
      <c r="B23">
        <v>2321.0792006967795</v>
      </c>
      <c r="C23">
        <v>2657.9603664173501</v>
      </c>
      <c r="E23">
        <v>507.20000000000005</v>
      </c>
      <c r="F23">
        <v>1051.7000000000003</v>
      </c>
      <c r="H23">
        <v>1924.7540043178799</v>
      </c>
      <c r="I23">
        <v>3168.3004626298002</v>
      </c>
      <c r="K23">
        <v>750.88239851343997</v>
      </c>
      <c r="L23">
        <v>10626.27410098297</v>
      </c>
      <c r="N23">
        <v>503.51734065063999</v>
      </c>
      <c r="O23">
        <v>3437.5157098945001</v>
      </c>
      <c r="Q23">
        <v>621.90362227887897</v>
      </c>
      <c r="R23">
        <v>1631.0031643459597</v>
      </c>
      <c r="T23">
        <v>573.06305468079097</v>
      </c>
      <c r="U23">
        <v>900.09480866495005</v>
      </c>
      <c r="W23">
        <v>1341.6752265961049</v>
      </c>
      <c r="X23">
        <v>4773.0920746677402</v>
      </c>
      <c r="Z23">
        <v>1098.0610370840341</v>
      </c>
      <c r="AA23">
        <v>3295.1349143401103</v>
      </c>
      <c r="AC23">
        <v>1159.5555446238402</v>
      </c>
      <c r="AD23">
        <v>1480.9209027329798</v>
      </c>
      <c r="AF23">
        <v>633.71329388329991</v>
      </c>
      <c r="AG23">
        <v>979.44493873246984</v>
      </c>
      <c r="AI23">
        <v>1034.70887943914</v>
      </c>
      <c r="AJ23">
        <v>3377.1385978623098</v>
      </c>
      <c r="AL23">
        <v>990.35044066930709</v>
      </c>
      <c r="AM23">
        <v>1722.65558308852</v>
      </c>
      <c r="AO23">
        <v>3040.9088443293404</v>
      </c>
      <c r="AP23">
        <v>7691.3055139929793</v>
      </c>
      <c r="AR23">
        <v>1893.0228038217099</v>
      </c>
      <c r="AS23">
        <v>3979.0102829101402</v>
      </c>
      <c r="AU23">
        <v>1013.39888349706</v>
      </c>
      <c r="AV23">
        <v>2852.1567180862903</v>
      </c>
      <c r="AX23">
        <v>648.92777692213008</v>
      </c>
      <c r="AY23">
        <v>3270.0608905248901</v>
      </c>
      <c r="BA23">
        <v>983.58699689614514</v>
      </c>
      <c r="BB23">
        <v>2631.7861318882697</v>
      </c>
      <c r="BD23">
        <v>1410.6439911575571</v>
      </c>
      <c r="BE23">
        <v>3438.9171690782396</v>
      </c>
    </row>
    <row r="24" spans="2:57" x14ac:dyDescent="0.2">
      <c r="B24">
        <v>2071.90499071877</v>
      </c>
      <c r="C24">
        <v>1280.1000430774598</v>
      </c>
      <c r="E24">
        <v>759.90000000000009</v>
      </c>
      <c r="F24">
        <v>1545.4</v>
      </c>
      <c r="H24">
        <v>1123.15400431788</v>
      </c>
      <c r="I24">
        <v>754.50046262980004</v>
      </c>
      <c r="K24">
        <v>300.20171642040299</v>
      </c>
      <c r="L24">
        <v>3269.3880653465203</v>
      </c>
      <c r="N24">
        <v>481.63792888593503</v>
      </c>
      <c r="O24">
        <v>3732.0728527516403</v>
      </c>
      <c r="Q24">
        <v>692.40388304296903</v>
      </c>
      <c r="R24">
        <v>1651.0596319020501</v>
      </c>
      <c r="T24">
        <v>1488.5684310248712</v>
      </c>
      <c r="U24">
        <v>2628.3259914606497</v>
      </c>
      <c r="W24">
        <v>953.89029331632503</v>
      </c>
      <c r="X24">
        <v>2948.6645297041096</v>
      </c>
      <c r="Z24">
        <v>1094.7094497824442</v>
      </c>
      <c r="AA24">
        <v>3866.7492000543907</v>
      </c>
      <c r="AC24">
        <v>1662.8515538777499</v>
      </c>
      <c r="AD24">
        <v>2762.9086413102</v>
      </c>
      <c r="AF24">
        <v>1333.0882938832999</v>
      </c>
      <c r="AG24">
        <v>2218.0252958753299</v>
      </c>
      <c r="AI24">
        <v>2587.2491108891099</v>
      </c>
      <c r="AJ24">
        <v>8501.6556843156814</v>
      </c>
      <c r="AL24">
        <v>1994.6862897259068</v>
      </c>
      <c r="AM24">
        <v>4395.1853944092709</v>
      </c>
      <c r="AO24">
        <v>2379.33531491758</v>
      </c>
      <c r="AP24">
        <v>6525.2981610518009</v>
      </c>
      <c r="AR24">
        <v>1996.2932699400001</v>
      </c>
      <c r="AS24">
        <v>3445.34988338018</v>
      </c>
      <c r="AU24">
        <v>1150.1103120684902</v>
      </c>
      <c r="AV24">
        <v>2596.3052895148699</v>
      </c>
      <c r="AX24">
        <v>1114.1309019221301</v>
      </c>
      <c r="AY24">
        <v>4911.6265155248902</v>
      </c>
      <c r="BA24">
        <v>1149.849817408965</v>
      </c>
      <c r="BB24">
        <v>2342.3104908626201</v>
      </c>
      <c r="BD24">
        <v>1422.6439911575571</v>
      </c>
      <c r="BE24">
        <v>2595.2505024115799</v>
      </c>
    </row>
    <row r="25" spans="2:57" x14ac:dyDescent="0.2">
      <c r="B25">
        <v>3856.4292065582104</v>
      </c>
      <c r="C25">
        <v>3718.77127650293</v>
      </c>
      <c r="E25">
        <v>246.10000000000002</v>
      </c>
      <c r="F25">
        <v>373</v>
      </c>
      <c r="H25">
        <v>1910.65400431788</v>
      </c>
      <c r="I25">
        <v>2350.0004626298</v>
      </c>
      <c r="K25">
        <v>281.788448160001</v>
      </c>
      <c r="L25">
        <v>4230.6933842314502</v>
      </c>
      <c r="N25">
        <v>783.03338343138512</v>
      </c>
      <c r="O25">
        <v>7044.4914674702004</v>
      </c>
      <c r="Q25">
        <v>815.47975724819912</v>
      </c>
      <c r="R25">
        <v>2090.1903115852201</v>
      </c>
      <c r="T25">
        <v>1416.8942235119512</v>
      </c>
      <c r="U25">
        <v>3730.6554147255601</v>
      </c>
      <c r="W25">
        <v>826.4592134927251</v>
      </c>
      <c r="X25">
        <v>2852.1275308773902</v>
      </c>
      <c r="Z25">
        <v>1153.8231143787241</v>
      </c>
      <c r="AA25">
        <v>4005.9465085430002</v>
      </c>
      <c r="AC25">
        <v>3094.8295758557697</v>
      </c>
      <c r="AD25">
        <v>4684.1064435080007</v>
      </c>
      <c r="AF25">
        <v>1987.9083873412399</v>
      </c>
      <c r="AG25">
        <v>3031.1333566229896</v>
      </c>
      <c r="AI25">
        <v>1374.0497797854298</v>
      </c>
      <c r="AJ25">
        <v>3868.0416374929396</v>
      </c>
      <c r="AL25">
        <v>1223.195895214757</v>
      </c>
      <c r="AM25">
        <v>1793.5519467248801</v>
      </c>
      <c r="AO25">
        <v>2725.9135881623597</v>
      </c>
      <c r="AP25">
        <v>9068.1598783193003</v>
      </c>
      <c r="AR25">
        <v>1151.3716213892801</v>
      </c>
      <c r="AS25">
        <v>3207.0237964236599</v>
      </c>
      <c r="AU25">
        <v>1010.6521302503</v>
      </c>
      <c r="AV25">
        <v>2273.7671076966799</v>
      </c>
      <c r="AX25">
        <v>784.56193640488004</v>
      </c>
      <c r="AY25">
        <v>3890.0334120766101</v>
      </c>
      <c r="BA25">
        <v>1054.741368480845</v>
      </c>
      <c r="BB25">
        <v>2805.1885909046596</v>
      </c>
      <c r="BD25">
        <v>1275.0300376691771</v>
      </c>
      <c r="BE25">
        <v>2368.13422334181</v>
      </c>
    </row>
    <row r="26" spans="2:57" x14ac:dyDescent="0.2">
      <c r="B26">
        <v>1211.0152413524002</v>
      </c>
      <c r="C26">
        <v>1391.8485176855502</v>
      </c>
      <c r="E26">
        <v>559.79999999999995</v>
      </c>
      <c r="F26">
        <v>1353.7999999999997</v>
      </c>
      <c r="H26">
        <v>1060.15400431788</v>
      </c>
      <c r="I26">
        <v>1531.5004626298</v>
      </c>
      <c r="K26">
        <v>371.43801171120396</v>
      </c>
      <c r="L26">
        <v>3737.8898926410802</v>
      </c>
      <c r="N26">
        <v>491.52314901172099</v>
      </c>
      <c r="O26">
        <v>3734.6150809636802</v>
      </c>
      <c r="Q26">
        <v>599.494898874623</v>
      </c>
      <c r="R26">
        <v>1113.1771714381498</v>
      </c>
      <c r="T26">
        <v>790.19032740806108</v>
      </c>
      <c r="U26">
        <v>1838.2190510891901</v>
      </c>
      <c r="W26">
        <v>1258.5572929833247</v>
      </c>
      <c r="X26">
        <v>3620.9945330341097</v>
      </c>
      <c r="Z26">
        <v>1337.8446146176141</v>
      </c>
      <c r="AA26">
        <v>4183.2008484060407</v>
      </c>
      <c r="AC26">
        <v>1395.53800076419</v>
      </c>
      <c r="AD26">
        <v>1862.5220723236298</v>
      </c>
      <c r="AF26">
        <v>1946.3032061639999</v>
      </c>
      <c r="AG26">
        <v>2520.3794625419896</v>
      </c>
      <c r="AI26">
        <v>1153.14115782522</v>
      </c>
      <c r="AJ26">
        <v>3603.2921901826999</v>
      </c>
      <c r="AL26">
        <v>1093.1768557636369</v>
      </c>
      <c r="AM26">
        <v>2283.3363378055005</v>
      </c>
      <c r="AO26">
        <v>1096.6449124407998</v>
      </c>
      <c r="AP26">
        <v>2052.3060299888502</v>
      </c>
      <c r="AR26">
        <v>1493.8968230021803</v>
      </c>
      <c r="AS26">
        <v>3189.0560544881696</v>
      </c>
      <c r="AU26">
        <v>930.87940297758007</v>
      </c>
      <c r="AV26">
        <v>2161.9034713330502</v>
      </c>
      <c r="AX26">
        <v>1155.79161620784</v>
      </c>
      <c r="AY26">
        <v>5044.2908012391699</v>
      </c>
      <c r="BA26">
        <v>1275.943057502205</v>
      </c>
      <c r="BB26">
        <v>3123.7755258276602</v>
      </c>
      <c r="BD26">
        <v>1103.0617126765369</v>
      </c>
      <c r="BE26">
        <v>2190.5542998799301</v>
      </c>
    </row>
    <row r="27" spans="2:57" x14ac:dyDescent="0.2">
      <c r="B27">
        <v>1425.1915473225499</v>
      </c>
      <c r="C27">
        <v>1938.1816566780899</v>
      </c>
      <c r="E27">
        <v>428.5</v>
      </c>
      <c r="F27">
        <v>1318.2000000000003</v>
      </c>
      <c r="H27">
        <v>1044.15400431788</v>
      </c>
      <c r="I27">
        <v>822.50046262980004</v>
      </c>
      <c r="K27">
        <v>303.38196575351793</v>
      </c>
      <c r="L27">
        <v>3355.4586189966903</v>
      </c>
      <c r="N27">
        <v>437.14742255682097</v>
      </c>
      <c r="O27">
        <v>2951.2790010337403</v>
      </c>
      <c r="Q27">
        <v>732.88421830536913</v>
      </c>
      <c r="R27">
        <v>1948.5189590479399</v>
      </c>
      <c r="T27">
        <v>1590.6040382873412</v>
      </c>
      <c r="U27">
        <v>4215.6740436376303</v>
      </c>
      <c r="W27">
        <v>1125.0939676907351</v>
      </c>
      <c r="X27">
        <v>3490.1527569240397</v>
      </c>
      <c r="Z27">
        <v>1785.3407861879739</v>
      </c>
      <c r="AA27">
        <v>4976.0768498239804</v>
      </c>
      <c r="AC27">
        <v>1757.6849704611602</v>
      </c>
      <c r="AD27">
        <v>2074.40439555595</v>
      </c>
      <c r="AF27">
        <v>764.33829388329991</v>
      </c>
      <c r="AG27">
        <v>1129.7127958753299</v>
      </c>
      <c r="AI27">
        <v>704.25610389610006</v>
      </c>
      <c r="AJ27">
        <v>1254.09064935065</v>
      </c>
      <c r="AL27">
        <v>1094.145562620517</v>
      </c>
      <c r="AM27">
        <v>1586.3570465031503</v>
      </c>
      <c r="AO27">
        <v>747.04713358999993</v>
      </c>
      <c r="AP27">
        <v>2154.1185199293004</v>
      </c>
      <c r="AR27">
        <v>1402.1559451597702</v>
      </c>
      <c r="AS27">
        <v>2884.62215707939</v>
      </c>
      <c r="AU27">
        <v>896.47031206848999</v>
      </c>
      <c r="AV27">
        <v>1769.5852895148701</v>
      </c>
      <c r="AX27">
        <v>839.93090192213003</v>
      </c>
      <c r="AY27">
        <v>2998.7719700703401</v>
      </c>
      <c r="BA27">
        <v>974.19515292451501</v>
      </c>
      <c r="BB27">
        <v>1920.5701744414603</v>
      </c>
      <c r="BD27">
        <v>1130.241006082927</v>
      </c>
      <c r="BE27">
        <v>2576.7281143518703</v>
      </c>
    </row>
    <row r="28" spans="2:57" x14ac:dyDescent="0.2">
      <c r="B28">
        <v>2579.3615239580595</v>
      </c>
      <c r="C28">
        <v>2325.8755088977096</v>
      </c>
      <c r="E28">
        <v>726.7</v>
      </c>
      <c r="F28">
        <v>1922.6</v>
      </c>
      <c r="H28">
        <v>1017.15400431788</v>
      </c>
      <c r="I28">
        <v>1380.5004626298</v>
      </c>
      <c r="K28">
        <v>304.37780570511001</v>
      </c>
      <c r="L28">
        <v>4097.36399680472</v>
      </c>
      <c r="N28">
        <v>478.11085882224006</v>
      </c>
      <c r="O28">
        <v>3853.8494678562802</v>
      </c>
      <c r="Q28">
        <v>1079.610877180839</v>
      </c>
      <c r="R28">
        <v>2400.6381643459599</v>
      </c>
      <c r="T28">
        <v>1092.5230546807911</v>
      </c>
      <c r="U28">
        <v>2869.84814199829</v>
      </c>
      <c r="W28">
        <v>1065.4305530565853</v>
      </c>
      <c r="X28">
        <v>3612.7677524073297</v>
      </c>
      <c r="Z28">
        <v>1768.4057850386441</v>
      </c>
      <c r="AA28">
        <v>4745.3273133899902</v>
      </c>
      <c r="AC28">
        <v>2215.9899387486903</v>
      </c>
      <c r="AD28">
        <v>2867.8393849851304</v>
      </c>
      <c r="AF28">
        <v>1457.0049605499601</v>
      </c>
      <c r="AG28">
        <v>2255.0242712851596</v>
      </c>
      <c r="AI28">
        <v>1269.1176668945</v>
      </c>
      <c r="AJ28">
        <v>3866.3703941672397</v>
      </c>
      <c r="AL28">
        <v>1098.723167942027</v>
      </c>
      <c r="AM28">
        <v>2345.60649217942</v>
      </c>
      <c r="AO28">
        <v>1289.18125329293</v>
      </c>
      <c r="AP28">
        <v>3023.7937492870997</v>
      </c>
      <c r="AR28">
        <v>1631.1658430873902</v>
      </c>
      <c r="AS28">
        <v>2900.5237964236599</v>
      </c>
      <c r="AU28">
        <v>1648.0229436474297</v>
      </c>
      <c r="AV28">
        <v>5013.2168684622302</v>
      </c>
      <c r="AX28">
        <v>1217.37164266287</v>
      </c>
      <c r="AY28">
        <v>2747.6228118211802</v>
      </c>
      <c r="BA28">
        <v>1617.2703302294751</v>
      </c>
      <c r="BB28">
        <v>4266.7527985549295</v>
      </c>
      <c r="BD28">
        <v>1105.2604295137171</v>
      </c>
      <c r="BE28">
        <v>2575.2231051512999</v>
      </c>
    </row>
    <row r="29" spans="2:57" x14ac:dyDescent="0.2">
      <c r="B29">
        <v>1759.3867003837695</v>
      </c>
      <c r="C29">
        <v>2606.3878110148198</v>
      </c>
      <c r="E29">
        <v>859.09999999999991</v>
      </c>
      <c r="F29">
        <v>1956.6</v>
      </c>
      <c r="H29">
        <v>1124.3540043178798</v>
      </c>
      <c r="I29">
        <v>912.78712929646008</v>
      </c>
      <c r="K29">
        <v>675.90043051726002</v>
      </c>
      <c r="L29">
        <v>8213.9571676178693</v>
      </c>
      <c r="N29">
        <v>868.48252348052506</v>
      </c>
      <c r="O29">
        <v>7114.2427369214993</v>
      </c>
      <c r="Q29">
        <v>545.93953136978803</v>
      </c>
      <c r="R29">
        <v>1110.9108916186801</v>
      </c>
      <c r="T29">
        <v>879.92669104442086</v>
      </c>
      <c r="U29">
        <v>1193.83723290738</v>
      </c>
      <c r="W29">
        <v>1253.8428672816449</v>
      </c>
      <c r="X29">
        <v>4086.3644497416099</v>
      </c>
      <c r="Z29">
        <v>858.74590298441399</v>
      </c>
      <c r="AA29">
        <v>2882.4625005470007</v>
      </c>
      <c r="AC29">
        <v>1311.4550550277602</v>
      </c>
      <c r="AD29">
        <v>2163.8277570781502</v>
      </c>
      <c r="AF29">
        <v>1087.2338162713597</v>
      </c>
      <c r="AG29">
        <v>1356.3396615469701</v>
      </c>
      <c r="AI29">
        <v>1096.87821691821</v>
      </c>
      <c r="AJ29">
        <v>3413.2255387855398</v>
      </c>
      <c r="AL29">
        <v>1306.503072248247</v>
      </c>
      <c r="AM29">
        <v>2519.4366357200902</v>
      </c>
      <c r="AO29">
        <v>1201.0920253687498</v>
      </c>
      <c r="AP29">
        <v>4198.6170502579698</v>
      </c>
      <c r="AR29">
        <v>1483.26018271003</v>
      </c>
      <c r="AS29">
        <v>2761.8634190651696</v>
      </c>
      <c r="AU29">
        <v>1061.13697873515</v>
      </c>
      <c r="AV29">
        <v>2470.2519561815302</v>
      </c>
      <c r="AX29">
        <v>664.38622107106016</v>
      </c>
      <c r="AY29">
        <v>2482.8477921206304</v>
      </c>
      <c r="BA29">
        <v>885.61994263257498</v>
      </c>
      <c r="BB29">
        <v>2143.7547365394303</v>
      </c>
      <c r="BD29">
        <v>931.92515057784692</v>
      </c>
      <c r="BE29">
        <v>2268.8649951652005</v>
      </c>
    </row>
    <row r="30" spans="2:57" x14ac:dyDescent="0.2">
      <c r="B30">
        <v>1692.3805533466402</v>
      </c>
      <c r="C30">
        <v>2030.5889420696503</v>
      </c>
      <c r="E30">
        <v>269.10000000000002</v>
      </c>
      <c r="F30">
        <v>315.29999999999973</v>
      </c>
      <c r="H30">
        <v>2421.6710983349703</v>
      </c>
      <c r="I30">
        <v>2479.5346506639803</v>
      </c>
      <c r="K30">
        <v>273.88490378770592</v>
      </c>
      <c r="L30">
        <v>2760.3816959197702</v>
      </c>
      <c r="N30">
        <v>482.741075739081</v>
      </c>
      <c r="O30">
        <v>4697.82759800638</v>
      </c>
      <c r="Q30">
        <v>741.21292188976895</v>
      </c>
      <c r="R30">
        <v>1345.5447791319498</v>
      </c>
      <c r="T30">
        <v>772.696388014121</v>
      </c>
      <c r="U30">
        <v>1998.5281419982898</v>
      </c>
      <c r="W30">
        <v>1417.7721055680049</v>
      </c>
      <c r="X30">
        <v>4883.0920040562396</v>
      </c>
      <c r="Z30">
        <v>1537.0549984366942</v>
      </c>
      <c r="AA30">
        <v>4274.5841897024202</v>
      </c>
      <c r="AC30">
        <v>2187.4006023902102</v>
      </c>
      <c r="AD30">
        <v>3451.6022891258003</v>
      </c>
      <c r="AF30">
        <v>754.33829388329991</v>
      </c>
      <c r="AG30">
        <v>1395.7127958753299</v>
      </c>
      <c r="AI30">
        <v>712.15913419912999</v>
      </c>
      <c r="AJ30">
        <v>2021.7148917748896</v>
      </c>
      <c r="AL30">
        <v>1207.752909805107</v>
      </c>
      <c r="AM30">
        <v>2648.6452127181497</v>
      </c>
      <c r="AO30">
        <v>305.95734245198992</v>
      </c>
      <c r="AP30">
        <v>99.712898223270258</v>
      </c>
      <c r="AR30">
        <v>997.49421754311993</v>
      </c>
      <c r="AS30">
        <v>1872.4661041159602</v>
      </c>
      <c r="AU30">
        <v>1023.34531206849</v>
      </c>
      <c r="AV30">
        <v>2341.0852895148701</v>
      </c>
      <c r="AX30">
        <v>897.69611931343002</v>
      </c>
      <c r="AY30">
        <v>4775.5439068292299</v>
      </c>
      <c r="BA30">
        <v>821.85366356281497</v>
      </c>
      <c r="BB30">
        <v>1920.6027985549301</v>
      </c>
      <c r="BD30">
        <v>1312.5273992292973</v>
      </c>
      <c r="BE30">
        <v>3283.5330136223401</v>
      </c>
    </row>
    <row r="31" spans="2:57" x14ac:dyDescent="0.2">
      <c r="B31">
        <v>-773.48645900656993</v>
      </c>
      <c r="C31">
        <v>-463.37659094850005</v>
      </c>
      <c r="E31">
        <v>270.39999999999998</v>
      </c>
      <c r="F31">
        <v>267.5</v>
      </c>
      <c r="H31">
        <v>1017.15400431788</v>
      </c>
      <c r="I31">
        <v>1198.5004626298</v>
      </c>
      <c r="K31">
        <v>221.08282045437301</v>
      </c>
      <c r="L31">
        <v>1625.0023855749405</v>
      </c>
      <c r="N31">
        <v>948.20483029438492</v>
      </c>
      <c r="O31">
        <v>7871.9269775001003</v>
      </c>
      <c r="Q31">
        <v>459.86897111608801</v>
      </c>
      <c r="R31">
        <v>1506.4521178343298</v>
      </c>
      <c r="T31">
        <v>965.62827207209091</v>
      </c>
      <c r="U31">
        <v>2899.2324898243696</v>
      </c>
      <c r="W31">
        <v>1256.271408513815</v>
      </c>
      <c r="X31">
        <v>4228.2130490313903</v>
      </c>
      <c r="Z31">
        <v>771.86659263959405</v>
      </c>
      <c r="AA31">
        <v>1620.1349143401101</v>
      </c>
      <c r="AC31">
        <v>2466.4417044679003</v>
      </c>
      <c r="AD31">
        <v>4070.5517019532604</v>
      </c>
      <c r="AF31">
        <v>951.69040655935009</v>
      </c>
      <c r="AG31">
        <v>1467.79026066406</v>
      </c>
      <c r="AI31">
        <v>1031.02939935065</v>
      </c>
      <c r="AJ31">
        <v>3029.32900162338</v>
      </c>
      <c r="AL31">
        <v>935.66072104313707</v>
      </c>
      <c r="AM31">
        <v>1646.41745224739</v>
      </c>
      <c r="AO31">
        <v>976.34100751719984</v>
      </c>
      <c r="AP31">
        <v>2700.84536219032</v>
      </c>
      <c r="AR31">
        <v>1378.8454734300901</v>
      </c>
      <c r="AS31">
        <v>2680.2584903012098</v>
      </c>
      <c r="AU31">
        <v>1939.30667570485</v>
      </c>
      <c r="AV31">
        <v>4808.9489258784997</v>
      </c>
      <c r="AX31">
        <v>762.97872800907999</v>
      </c>
      <c r="AY31">
        <v>4135.7612981335797</v>
      </c>
      <c r="BA31">
        <v>921.64652070566513</v>
      </c>
      <c r="BB31">
        <v>2442.3055196433697</v>
      </c>
      <c r="BD31">
        <v>1821.789068877757</v>
      </c>
      <c r="BE31">
        <v>4130.3074972302302</v>
      </c>
    </row>
    <row r="32" spans="2:57" x14ac:dyDescent="0.2">
      <c r="B32">
        <v>1917.0457139892096</v>
      </c>
      <c r="C32">
        <v>2685.0540525114202</v>
      </c>
      <c r="E32">
        <v>771.5</v>
      </c>
      <c r="F32">
        <v>1203.7000000000003</v>
      </c>
      <c r="H32">
        <v>1859.15400431788</v>
      </c>
      <c r="I32">
        <v>1932.5004626298</v>
      </c>
      <c r="K32">
        <v>375.32595770927497</v>
      </c>
      <c r="L32">
        <v>4973.0758135668293</v>
      </c>
      <c r="N32">
        <v>447.261168322554</v>
      </c>
      <c r="O32">
        <v>3734.2509211621</v>
      </c>
      <c r="Q32">
        <v>744.65083746874893</v>
      </c>
      <c r="R32">
        <v>1810.4229744725399</v>
      </c>
      <c r="T32">
        <v>2097.626161476901</v>
      </c>
      <c r="U32">
        <v>4145.5689186973095</v>
      </c>
      <c r="W32">
        <v>1699.2234608580047</v>
      </c>
      <c r="X32">
        <v>5664.5735837706106</v>
      </c>
      <c r="Z32">
        <v>1399.116592639594</v>
      </c>
      <c r="AA32">
        <v>4361.8167325219201</v>
      </c>
      <c r="AC32">
        <v>2171.3338340975297</v>
      </c>
      <c r="AD32">
        <v>2980.7123501014098</v>
      </c>
      <c r="AF32">
        <v>1553.1954367404398</v>
      </c>
      <c r="AG32">
        <v>2323.5223196848501</v>
      </c>
      <c r="AI32">
        <v>1252.5773160173101</v>
      </c>
      <c r="AJ32">
        <v>3545.6967099567096</v>
      </c>
      <c r="AL32">
        <v>795.57308217873697</v>
      </c>
      <c r="AM32">
        <v>1974.0721868620999</v>
      </c>
      <c r="AO32">
        <v>1006.28825609405</v>
      </c>
      <c r="AP32">
        <v>3596.6055139929804</v>
      </c>
      <c r="AR32">
        <v>1265.9445380559403</v>
      </c>
      <c r="AS32">
        <v>2958.6696297569902</v>
      </c>
      <c r="AU32">
        <v>2377.9340801844301</v>
      </c>
      <c r="AV32">
        <v>5110.8316663264604</v>
      </c>
      <c r="AX32">
        <v>860.82655409604013</v>
      </c>
      <c r="AY32">
        <v>4833.8482546553205</v>
      </c>
      <c r="BA32">
        <v>929.71794927709516</v>
      </c>
      <c r="BB32">
        <v>1953.2408937930302</v>
      </c>
      <c r="BD32">
        <v>1226.2662133797771</v>
      </c>
      <c r="BE32">
        <v>2414.8505024115802</v>
      </c>
    </row>
    <row r="33" spans="2:57" x14ac:dyDescent="0.2">
      <c r="B33">
        <v>2998.0873806558802</v>
      </c>
      <c r="C33">
        <v>3023.5748858447496</v>
      </c>
      <c r="E33">
        <v>50.600000000000023</v>
      </c>
      <c r="F33">
        <v>155</v>
      </c>
      <c r="H33">
        <v>1033.40400431788</v>
      </c>
      <c r="I33">
        <v>1318.7504626298</v>
      </c>
      <c r="K33">
        <v>776.79767989211996</v>
      </c>
      <c r="L33">
        <v>8531.8395272450707</v>
      </c>
      <c r="N33">
        <v>758.380786028785</v>
      </c>
      <c r="O33">
        <v>5955.9442813230698</v>
      </c>
      <c r="Q33">
        <v>939.36427834248911</v>
      </c>
      <c r="R33">
        <v>2321.21271702985</v>
      </c>
      <c r="T33">
        <v>1171.543823911551</v>
      </c>
      <c r="U33">
        <v>2681.4473727675199</v>
      </c>
      <c r="W33">
        <v>2802.5818639180147</v>
      </c>
      <c r="X33">
        <v>11071.683815661539</v>
      </c>
      <c r="Z33">
        <v>1560.3244239648941</v>
      </c>
      <c r="AA33">
        <v>4110.3638300027606</v>
      </c>
      <c r="AC33">
        <v>1742.17389820009</v>
      </c>
      <c r="AD33">
        <v>2165.43061933217</v>
      </c>
      <c r="AF33">
        <v>829.33829388329991</v>
      </c>
      <c r="AG33">
        <v>1248.7127958753299</v>
      </c>
      <c r="AI33">
        <v>982.19953823953006</v>
      </c>
      <c r="AJ33">
        <v>2300.3781914381902</v>
      </c>
      <c r="AL33">
        <v>1081.089329558187</v>
      </c>
      <c r="AM33">
        <v>1573.6822497551802</v>
      </c>
      <c r="AO33">
        <v>237.95506281673988</v>
      </c>
      <c r="AP33">
        <v>-206.90386976051991</v>
      </c>
      <c r="AR33">
        <v>962.7286692616201</v>
      </c>
      <c r="AS33">
        <v>1835.7152857853603</v>
      </c>
      <c r="AU33">
        <v>1475.87031206849</v>
      </c>
      <c r="AV33">
        <v>3577.8519561815301</v>
      </c>
      <c r="AX33">
        <v>785.8482932264701</v>
      </c>
      <c r="AY33">
        <v>1996.1526024814102</v>
      </c>
      <c r="BA33">
        <v>1447.2380385628151</v>
      </c>
      <c r="BB33">
        <v>4839.9298818882698</v>
      </c>
      <c r="BD33">
        <v>826.699546713107</v>
      </c>
      <c r="BE33">
        <v>2231.77828018935</v>
      </c>
    </row>
    <row r="34" spans="2:57" x14ac:dyDescent="0.2">
      <c r="E34">
        <v>368</v>
      </c>
      <c r="F34">
        <v>681.09999999999991</v>
      </c>
      <c r="H34">
        <v>987.15400431787998</v>
      </c>
      <c r="I34">
        <v>1170.5004626298</v>
      </c>
      <c r="K34">
        <v>379.62448712103998</v>
      </c>
      <c r="L34">
        <v>4231.8191959197702</v>
      </c>
      <c r="N34">
        <v>499.55946173264999</v>
      </c>
      <c r="O34">
        <v>3729.16826463902</v>
      </c>
      <c r="Q34">
        <v>736.62419046068908</v>
      </c>
      <c r="R34">
        <v>1802.5415734368598</v>
      </c>
      <c r="T34">
        <v>591.66305468079088</v>
      </c>
      <c r="U34">
        <v>1343.2281419982901</v>
      </c>
      <c r="W34">
        <v>1257.2058218737948</v>
      </c>
      <c r="X34">
        <v>4252.8416174013601</v>
      </c>
      <c r="Z34">
        <v>1311.7919657739139</v>
      </c>
      <c r="AA34">
        <v>3015.5677501610007</v>
      </c>
      <c r="AC34">
        <v>2014.3405648667601</v>
      </c>
      <c r="AD34">
        <v>2334.52036292192</v>
      </c>
      <c r="AF34">
        <v>2065.3192462642501</v>
      </c>
      <c r="AG34">
        <v>3821.0175577800901</v>
      </c>
      <c r="AI34">
        <v>834.06278610277991</v>
      </c>
      <c r="AJ34">
        <v>2859.9052569652599</v>
      </c>
      <c r="AL34">
        <v>1491.2340227588568</v>
      </c>
      <c r="AM34">
        <v>3195.9260308497101</v>
      </c>
      <c r="AO34">
        <v>599.39977905940009</v>
      </c>
      <c r="AP34">
        <v>1143.4759410679198</v>
      </c>
      <c r="AR34">
        <v>2164.8137756445904</v>
      </c>
      <c r="AS34">
        <v>4398.9067751470593</v>
      </c>
      <c r="AU34">
        <v>1024.8631692113399</v>
      </c>
      <c r="AV34">
        <v>3110.7995752291499</v>
      </c>
      <c r="AX34">
        <v>930.33544737667012</v>
      </c>
      <c r="AY34">
        <v>4182.8946973430702</v>
      </c>
      <c r="BA34">
        <v>1488.6219538212551</v>
      </c>
      <c r="BB34">
        <v>4034.9583982898603</v>
      </c>
      <c r="BD34">
        <v>796.31541972897696</v>
      </c>
      <c r="BE34">
        <v>1377.8076452687203</v>
      </c>
    </row>
    <row r="35" spans="2:57" x14ac:dyDescent="0.2">
      <c r="E35">
        <v>516.20000000000005</v>
      </c>
      <c r="F35">
        <v>1285.0999999999999</v>
      </c>
      <c r="H35">
        <v>1857.15400431788</v>
      </c>
      <c r="I35">
        <v>1892.5004626298</v>
      </c>
      <c r="K35">
        <v>704.76214534887981</v>
      </c>
      <c r="L35">
        <v>7566.40701237537</v>
      </c>
      <c r="N35">
        <v>556.43939947417005</v>
      </c>
      <c r="O35">
        <v>3776.0760040121395</v>
      </c>
      <c r="Q35">
        <v>479.75695561221198</v>
      </c>
      <c r="R35">
        <v>1180.15483101262</v>
      </c>
      <c r="T35">
        <v>1106.0497213474509</v>
      </c>
      <c r="U35">
        <v>2275.9681419982899</v>
      </c>
      <c r="Z35">
        <v>1313.094315411864</v>
      </c>
      <c r="AA35">
        <v>4416.43194404308</v>
      </c>
      <c r="AC35">
        <v>1137.00639903259</v>
      </c>
      <c r="AD35">
        <v>1538.8167332182902</v>
      </c>
      <c r="AF35">
        <v>751.33829388329991</v>
      </c>
      <c r="AG35">
        <v>854.7127958753299</v>
      </c>
      <c r="AI35">
        <v>1473.5091787624099</v>
      </c>
      <c r="AJ35">
        <v>3916.81337662338</v>
      </c>
      <c r="AL35">
        <v>1397.0484798849868</v>
      </c>
      <c r="AM35">
        <v>2754.6430340689099</v>
      </c>
      <c r="AO35">
        <v>312.17445057184</v>
      </c>
      <c r="AP35">
        <v>1594.0468105115801</v>
      </c>
      <c r="AR35">
        <v>942.00341486754019</v>
      </c>
      <c r="AS35">
        <v>2529.4151007714795</v>
      </c>
      <c r="AU35">
        <v>1454.3566757048502</v>
      </c>
      <c r="AV35">
        <v>3961.8125622421403</v>
      </c>
      <c r="AX35">
        <v>901.23901003023002</v>
      </c>
      <c r="AY35">
        <v>4081.2589479573198</v>
      </c>
      <c r="BA35">
        <v>1072.1306476897951</v>
      </c>
      <c r="BB35">
        <v>3374.9393064914402</v>
      </c>
      <c r="BD35">
        <v>2116.6439911575571</v>
      </c>
      <c r="BE35">
        <v>4930.8868660479402</v>
      </c>
    </row>
    <row r="36" spans="2:57" x14ac:dyDescent="0.2">
      <c r="E36">
        <v>494.70000000000005</v>
      </c>
      <c r="F36">
        <v>1422.4</v>
      </c>
      <c r="H36">
        <v>1413.3438777355998</v>
      </c>
      <c r="I36">
        <v>1728.1840069335899</v>
      </c>
      <c r="K36">
        <v>256.92756931282003</v>
      </c>
      <c r="L36">
        <v>2558.9296411252499</v>
      </c>
      <c r="N36">
        <v>579.02225724414302</v>
      </c>
      <c r="O36">
        <v>4905.5291427303191</v>
      </c>
      <c r="Q36">
        <v>705.86100966625895</v>
      </c>
      <c r="R36">
        <v>1215.4850111927999</v>
      </c>
      <c r="T36">
        <v>1073.914906532641</v>
      </c>
      <c r="U36">
        <v>2532.7614753316197</v>
      </c>
      <c r="Z36">
        <v>951.38659263959403</v>
      </c>
      <c r="AA36">
        <v>2891.5749143401099</v>
      </c>
      <c r="AC36">
        <v>256.20291304489001</v>
      </c>
      <c r="AD36">
        <v>-75.089623582809963</v>
      </c>
      <c r="AF36">
        <v>1571.8159058235899</v>
      </c>
      <c r="AG36">
        <v>2238.4889152783098</v>
      </c>
      <c r="AI36">
        <v>1301.7721878121799</v>
      </c>
      <c r="AJ36">
        <v>4076.4095304695297</v>
      </c>
      <c r="AL36">
        <v>1654.8586039346071</v>
      </c>
      <c r="AM36">
        <v>3688.2196647211699</v>
      </c>
      <c r="AO36">
        <v>655.77649138816992</v>
      </c>
      <c r="AP36">
        <v>3159.8710220143703</v>
      </c>
      <c r="AR36">
        <v>1608.1125936115002</v>
      </c>
      <c r="AS36">
        <v>3269.7015742014296</v>
      </c>
      <c r="AU36">
        <v>1126.0417406399101</v>
      </c>
      <c r="AV36">
        <v>1965.5852895148701</v>
      </c>
      <c r="AX36">
        <v>802.94171273294</v>
      </c>
      <c r="AY36">
        <v>3067.0697587681298</v>
      </c>
      <c r="BA36">
        <v>1493.094572653715</v>
      </c>
      <c r="BB36">
        <v>4440.7603743125101</v>
      </c>
      <c r="BD36">
        <v>1235.7926398061968</v>
      </c>
      <c r="BE36">
        <v>2829.2640159250896</v>
      </c>
    </row>
    <row r="37" spans="2:57" x14ac:dyDescent="0.2">
      <c r="E37">
        <v>525</v>
      </c>
      <c r="F37">
        <v>1402.1</v>
      </c>
      <c r="H37">
        <v>944.28303657593983</v>
      </c>
      <c r="I37">
        <v>686.5165916620499</v>
      </c>
      <c r="K37">
        <v>1182.8453775319899</v>
      </c>
      <c r="L37">
        <v>15064.285805508769</v>
      </c>
      <c r="N37">
        <v>521.83324138593503</v>
      </c>
      <c r="O37">
        <v>4709.4969598944999</v>
      </c>
      <c r="Q37">
        <v>763.05100323125907</v>
      </c>
      <c r="R37">
        <v>2071.3732833935701</v>
      </c>
      <c r="T37">
        <v>1263.1560779366009</v>
      </c>
      <c r="U37">
        <v>2348.2769792075901</v>
      </c>
      <c r="Z37">
        <v>840.86659263959405</v>
      </c>
      <c r="AA37">
        <v>1229.4797419263102</v>
      </c>
      <c r="AC37">
        <v>1624.2494162893101</v>
      </c>
      <c r="AD37">
        <v>1957.8231377726402</v>
      </c>
      <c r="AF37">
        <v>1969.85496054996</v>
      </c>
      <c r="AG37">
        <v>2778.5794625419903</v>
      </c>
      <c r="AI37">
        <v>1433.2859579926201</v>
      </c>
      <c r="AJ37">
        <v>4591.1127593394194</v>
      </c>
      <c r="AL37">
        <v>773.450440669307</v>
      </c>
      <c r="AM37">
        <v>1088.2883103612403</v>
      </c>
      <c r="AO37">
        <v>483.74160766723003</v>
      </c>
      <c r="AP37">
        <v>228.39374928710004</v>
      </c>
      <c r="AR37">
        <v>1105.93128048018</v>
      </c>
      <c r="AS37">
        <v>2330.3192509691103</v>
      </c>
      <c r="AU37">
        <v>1089.1173708920101</v>
      </c>
      <c r="AV37">
        <v>3027.6441130442799</v>
      </c>
      <c r="AX37">
        <v>716.04518763640999</v>
      </c>
      <c r="AY37">
        <v>3470.1122298106002</v>
      </c>
      <c r="BA37">
        <v>877.13481110379507</v>
      </c>
      <c r="BB37">
        <v>2076.1885909046605</v>
      </c>
      <c r="BD37">
        <v>1014.531087931747</v>
      </c>
      <c r="BE37">
        <v>2550.62147015351</v>
      </c>
    </row>
    <row r="38" spans="2:57" x14ac:dyDescent="0.2">
      <c r="E38">
        <v>81</v>
      </c>
      <c r="F38">
        <v>-16.900000000000091</v>
      </c>
      <c r="H38">
        <v>1684.8235507541601</v>
      </c>
      <c r="I38">
        <v>2165.4767045304402</v>
      </c>
      <c r="K38">
        <v>709.28469838863998</v>
      </c>
      <c r="L38">
        <v>6987.5366254971705</v>
      </c>
      <c r="N38">
        <v>667.79036791032502</v>
      </c>
      <c r="O38">
        <v>8108.2766855042</v>
      </c>
      <c r="Q38">
        <v>721.59797461047901</v>
      </c>
      <c r="R38">
        <v>1669.0397187500998</v>
      </c>
      <c r="T38">
        <v>1166.8438765985911</v>
      </c>
      <c r="U38">
        <v>2666.4486899434901</v>
      </c>
      <c r="Z38">
        <v>1165.653826682144</v>
      </c>
      <c r="AA38">
        <v>3378.2625739145706</v>
      </c>
      <c r="AC38">
        <v>1575.43244520864</v>
      </c>
      <c r="AD38">
        <v>2134.6026278791801</v>
      </c>
      <c r="AF38">
        <v>1488.1282938832999</v>
      </c>
      <c r="AG38">
        <v>2127.9127958753297</v>
      </c>
      <c r="AI38">
        <v>1110.0448265658399</v>
      </c>
      <c r="AJ38">
        <v>3667.6140095347696</v>
      </c>
      <c r="AL38">
        <v>1526.0490322185972</v>
      </c>
      <c r="AM38">
        <v>3199.5507943561202</v>
      </c>
      <c r="AO38">
        <v>414.40149138816992</v>
      </c>
      <c r="AP38">
        <v>-39.006250712900055</v>
      </c>
      <c r="AR38">
        <v>1349.9440299258601</v>
      </c>
      <c r="AS38">
        <v>3220.3774549602399</v>
      </c>
      <c r="AU38">
        <v>1377.7043546216801</v>
      </c>
      <c r="AV38">
        <v>3410.0320980255001</v>
      </c>
      <c r="AX38">
        <v>712.95947335070014</v>
      </c>
      <c r="AY38">
        <v>3073.2836583820299</v>
      </c>
      <c r="BA38">
        <v>895.91135587050508</v>
      </c>
      <c r="BB38">
        <v>2007.3515165036499</v>
      </c>
      <c r="BD38">
        <v>1238.9851676281369</v>
      </c>
      <c r="BE38">
        <v>3061.7446200586301</v>
      </c>
    </row>
    <row r="39" spans="2:57" x14ac:dyDescent="0.2">
      <c r="E39">
        <v>410</v>
      </c>
      <c r="F39">
        <v>651.09999999999991</v>
      </c>
      <c r="H39">
        <v>2522.9593140523903</v>
      </c>
      <c r="I39">
        <v>2262.1464803289105</v>
      </c>
      <c r="K39">
        <v>247.13658389523295</v>
      </c>
      <c r="L39">
        <v>1416.3978249520205</v>
      </c>
      <c r="N39">
        <v>396.08465019741004</v>
      </c>
      <c r="O39">
        <v>2569.1255459600698</v>
      </c>
      <c r="Q39">
        <v>513.01140005665604</v>
      </c>
      <c r="R39">
        <v>1293.7537199015101</v>
      </c>
      <c r="T39">
        <v>614.72972134745089</v>
      </c>
      <c r="U39">
        <v>1847.9281419982899</v>
      </c>
      <c r="Z39">
        <v>1346.9408500653342</v>
      </c>
      <c r="AA39">
        <v>4021.0804588945603</v>
      </c>
      <c r="AC39">
        <v>1258.1284769546703</v>
      </c>
      <c r="AD39">
        <v>2190.0569929585499</v>
      </c>
      <c r="AF39">
        <v>2052.6406194646897</v>
      </c>
      <c r="AG39">
        <v>2560.27868734819</v>
      </c>
      <c r="AI39">
        <v>1026.6497797854299</v>
      </c>
      <c r="AJ39">
        <v>2939.7459853190298</v>
      </c>
      <c r="AL39">
        <v>1549.328218447077</v>
      </c>
      <c r="AM39">
        <v>2882.7711386440701</v>
      </c>
      <c r="AO39">
        <v>223.30774138816992</v>
      </c>
      <c r="AP39">
        <v>-28.262500712899964</v>
      </c>
      <c r="AR39">
        <v>1359.3211406200401</v>
      </c>
      <c r="AS39">
        <v>2997.1648220646798</v>
      </c>
      <c r="AU39">
        <v>1203.0703120684898</v>
      </c>
      <c r="AV39">
        <v>3234.3452895148703</v>
      </c>
      <c r="AX39">
        <v>605.13090192213008</v>
      </c>
      <c r="AY39">
        <v>3099.2136122990796</v>
      </c>
      <c r="BA39">
        <v>952.33699689614514</v>
      </c>
      <c r="BB39">
        <v>2236.0729739935305</v>
      </c>
      <c r="BD39">
        <v>1556.8133900646571</v>
      </c>
      <c r="BE39">
        <v>4355.8789177121198</v>
      </c>
    </row>
    <row r="40" spans="2:57" x14ac:dyDescent="0.2">
      <c r="E40">
        <v>852.8</v>
      </c>
      <c r="F40">
        <v>2159.7000000000003</v>
      </c>
      <c r="H40">
        <v>844.49546773251018</v>
      </c>
      <c r="I40">
        <v>938.99639758914009</v>
      </c>
      <c r="K40">
        <v>547.85857803013005</v>
      </c>
      <c r="L40">
        <v>6280.9089686470397</v>
      </c>
      <c r="N40">
        <v>818.74879845114492</v>
      </c>
      <c r="O40">
        <v>6442.4896229379001</v>
      </c>
      <c r="Q40">
        <v>604.01125668748102</v>
      </c>
      <c r="R40">
        <v>1107.0360138083197</v>
      </c>
      <c r="T40">
        <v>864.5445361622709</v>
      </c>
      <c r="U40">
        <v>2244.70591977606</v>
      </c>
      <c r="Z40">
        <v>1203.033259306254</v>
      </c>
      <c r="AA40">
        <v>4150.9682476734406</v>
      </c>
      <c r="AC40">
        <v>832.56408772070995</v>
      </c>
      <c r="AD40">
        <v>1477.06216894198</v>
      </c>
      <c r="AF40">
        <v>1720.0514412936498</v>
      </c>
      <c r="AG40">
        <v>2480.2108038434499</v>
      </c>
      <c r="AI40">
        <v>1134.24308178308</v>
      </c>
      <c r="AJ40">
        <v>3756.3066198666197</v>
      </c>
      <c r="AL40">
        <v>1746.1921989110572</v>
      </c>
      <c r="AM40">
        <v>3313.5870116599403</v>
      </c>
      <c r="AR40">
        <v>1077.91390080104</v>
      </c>
      <c r="AS40">
        <v>2824.2002670118895</v>
      </c>
      <c r="AU40">
        <v>1558.5437065638998</v>
      </c>
      <c r="AV40">
        <v>4461.0348307992699</v>
      </c>
      <c r="AX40">
        <v>583.63090192213008</v>
      </c>
      <c r="AY40">
        <v>2196.3931821915503</v>
      </c>
      <c r="BA40">
        <v>866.72459379536508</v>
      </c>
      <c r="BB40">
        <v>2298.5454342138501</v>
      </c>
      <c r="BD40">
        <v>1119.5425418821869</v>
      </c>
      <c r="BE40">
        <v>2293.9026763246202</v>
      </c>
    </row>
    <row r="41" spans="2:57" x14ac:dyDescent="0.2">
      <c r="E41">
        <v>807.09999999999991</v>
      </c>
      <c r="F41">
        <v>1599.9999999999995</v>
      </c>
      <c r="H41">
        <v>3192.2585698554303</v>
      </c>
      <c r="I41">
        <v>3836.5711548242002</v>
      </c>
      <c r="K41">
        <v>218.33439278141697</v>
      </c>
      <c r="L41">
        <v>2852.5515072405206</v>
      </c>
      <c r="N41">
        <v>616.47199968239499</v>
      </c>
      <c r="O41">
        <v>5092.4944709564397</v>
      </c>
      <c r="Q41">
        <v>730.86435075569898</v>
      </c>
      <c r="R41">
        <v>1550.3368398426401</v>
      </c>
      <c r="T41">
        <v>1190.2152285938309</v>
      </c>
      <c r="U41">
        <v>2165.1672724330697</v>
      </c>
      <c r="Z41">
        <v>1154.866592639594</v>
      </c>
      <c r="AA41">
        <v>3718.1349143401103</v>
      </c>
      <c r="AC41">
        <v>1056.52060945984</v>
      </c>
      <c r="AD41">
        <v>2430.5839080724204</v>
      </c>
      <c r="AF41">
        <v>3580.8821535324205</v>
      </c>
      <c r="AG41">
        <v>6043.7478835946204</v>
      </c>
      <c r="AI41">
        <v>1086.6439826839801</v>
      </c>
      <c r="AJ41">
        <v>2235.2744877344899</v>
      </c>
      <c r="AL41">
        <v>762.12901209787697</v>
      </c>
      <c r="AM41">
        <v>1627.8370116599399</v>
      </c>
      <c r="AR41">
        <v>814.73553267960006</v>
      </c>
      <c r="AS41">
        <v>1846.7496028752698</v>
      </c>
      <c r="AU41">
        <v>1512.5915241897001</v>
      </c>
      <c r="AV41">
        <v>3785.7368046663796</v>
      </c>
      <c r="AX41">
        <v>685.27905007027016</v>
      </c>
      <c r="AY41">
        <v>4042.9005895989603</v>
      </c>
      <c r="BA41">
        <v>1049.276390835535</v>
      </c>
      <c r="BB41">
        <v>3021.6315864337203</v>
      </c>
      <c r="BD41">
        <v>1377.067068080627</v>
      </c>
      <c r="BE41">
        <v>2620.7408870269601</v>
      </c>
    </row>
    <row r="42" spans="2:57" x14ac:dyDescent="0.2">
      <c r="E42">
        <v>658.7</v>
      </c>
      <c r="F42">
        <v>1448.7000000000003</v>
      </c>
      <c r="H42">
        <v>2239.1540043178802</v>
      </c>
      <c r="I42">
        <v>3009.5004626298</v>
      </c>
      <c r="K42">
        <v>581.55340868966687</v>
      </c>
      <c r="L42">
        <v>5019.7934606256495</v>
      </c>
      <c r="N42">
        <v>512.06810906611497</v>
      </c>
      <c r="O42">
        <v>5287.7247189034997</v>
      </c>
      <c r="Q42">
        <v>686.71080176604903</v>
      </c>
      <c r="R42">
        <v>1967.9779079356999</v>
      </c>
      <c r="T42">
        <v>1045.7701253878608</v>
      </c>
      <c r="U42">
        <v>1564.2109702811099</v>
      </c>
      <c r="Z42">
        <v>1548.7534704676439</v>
      </c>
      <c r="AA42">
        <v>4360.1032401319599</v>
      </c>
      <c r="AC42">
        <v>1617.5258795520701</v>
      </c>
      <c r="AD42">
        <v>2598.8665167680697</v>
      </c>
      <c r="AF42">
        <v>1409.8278043728099</v>
      </c>
      <c r="AG42">
        <v>1473.30720146973</v>
      </c>
      <c r="AI42">
        <v>883.25936729936006</v>
      </c>
      <c r="AJ42">
        <v>3284.7685048284998</v>
      </c>
      <c r="AL42">
        <v>1074.1171073359669</v>
      </c>
      <c r="AM42">
        <v>2239.1465354694697</v>
      </c>
      <c r="AR42">
        <v>1200.3484359054003</v>
      </c>
      <c r="AS42">
        <v>2310.0076673913995</v>
      </c>
      <c r="AU42">
        <v>1116.6808383842699</v>
      </c>
      <c r="AV42">
        <v>2921.8484474096003</v>
      </c>
      <c r="AX42">
        <v>517.9036291948571</v>
      </c>
      <c r="AY42">
        <v>2022.5537882521598</v>
      </c>
      <c r="BA42">
        <v>1021.485806419955</v>
      </c>
      <c r="BB42">
        <v>2866.5147033168396</v>
      </c>
      <c r="BD42">
        <v>1388.6439911575571</v>
      </c>
      <c r="BE42">
        <v>3285.2505024115799</v>
      </c>
    </row>
    <row r="43" spans="2:57" x14ac:dyDescent="0.2">
      <c r="E43">
        <v>299.39999999999998</v>
      </c>
      <c r="F43">
        <v>603.5</v>
      </c>
      <c r="H43">
        <v>2342.1237012875699</v>
      </c>
      <c r="I43">
        <v>2335.5610686903997</v>
      </c>
      <c r="K43">
        <v>576.30050752920306</v>
      </c>
      <c r="L43">
        <v>6345.9735326544596</v>
      </c>
      <c r="N43">
        <v>511.59435090428303</v>
      </c>
      <c r="O43">
        <v>3555.4221319128401</v>
      </c>
      <c r="Q43">
        <v>708.204249585149</v>
      </c>
      <c r="R43">
        <v>1982.7377953422601</v>
      </c>
      <c r="T43">
        <v>1591.7787409552911</v>
      </c>
      <c r="U43">
        <v>3759.5261812139697</v>
      </c>
      <c r="Z43">
        <v>1180.8110370840341</v>
      </c>
      <c r="AA43">
        <v>2852.7460254512207</v>
      </c>
      <c r="AC43">
        <v>1148.00576032703</v>
      </c>
      <c r="AD43">
        <v>836.37198124894985</v>
      </c>
      <c r="AF43">
        <v>682.45769686836979</v>
      </c>
      <c r="AG43">
        <v>767.8620496066701</v>
      </c>
      <c r="AI43">
        <v>1056.1554769368499</v>
      </c>
      <c r="AJ43">
        <v>2800.1840662785503</v>
      </c>
      <c r="AL43">
        <v>724.950440669307</v>
      </c>
      <c r="AM43">
        <v>1446.9947497551802</v>
      </c>
      <c r="AR43">
        <v>486.38069396992</v>
      </c>
      <c r="AS43">
        <v>601.45928029461993</v>
      </c>
      <c r="AU43">
        <v>943.47031206848999</v>
      </c>
      <c r="AV43">
        <v>2083.5852895148701</v>
      </c>
      <c r="AX43">
        <v>650.23090192212999</v>
      </c>
      <c r="AY43">
        <v>2600.9765155248897</v>
      </c>
      <c r="BA43">
        <v>1045.0703302294751</v>
      </c>
      <c r="BB43">
        <v>3121.2361318882695</v>
      </c>
      <c r="BD43">
        <v>1592.0789911575571</v>
      </c>
      <c r="BE43">
        <v>3415.8155024115795</v>
      </c>
    </row>
    <row r="44" spans="2:57" x14ac:dyDescent="0.2">
      <c r="E44">
        <v>530.70000000000005</v>
      </c>
      <c r="F44">
        <v>449.40000000000009</v>
      </c>
      <c r="H44">
        <v>2317.1540043178802</v>
      </c>
      <c r="I44">
        <v>2904.5004626298</v>
      </c>
      <c r="K44">
        <v>698.05717942873002</v>
      </c>
      <c r="L44">
        <v>9747.0996446376703</v>
      </c>
      <c r="N44">
        <v>783.13563530794499</v>
      </c>
      <c r="O44">
        <v>6127.9450676926599</v>
      </c>
      <c r="Q44">
        <v>638.92316356328206</v>
      </c>
      <c r="R44">
        <v>1538.91339370375</v>
      </c>
      <c r="T44">
        <v>1304.5782061959408</v>
      </c>
      <c r="U44">
        <v>2871.57460664475</v>
      </c>
      <c r="Z44">
        <v>1883.8471121201039</v>
      </c>
      <c r="AA44">
        <v>5705.0699792751702</v>
      </c>
      <c r="AC44">
        <v>1138.2713340975299</v>
      </c>
      <c r="AD44">
        <v>1042.9331834347399</v>
      </c>
      <c r="AF44">
        <v>1200.6100330137299</v>
      </c>
      <c r="AG44">
        <v>1615.4464915274998</v>
      </c>
      <c r="AI44">
        <v>808.81912392691993</v>
      </c>
      <c r="AJ44">
        <v>1647.4447325555802</v>
      </c>
      <c r="AL44">
        <v>1179.3469923934369</v>
      </c>
      <c r="AM44">
        <v>2638.1017899850699</v>
      </c>
      <c r="AR44">
        <v>748.18714558282022</v>
      </c>
      <c r="AS44">
        <v>1202.3302480365601</v>
      </c>
      <c r="AU44">
        <v>1694.7644297155398</v>
      </c>
      <c r="AV44">
        <v>3349.2911718678097</v>
      </c>
      <c r="AX44">
        <v>584.43090192213003</v>
      </c>
      <c r="AY44">
        <v>1830.7265155248901</v>
      </c>
      <c r="BA44">
        <v>770.92674048588515</v>
      </c>
      <c r="BB44">
        <v>2069.1053626575003</v>
      </c>
      <c r="BD44">
        <v>1035.366213379777</v>
      </c>
      <c r="BE44">
        <v>2544.9282801893496</v>
      </c>
    </row>
    <row r="45" spans="2:57" x14ac:dyDescent="0.2">
      <c r="E45">
        <v>447.09999999999991</v>
      </c>
      <c r="F45">
        <v>835</v>
      </c>
      <c r="H45">
        <v>2250.1540043178802</v>
      </c>
      <c r="I45">
        <v>2985.5004626298</v>
      </c>
      <c r="K45">
        <v>666.86059823214987</v>
      </c>
      <c r="L45">
        <v>8187.1872514752704</v>
      </c>
      <c r="N45">
        <v>366.97126221926806</v>
      </c>
      <c r="O45">
        <v>3289.1786728574598</v>
      </c>
      <c r="Q45">
        <v>524.31016074041702</v>
      </c>
      <c r="R45">
        <v>1148.0035489613401</v>
      </c>
      <c r="T45">
        <v>1428.375054680791</v>
      </c>
      <c r="U45">
        <v>2493.5041419982899</v>
      </c>
      <c r="Z45">
        <v>1495.1419549584341</v>
      </c>
      <c r="AA45">
        <v>4264.2001317314107</v>
      </c>
      <c r="AC45">
        <v>1020.8816789251102</v>
      </c>
      <c r="AD45">
        <v>1280.2170914807198</v>
      </c>
      <c r="AF45">
        <v>2412.3196603429205</v>
      </c>
      <c r="AG45">
        <v>3367.2718020865095</v>
      </c>
      <c r="AI45">
        <v>954.76519480519005</v>
      </c>
      <c r="AJ45">
        <v>2592.03090909091</v>
      </c>
      <c r="AL45">
        <v>1254.555703827197</v>
      </c>
      <c r="AM45">
        <v>3009.1471620358802</v>
      </c>
      <c r="AR45">
        <v>616.95703805594007</v>
      </c>
      <c r="AS45">
        <v>1277.0904630903196</v>
      </c>
      <c r="AU45">
        <v>3477.7166888800798</v>
      </c>
      <c r="AV45">
        <v>8380.0055793699394</v>
      </c>
      <c r="AX45">
        <v>496.48090192213004</v>
      </c>
      <c r="AY45">
        <v>1753.0265155248899</v>
      </c>
      <c r="BA45">
        <v>1128.3369968961451</v>
      </c>
      <c r="BB45">
        <v>2733.5027985549295</v>
      </c>
      <c r="BD45">
        <v>1178.8599002484571</v>
      </c>
      <c r="BE45">
        <v>2913.9777751388501</v>
      </c>
    </row>
    <row r="46" spans="2:57" x14ac:dyDescent="0.2">
      <c r="E46">
        <v>842</v>
      </c>
      <c r="F46">
        <v>2161.4999999999995</v>
      </c>
      <c r="H46">
        <v>2248.1540043178802</v>
      </c>
      <c r="I46">
        <v>2981.5004626298</v>
      </c>
      <c r="K46">
        <v>633.54948712103987</v>
      </c>
      <c r="L46">
        <v>6564.3816959197702</v>
      </c>
      <c r="N46">
        <v>439.34946734747302</v>
      </c>
      <c r="O46">
        <v>3441.3118637406496</v>
      </c>
      <c r="Q46">
        <v>604.10998591524196</v>
      </c>
      <c r="R46">
        <v>1848.4927098005001</v>
      </c>
      <c r="T46">
        <v>698.81305468079097</v>
      </c>
      <c r="U46">
        <v>1120.8567134268601</v>
      </c>
      <c r="Z46">
        <v>1889.9313408410242</v>
      </c>
      <c r="AA46">
        <v>5514.18527405234</v>
      </c>
      <c r="AC46">
        <v>1187.2463340975303</v>
      </c>
      <c r="AD46">
        <v>1868.6498501014098</v>
      </c>
      <c r="AF46">
        <v>982.33829388329991</v>
      </c>
      <c r="AG46">
        <v>835.7127958753299</v>
      </c>
      <c r="AI46">
        <v>1026.79977978543</v>
      </c>
      <c r="AJ46">
        <v>3504.10685488425</v>
      </c>
      <c r="AL46">
        <v>672.12901209787697</v>
      </c>
      <c r="AM46">
        <v>1425.4084402313702</v>
      </c>
      <c r="AR46">
        <v>1061.5903713892801</v>
      </c>
      <c r="AS46">
        <v>1800.8904630903203</v>
      </c>
      <c r="AU46">
        <v>914.73346996322005</v>
      </c>
      <c r="AV46">
        <v>2459.37476319908</v>
      </c>
      <c r="AX46">
        <v>646.02563876423005</v>
      </c>
      <c r="AY46">
        <v>3754.1423049985697</v>
      </c>
      <c r="BA46">
        <v>946.22241356281506</v>
      </c>
      <c r="BB46">
        <v>2252.6017568882698</v>
      </c>
      <c r="BD46">
        <v>1345.6439911575571</v>
      </c>
      <c r="BE46">
        <v>2533.9171690782396</v>
      </c>
    </row>
    <row r="47" spans="2:57" x14ac:dyDescent="0.2">
      <c r="E47">
        <v>586.20000000000005</v>
      </c>
      <c r="F47">
        <v>1363.4999999999995</v>
      </c>
      <c r="H47">
        <v>2514.7852543178806</v>
      </c>
      <c r="I47">
        <v>3178.4004626297997</v>
      </c>
      <c r="K47">
        <v>387.16328022448801</v>
      </c>
      <c r="L47">
        <v>3711.7610062645899</v>
      </c>
      <c r="N47">
        <v>443.66462791506103</v>
      </c>
      <c r="O47">
        <v>4961.3176516420708</v>
      </c>
      <c r="T47">
        <v>2011.1610938964709</v>
      </c>
      <c r="U47">
        <v>4798.4052661812902</v>
      </c>
      <c r="Z47">
        <v>942.36659263959405</v>
      </c>
      <c r="AA47">
        <v>2099.4584437518706</v>
      </c>
      <c r="AF47">
        <v>1075.1531086981097</v>
      </c>
      <c r="AG47">
        <v>1430.3671168629799</v>
      </c>
      <c r="AL47">
        <v>1961.136881347267</v>
      </c>
      <c r="AM47">
        <v>4080.2698203766499</v>
      </c>
      <c r="AR47">
        <v>806.3046571035602</v>
      </c>
      <c r="AS47">
        <v>1746.2380821379397</v>
      </c>
      <c r="AU47">
        <v>1556.9286454018197</v>
      </c>
      <c r="AV47">
        <v>3215.2936228482004</v>
      </c>
      <c r="AX47">
        <v>563.46423525546311</v>
      </c>
      <c r="AY47">
        <v>2301.3265155248901</v>
      </c>
      <c r="BA47">
        <v>1105.920330229475</v>
      </c>
      <c r="BB47">
        <v>2712.6194652216</v>
      </c>
      <c r="BD47">
        <v>979.59089381241699</v>
      </c>
      <c r="BE47">
        <v>1670.1266086062699</v>
      </c>
    </row>
    <row r="48" spans="2:57" x14ac:dyDescent="0.2">
      <c r="E48">
        <v>543.70000000000005</v>
      </c>
      <c r="F48">
        <v>913.29999999999973</v>
      </c>
      <c r="H48">
        <v>2241.1540043178802</v>
      </c>
      <c r="I48">
        <v>3012.5004626298</v>
      </c>
      <c r="K48">
        <v>1170.7494871210399</v>
      </c>
      <c r="L48">
        <v>12452.98883877687</v>
      </c>
      <c r="N48">
        <v>554.025183787895</v>
      </c>
      <c r="O48">
        <v>4157.0196314631203</v>
      </c>
      <c r="T48">
        <v>1236.666828265691</v>
      </c>
      <c r="U48">
        <v>3578.4187080360198</v>
      </c>
      <c r="Z48">
        <v>1325.309774457774</v>
      </c>
      <c r="AA48">
        <v>4024.1121870673805</v>
      </c>
      <c r="AF48">
        <v>1843.0955754366898</v>
      </c>
      <c r="AG48">
        <v>3451.7419220889196</v>
      </c>
      <c r="AR48">
        <v>637.57185287076004</v>
      </c>
      <c r="AS48">
        <v>1860.56083346069</v>
      </c>
      <c r="AU48">
        <v>1895.8769054750801</v>
      </c>
      <c r="AV48">
        <v>5121.1237510533301</v>
      </c>
      <c r="AX48">
        <v>484.94908374031098</v>
      </c>
      <c r="AY48">
        <v>3636.6446973430702</v>
      </c>
      <c r="BA48">
        <v>1135.7236635628151</v>
      </c>
      <c r="BB48">
        <v>2143.7561318882699</v>
      </c>
      <c r="BD48">
        <v>2049.7654864846572</v>
      </c>
      <c r="BE48">
        <v>4232.3159229723196</v>
      </c>
    </row>
    <row r="49" spans="5:57" x14ac:dyDescent="0.2">
      <c r="E49">
        <v>172.60000000000002</v>
      </c>
      <c r="F49">
        <v>-298.09999999999991</v>
      </c>
      <c r="H49">
        <v>1009.1301947940699</v>
      </c>
      <c r="I49">
        <v>1380.1353832647201</v>
      </c>
      <c r="K49">
        <v>611.05717942873207</v>
      </c>
      <c r="L49">
        <v>7027.6509266889698</v>
      </c>
      <c r="N49">
        <v>602.08584555260097</v>
      </c>
      <c r="O49">
        <v>4650.4865432278302</v>
      </c>
      <c r="T49">
        <v>1221.8385648848712</v>
      </c>
      <c r="U49">
        <v>2756.1390263520298</v>
      </c>
      <c r="Z49">
        <v>1129.2891278508541</v>
      </c>
      <c r="AA49">
        <v>3257.45885800208</v>
      </c>
      <c r="AF49">
        <v>2035.3275411951197</v>
      </c>
      <c r="AG49">
        <v>2873.0998926495195</v>
      </c>
      <c r="AR49">
        <v>910.89037138928029</v>
      </c>
      <c r="AS49">
        <v>1476.0437964236598</v>
      </c>
      <c r="AU49">
        <v>1406.1975847957601</v>
      </c>
      <c r="AV49">
        <v>3403.8883198179001</v>
      </c>
      <c r="AX49">
        <v>495.23090192213004</v>
      </c>
      <c r="AY49">
        <v>2441.5265155248899</v>
      </c>
      <c r="BA49">
        <v>1127.1512045464151</v>
      </c>
      <c r="BB49">
        <v>3073.89350893745</v>
      </c>
      <c r="BD49">
        <v>1095.321410512387</v>
      </c>
      <c r="BE49">
        <v>2312.5408249922202</v>
      </c>
    </row>
    <row r="50" spans="5:57" x14ac:dyDescent="0.2">
      <c r="E50">
        <v>362</v>
      </c>
      <c r="F50">
        <v>842.29999999999973</v>
      </c>
      <c r="H50">
        <v>2728.2903679542405</v>
      </c>
      <c r="I50">
        <v>3462.4550080843396</v>
      </c>
      <c r="K50">
        <v>293.923400164518</v>
      </c>
      <c r="L50">
        <v>4280.4686524415001</v>
      </c>
      <c r="N50">
        <v>547.58792888593507</v>
      </c>
      <c r="O50">
        <v>3660.5268210056101</v>
      </c>
      <c r="T50">
        <v>1258.1201975379308</v>
      </c>
      <c r="U50">
        <v>2959.9709991411401</v>
      </c>
      <c r="Z50">
        <v>2503.4403631313944</v>
      </c>
      <c r="AA50">
        <v>6569.7660618810905</v>
      </c>
      <c r="AF50">
        <v>402.93530880866979</v>
      </c>
      <c r="AG50">
        <v>171.41428841263996</v>
      </c>
      <c r="AR50">
        <v>743.78602356319016</v>
      </c>
      <c r="AS50">
        <v>1732.2629268584401</v>
      </c>
      <c r="AU50">
        <v>1905.0703120684898</v>
      </c>
      <c r="AV50">
        <v>5100.7852895148699</v>
      </c>
      <c r="AX50">
        <v>1455.79756858879</v>
      </c>
      <c r="AY50">
        <v>6399.4931821915507</v>
      </c>
      <c r="BA50">
        <v>741.14949689614514</v>
      </c>
      <c r="BB50">
        <v>1562.9819652215999</v>
      </c>
      <c r="BD50">
        <v>871.22176893532708</v>
      </c>
      <c r="BE50">
        <v>1830.4505024115799</v>
      </c>
    </row>
    <row r="51" spans="5:57" x14ac:dyDescent="0.2">
      <c r="E51">
        <v>595.20000000000005</v>
      </c>
      <c r="F51">
        <v>1642.4</v>
      </c>
      <c r="H51">
        <v>2344.7790043178802</v>
      </c>
      <c r="I51">
        <v>3251.2504626298</v>
      </c>
      <c r="K51">
        <v>237.79296538190903</v>
      </c>
      <c r="L51">
        <v>2953.4251741806402</v>
      </c>
      <c r="N51">
        <v>1044.3036592230051</v>
      </c>
      <c r="O51">
        <v>8117.0527885461006</v>
      </c>
      <c r="Z51">
        <v>677.42659263959399</v>
      </c>
      <c r="AA51">
        <v>2433.9749143401104</v>
      </c>
      <c r="AF51">
        <v>816.87579388329982</v>
      </c>
      <c r="AG51">
        <v>963.12529587532981</v>
      </c>
      <c r="AR51">
        <v>950.13384965014006</v>
      </c>
      <c r="AS51">
        <v>1780.8281442497396</v>
      </c>
      <c r="AU51">
        <v>2959.2703120684901</v>
      </c>
      <c r="AV51">
        <v>7756.6297339593102</v>
      </c>
      <c r="AX51">
        <v>480.25590192213002</v>
      </c>
      <c r="AY51">
        <v>2026.7015155248901</v>
      </c>
      <c r="BA51">
        <v>980.46877984187518</v>
      </c>
      <c r="BB51">
        <v>2469.2896202603597</v>
      </c>
      <c r="BD51">
        <v>1163.488435601997</v>
      </c>
      <c r="BE51">
        <v>2105.1838357449105</v>
      </c>
    </row>
    <row r="52" spans="5:57" x14ac:dyDescent="0.2">
      <c r="E52">
        <v>347.59999999999991</v>
      </c>
      <c r="F52">
        <v>693.79999999999973</v>
      </c>
      <c r="H52">
        <v>481.15400431787998</v>
      </c>
      <c r="I52">
        <v>1124.3754626298</v>
      </c>
      <c r="K52">
        <v>598.05383494712692</v>
      </c>
      <c r="L52">
        <v>7857.7730002675708</v>
      </c>
      <c r="N52">
        <v>739.00557594475504</v>
      </c>
      <c r="O52">
        <v>9210.3862981296988</v>
      </c>
      <c r="Z52">
        <v>1465.740542219424</v>
      </c>
      <c r="AA52">
        <v>3818.4710487938901</v>
      </c>
      <c r="AF52">
        <v>1792.1089360851299</v>
      </c>
      <c r="AG52">
        <v>2865.3274747744099</v>
      </c>
      <c r="AR52">
        <v>719.09037138928011</v>
      </c>
      <c r="AS52">
        <v>2105.57141547127</v>
      </c>
      <c r="AU52">
        <v>1387.00364540182</v>
      </c>
      <c r="AV52">
        <v>2606.0852895148701</v>
      </c>
      <c r="BA52">
        <v>836.02691937676514</v>
      </c>
      <c r="BB52">
        <v>2211.8012481673304</v>
      </c>
      <c r="BD52">
        <v>1186.840712469027</v>
      </c>
      <c r="BE52">
        <v>1963.2996827394402</v>
      </c>
    </row>
    <row r="53" spans="5:57" x14ac:dyDescent="0.2">
      <c r="E53">
        <v>391.40000000000009</v>
      </c>
      <c r="F53">
        <v>677.5</v>
      </c>
      <c r="K53">
        <v>579.48861755582197</v>
      </c>
      <c r="L53">
        <v>5792.9469133110706</v>
      </c>
      <c r="N53">
        <v>573.25501749352998</v>
      </c>
      <c r="O53">
        <v>3518.0321655907001</v>
      </c>
      <c r="Z53">
        <v>1589.875288291764</v>
      </c>
      <c r="AA53">
        <v>4890.50013173141</v>
      </c>
      <c r="AF53">
        <v>1402.8735051509</v>
      </c>
      <c r="AG53">
        <v>2094.8818099598302</v>
      </c>
      <c r="AR53">
        <v>711.9903713892802</v>
      </c>
      <c r="AS53">
        <v>2029.0237964236599</v>
      </c>
      <c r="AU53">
        <v>1596.8036454018197</v>
      </c>
      <c r="AV53">
        <v>3909.4741784037496</v>
      </c>
      <c r="BA53">
        <v>1240.1575097166551</v>
      </c>
      <c r="BB53">
        <v>2731.1745934267301</v>
      </c>
      <c r="BD53">
        <v>824.72873692026712</v>
      </c>
      <c r="BE53">
        <v>1192.8606719031002</v>
      </c>
    </row>
    <row r="54" spans="5:57" x14ac:dyDescent="0.2">
      <c r="E54">
        <v>558.40000000000009</v>
      </c>
      <c r="F54">
        <v>1525.4</v>
      </c>
      <c r="K54">
        <v>684.61312348466981</v>
      </c>
      <c r="L54">
        <v>6901.1089686469695</v>
      </c>
      <c r="N54">
        <v>814.94426691409512</v>
      </c>
      <c r="O54">
        <v>5800.0114845423805</v>
      </c>
      <c r="Z54">
        <v>2215.7978426395939</v>
      </c>
      <c r="AA54">
        <v>7056.0036643401099</v>
      </c>
      <c r="AF54">
        <v>303.33829388329991</v>
      </c>
      <c r="AG54">
        <v>-125.2872041246701</v>
      </c>
      <c r="AR54">
        <v>293.9139008010402</v>
      </c>
      <c r="AS54">
        <v>634.87673760012967</v>
      </c>
      <c r="AU54">
        <v>1453.4703120684899</v>
      </c>
      <c r="AV54">
        <v>3465.5852895148701</v>
      </c>
      <c r="BA54">
        <v>940.68548174462512</v>
      </c>
      <c r="BB54">
        <v>2294.4724955246302</v>
      </c>
      <c r="BD54">
        <v>1313.1518036575571</v>
      </c>
      <c r="BE54">
        <v>2644.5708149115799</v>
      </c>
    </row>
    <row r="55" spans="5:57" x14ac:dyDescent="0.2">
      <c r="E55">
        <v>725.90000000000009</v>
      </c>
      <c r="F55">
        <v>1391.7999999999997</v>
      </c>
      <c r="K55">
        <v>765.5222143937599</v>
      </c>
      <c r="L55">
        <v>7056.1544231924709</v>
      </c>
      <c r="N55">
        <v>580.33863311128698</v>
      </c>
      <c r="O55">
        <v>4404.4481042606903</v>
      </c>
      <c r="Z55">
        <v>1783.866592639594</v>
      </c>
      <c r="AA55">
        <v>5046.1349143401103</v>
      </c>
      <c r="AF55">
        <v>248.33829388329991</v>
      </c>
      <c r="AG55">
        <v>78.712795875329903</v>
      </c>
      <c r="AR55">
        <v>523.66179996070014</v>
      </c>
      <c r="AS55">
        <v>1763.80951070937</v>
      </c>
      <c r="AU55">
        <v>1394.5060263542</v>
      </c>
      <c r="AV55">
        <v>2924.8352895148701</v>
      </c>
      <c r="BA55">
        <v>1045.0036635628151</v>
      </c>
      <c r="BB55">
        <v>2211.3361318882698</v>
      </c>
      <c r="BD55">
        <v>1387.0310879317472</v>
      </c>
      <c r="BE55">
        <v>3119.8150185406103</v>
      </c>
    </row>
    <row r="56" spans="5:57" x14ac:dyDescent="0.2">
      <c r="E56">
        <v>1127.5999999999999</v>
      </c>
      <c r="F56">
        <v>3152.2999999999997</v>
      </c>
      <c r="K56">
        <v>513.29948712103987</v>
      </c>
      <c r="L56">
        <v>7625.5816959197709</v>
      </c>
      <c r="N56">
        <v>391.11869811670408</v>
      </c>
      <c r="O56">
        <v>3801.16186374065</v>
      </c>
      <c r="Z56">
        <v>745.15230692530395</v>
      </c>
      <c r="AA56">
        <v>1885.23015243534</v>
      </c>
      <c r="AR56">
        <v>2098.4237047226097</v>
      </c>
      <c r="AS56">
        <v>4205.1904630903191</v>
      </c>
      <c r="AU56">
        <v>1331.3124173316401</v>
      </c>
      <c r="AV56">
        <v>3330.0063421464401</v>
      </c>
      <c r="BA56">
        <v>713.59270465870509</v>
      </c>
      <c r="BB56">
        <v>1642.8429812033303</v>
      </c>
    </row>
    <row r="57" spans="5:57" x14ac:dyDescent="0.2">
      <c r="E57">
        <v>837.5</v>
      </c>
      <c r="F57">
        <v>2170.2000000000003</v>
      </c>
      <c r="K57">
        <v>674.69685554208991</v>
      </c>
      <c r="L57">
        <v>9168.8027485512703</v>
      </c>
      <c r="N57">
        <v>620.54366659085304</v>
      </c>
      <c r="O57">
        <v>5066.0927590748206</v>
      </c>
      <c r="Z57">
        <v>763.17428494728415</v>
      </c>
      <c r="AA57">
        <v>2696.6349143401103</v>
      </c>
      <c r="AR57">
        <v>273.4903713892802</v>
      </c>
      <c r="AS57">
        <v>815.92379642365995</v>
      </c>
      <c r="AU57">
        <v>1374.7597857526998</v>
      </c>
      <c r="AV57">
        <v>4115.2168684622302</v>
      </c>
      <c r="BA57">
        <v>779.87463130474498</v>
      </c>
      <c r="BB57">
        <v>1843.3038738237499</v>
      </c>
    </row>
    <row r="58" spans="5:57" x14ac:dyDescent="0.2">
      <c r="E58">
        <v>1001.4000000000001</v>
      </c>
      <c r="F58">
        <v>2955.1</v>
      </c>
      <c r="K58">
        <v>693.22317133156002</v>
      </c>
      <c r="L58">
        <v>6877.8553801302696</v>
      </c>
      <c r="N58">
        <v>844.87038502628502</v>
      </c>
      <c r="O58">
        <v>8320.856060771599</v>
      </c>
      <c r="AU58">
        <v>1155.71169137883</v>
      </c>
      <c r="AV58">
        <v>3716.8956343424497</v>
      </c>
    </row>
    <row r="59" spans="5:57" x14ac:dyDescent="0.2">
      <c r="E59">
        <v>224.5</v>
      </c>
      <c r="F59">
        <v>138.09999999999991</v>
      </c>
      <c r="K59">
        <v>526.68698712103992</v>
      </c>
      <c r="L59">
        <v>5545.2566959197702</v>
      </c>
      <c r="N59">
        <v>1048.6049100180051</v>
      </c>
      <c r="O59">
        <v>8946.7534457434995</v>
      </c>
      <c r="AU59">
        <v>1590.6703120684897</v>
      </c>
      <c r="AV59">
        <v>4152.3567180862901</v>
      </c>
    </row>
    <row r="60" spans="5:57" x14ac:dyDescent="0.2">
      <c r="E60">
        <v>863.2</v>
      </c>
      <c r="F60">
        <v>2495.4999999999995</v>
      </c>
      <c r="K60">
        <v>730.28282045436981</v>
      </c>
      <c r="L60">
        <v>7035.9816959197706</v>
      </c>
      <c r="N60">
        <v>702.167928885935</v>
      </c>
      <c r="O60">
        <v>4035.1757098945</v>
      </c>
    </row>
    <row r="61" spans="5:57" x14ac:dyDescent="0.2">
      <c r="E61">
        <v>442.5</v>
      </c>
      <c r="F61">
        <v>681.90000000000009</v>
      </c>
      <c r="K61">
        <v>612.1066299781819</v>
      </c>
      <c r="L61">
        <v>9012.595981633971</v>
      </c>
      <c r="N61">
        <v>611.68384725328201</v>
      </c>
      <c r="O61">
        <v>4854.1238731597996</v>
      </c>
    </row>
    <row r="62" spans="5:57" x14ac:dyDescent="0.2">
      <c r="E62">
        <v>1030.5999999999999</v>
      </c>
      <c r="F62">
        <v>3341.9</v>
      </c>
      <c r="K62">
        <v>508.58282045437301</v>
      </c>
      <c r="L62">
        <v>5998.5483625864308</v>
      </c>
      <c r="N62">
        <v>1011.9920955525949</v>
      </c>
      <c r="O62">
        <v>7112.4240432277993</v>
      </c>
    </row>
    <row r="63" spans="5:57" x14ac:dyDescent="0.2">
      <c r="E63">
        <v>144</v>
      </c>
      <c r="F63">
        <v>540.40000000000009</v>
      </c>
      <c r="N63">
        <v>872.11373533754499</v>
      </c>
      <c r="O63">
        <v>6970.4576453783002</v>
      </c>
    </row>
    <row r="64" spans="5:57" x14ac:dyDescent="0.2">
      <c r="N64">
        <v>504.47883797684403</v>
      </c>
      <c r="O64">
        <v>3704.5793462581296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8504B-70E2-C743-AA80-EBFC8CC055F9}">
  <dimension ref="A1:Z50"/>
  <sheetViews>
    <sheetView workbookViewId="0">
      <selection sqref="A1:AB1048576"/>
    </sheetView>
  </sheetViews>
  <sheetFormatPr baseColWidth="10" defaultRowHeight="15" x14ac:dyDescent="0.2"/>
  <sheetData>
    <row r="1" spans="1:26" x14ac:dyDescent="0.2">
      <c r="A1" s="17" t="s">
        <v>11</v>
      </c>
      <c r="B1" s="17"/>
      <c r="C1" s="17"/>
      <c r="D1" s="17" t="s">
        <v>20</v>
      </c>
      <c r="E1" s="17"/>
      <c r="F1" s="17"/>
      <c r="G1" s="17" t="s">
        <v>26</v>
      </c>
      <c r="H1" s="17"/>
      <c r="I1" s="17"/>
      <c r="J1" s="17" t="s">
        <v>29</v>
      </c>
      <c r="K1" s="17"/>
      <c r="L1" s="17"/>
      <c r="M1" s="17" t="s">
        <v>34</v>
      </c>
      <c r="N1" s="17"/>
      <c r="O1" s="17"/>
      <c r="P1" s="17" t="s">
        <v>37</v>
      </c>
      <c r="Q1" s="17"/>
      <c r="R1" s="17"/>
      <c r="S1" s="17" t="s">
        <v>41</v>
      </c>
      <c r="T1" s="17"/>
      <c r="U1" s="17"/>
      <c r="V1" s="17" t="s">
        <v>45</v>
      </c>
      <c r="W1" s="17"/>
      <c r="X1" s="17"/>
      <c r="Y1" s="17" t="s">
        <v>46</v>
      </c>
      <c r="Z1" s="17"/>
    </row>
    <row r="2" spans="1:26" x14ac:dyDescent="0.2">
      <c r="A2" t="s">
        <v>5</v>
      </c>
      <c r="B2" t="s">
        <v>3</v>
      </c>
      <c r="D2" t="s">
        <v>5</v>
      </c>
      <c r="E2" t="s">
        <v>3</v>
      </c>
      <c r="G2" t="s">
        <v>5</v>
      </c>
      <c r="H2" t="s">
        <v>3</v>
      </c>
      <c r="J2" t="s">
        <v>5</v>
      </c>
      <c r="K2" t="s">
        <v>3</v>
      </c>
      <c r="M2" t="s">
        <v>5</v>
      </c>
      <c r="N2" t="s">
        <v>3</v>
      </c>
      <c r="P2" t="s">
        <v>5</v>
      </c>
      <c r="Q2" t="s">
        <v>3</v>
      </c>
      <c r="S2" t="s">
        <v>5</v>
      </c>
      <c r="T2" t="s">
        <v>3</v>
      </c>
      <c r="V2" t="s">
        <v>5</v>
      </c>
      <c r="W2" t="s">
        <v>3</v>
      </c>
      <c r="Y2" t="s">
        <v>5</v>
      </c>
      <c r="Z2" t="s">
        <v>3</v>
      </c>
    </row>
    <row r="3" spans="1:26" x14ac:dyDescent="0.2">
      <c r="A3">
        <v>243.29999999999995</v>
      </c>
      <c r="B3">
        <v>-213.20000000000027</v>
      </c>
      <c r="D3">
        <v>748.71052328378983</v>
      </c>
      <c r="E3">
        <v>589.29690560424024</v>
      </c>
      <c r="G3">
        <v>376.46729380463705</v>
      </c>
      <c r="H3">
        <v>965.52123717218001</v>
      </c>
      <c r="J3">
        <v>1344.4802369158401</v>
      </c>
      <c r="K3">
        <v>2307.1980621544099</v>
      </c>
      <c r="M3">
        <v>354.43785590014102</v>
      </c>
      <c r="N3">
        <v>835.37544944905994</v>
      </c>
      <c r="P3">
        <v>1470.2208690940602</v>
      </c>
      <c r="Q3">
        <v>1759.1919400553807</v>
      </c>
      <c r="S3">
        <v>1258.7055696820503</v>
      </c>
      <c r="T3">
        <v>1729.27178136252</v>
      </c>
      <c r="V3">
        <v>1084.31480940388</v>
      </c>
      <c r="W3">
        <v>1044.0767959313398</v>
      </c>
      <c r="Y3">
        <v>622.99862046672604</v>
      </c>
      <c r="Z3">
        <v>357.4857515570302</v>
      </c>
    </row>
    <row r="4" spans="1:26" x14ac:dyDescent="0.2">
      <c r="A4">
        <v>847.69999999999982</v>
      </c>
      <c r="B4">
        <v>610.29999999999973</v>
      </c>
      <c r="D4">
        <v>1003.2626104527101</v>
      </c>
      <c r="E4">
        <v>993.19493353810049</v>
      </c>
      <c r="G4">
        <v>616.89824618558703</v>
      </c>
      <c r="H4">
        <v>1765.9200466959801</v>
      </c>
      <c r="J4">
        <v>671.02525283101022</v>
      </c>
      <c r="K4">
        <v>1132.37020083271</v>
      </c>
      <c r="M4">
        <v>511.87806925821099</v>
      </c>
      <c r="N4">
        <v>961.82707282567981</v>
      </c>
      <c r="P4">
        <v>1058.56730160384</v>
      </c>
      <c r="Q4">
        <v>1102.4580003687006</v>
      </c>
      <c r="S4">
        <v>1064.8826740591599</v>
      </c>
      <c r="T4">
        <v>1250.1525894433298</v>
      </c>
      <c r="V4">
        <v>1399.1407473210099</v>
      </c>
      <c r="W4">
        <v>1576.2632831086403</v>
      </c>
      <c r="Y4">
        <v>441.7407545296561</v>
      </c>
      <c r="Z4">
        <v>815.56304293869016</v>
      </c>
    </row>
    <row r="5" spans="1:26" x14ac:dyDescent="0.2">
      <c r="A5">
        <v>208.09999999999991</v>
      </c>
      <c r="B5">
        <v>-172</v>
      </c>
      <c r="D5">
        <v>1022.72038615316</v>
      </c>
      <c r="E5">
        <v>1382.7387063152901</v>
      </c>
      <c r="G5">
        <v>301.50552909875398</v>
      </c>
      <c r="H5">
        <v>770.90211952511982</v>
      </c>
      <c r="J5">
        <v>858.99271010383018</v>
      </c>
      <c r="K5">
        <v>1865.1511075158396</v>
      </c>
      <c r="M5">
        <v>566.13124625363002</v>
      </c>
      <c r="N5">
        <v>2088.6914024615703</v>
      </c>
      <c r="P5">
        <v>544.33579709904006</v>
      </c>
      <c r="Q5">
        <v>680.18864912383015</v>
      </c>
      <c r="S5">
        <v>1721.7209032754999</v>
      </c>
      <c r="T5">
        <v>1658.9059990761398</v>
      </c>
      <c r="V5">
        <v>1311.59809125279</v>
      </c>
      <c r="W5">
        <v>1770.82522956495</v>
      </c>
      <c r="Y5">
        <v>522.87876357942594</v>
      </c>
      <c r="Z5">
        <v>638.3775225766999</v>
      </c>
    </row>
    <row r="6" spans="1:26" x14ac:dyDescent="0.2">
      <c r="A6">
        <v>669.90000000000009</v>
      </c>
      <c r="B6">
        <v>510.29999999999973</v>
      </c>
      <c r="D6">
        <v>905.50246981590999</v>
      </c>
      <c r="E6">
        <v>1343.2729869623099</v>
      </c>
      <c r="G6">
        <v>223.88464074341198</v>
      </c>
      <c r="H6">
        <v>676.91664533544008</v>
      </c>
      <c r="J6">
        <v>563.58433359137007</v>
      </c>
      <c r="K6">
        <v>814.7762600183205</v>
      </c>
      <c r="M6">
        <v>280.88034198548394</v>
      </c>
      <c r="N6">
        <v>780.69298191659027</v>
      </c>
      <c r="P6">
        <v>1701.8960407735399</v>
      </c>
      <c r="Q6">
        <v>1610.3789852146501</v>
      </c>
      <c r="S6">
        <v>1404.4419333184201</v>
      </c>
      <c r="T6">
        <v>1426.4081449988898</v>
      </c>
      <c r="V6">
        <v>1766.82803254438</v>
      </c>
      <c r="W6">
        <v>2034.8148897885694</v>
      </c>
      <c r="Y6">
        <v>454.41722511789601</v>
      </c>
      <c r="Z6">
        <v>613.41598411516998</v>
      </c>
    </row>
    <row r="7" spans="1:26" x14ac:dyDescent="0.2">
      <c r="A7">
        <v>706.8</v>
      </c>
      <c r="B7">
        <v>359</v>
      </c>
      <c r="D7">
        <v>960.87091568188976</v>
      </c>
      <c r="E7">
        <v>1234.4751114377905</v>
      </c>
      <c r="G7">
        <v>447.29711031839804</v>
      </c>
      <c r="H7">
        <v>1251.1210078143799</v>
      </c>
      <c r="J7">
        <v>630.81492926641022</v>
      </c>
      <c r="K7">
        <v>1497.7024560556201</v>
      </c>
      <c r="M7">
        <v>508.22995965753205</v>
      </c>
      <c r="N7">
        <v>1864.7536870992603</v>
      </c>
      <c r="P7">
        <v>1094.5113957778203</v>
      </c>
      <c r="Q7">
        <v>1480.6838184054104</v>
      </c>
      <c r="S7">
        <v>972.10689495524002</v>
      </c>
      <c r="T7">
        <v>1050.0373010091198</v>
      </c>
      <c r="V7">
        <v>744.39007633999995</v>
      </c>
      <c r="W7">
        <v>884.51066816394996</v>
      </c>
      <c r="Y7">
        <v>723.75752930039596</v>
      </c>
      <c r="Z7">
        <v>731.39697270831994</v>
      </c>
    </row>
    <row r="8" spans="1:26" x14ac:dyDescent="0.2">
      <c r="A8">
        <v>-109.79999999999995</v>
      </c>
      <c r="B8">
        <v>-105.30000000000018</v>
      </c>
      <c r="D8">
        <v>513.21268069271991</v>
      </c>
      <c r="E8">
        <v>1160.3618326892802</v>
      </c>
      <c r="G8">
        <v>453.85771933655099</v>
      </c>
      <c r="H8">
        <v>780.82176908707015</v>
      </c>
      <c r="J8">
        <v>814.20221991623021</v>
      </c>
      <c r="K8">
        <v>2030.2224483993905</v>
      </c>
      <c r="M8">
        <v>342.79159739674003</v>
      </c>
      <c r="N8">
        <v>817.05163992524967</v>
      </c>
      <c r="P8">
        <v>1706.4479442658303</v>
      </c>
      <c r="Q8">
        <v>902.93840651803021</v>
      </c>
      <c r="S8">
        <v>1569.5369333184199</v>
      </c>
      <c r="T8">
        <v>929.89814499888962</v>
      </c>
      <c r="V8">
        <v>1807.9743207539798</v>
      </c>
      <c r="W8">
        <v>1670.5256970104101</v>
      </c>
      <c r="Y8">
        <v>761.41722511789601</v>
      </c>
      <c r="Z8">
        <v>224.41598411516998</v>
      </c>
    </row>
    <row r="9" spans="1:26" x14ac:dyDescent="0.2">
      <c r="A9">
        <v>28</v>
      </c>
      <c r="B9">
        <v>-294.59999999999991</v>
      </c>
      <c r="D9">
        <v>1163.5501964329599</v>
      </c>
      <c r="E9">
        <v>1278.6328796401704</v>
      </c>
      <c r="G9">
        <v>319.45062713797006</v>
      </c>
      <c r="H9">
        <v>809.13512606105996</v>
      </c>
      <c r="J9">
        <v>1393.2003548460002</v>
      </c>
      <c r="K9">
        <v>2043.0190636423104</v>
      </c>
      <c r="M9">
        <v>239.38646539575302</v>
      </c>
      <c r="N9">
        <v>987.24458342389016</v>
      </c>
      <c r="P9">
        <v>1454.6100326371402</v>
      </c>
      <c r="Q9">
        <v>1916.9100452320199</v>
      </c>
      <c r="S9">
        <v>1447.9419333184201</v>
      </c>
      <c r="T9">
        <v>1592.9081449988898</v>
      </c>
      <c r="V9">
        <v>1364.6820995300202</v>
      </c>
      <c r="W9">
        <v>1800.2723592197299</v>
      </c>
      <c r="Y9">
        <v>320.64110571491096</v>
      </c>
      <c r="Z9">
        <v>435.6547900853102</v>
      </c>
    </row>
    <row r="10" spans="1:26" x14ac:dyDescent="0.2">
      <c r="A10">
        <v>725.5</v>
      </c>
      <c r="B10">
        <v>385.09999999999991</v>
      </c>
      <c r="D10">
        <v>600.37748234602986</v>
      </c>
      <c r="E10">
        <v>966.35105845671023</v>
      </c>
      <c r="G10">
        <v>740.63079674005701</v>
      </c>
      <c r="H10">
        <v>2192.0420297357796</v>
      </c>
      <c r="J10">
        <v>1546.1696617767002</v>
      </c>
      <c r="K10">
        <v>1561.55709359915</v>
      </c>
      <c r="M10">
        <v>225.74956494129901</v>
      </c>
      <c r="N10">
        <v>55.531554796230012</v>
      </c>
      <c r="P10">
        <v>1102.4984457197502</v>
      </c>
      <c r="Q10">
        <v>1689.0820181731206</v>
      </c>
      <c r="S10">
        <v>1793.1562190326999</v>
      </c>
      <c r="T10">
        <v>1746.2652878560298</v>
      </c>
      <c r="V10">
        <v>1049.7670569346199</v>
      </c>
      <c r="W10">
        <v>1287.4547842401498</v>
      </c>
      <c r="Y10">
        <v>1023.110773504986</v>
      </c>
      <c r="Z10">
        <v>452.86759701838992</v>
      </c>
    </row>
    <row r="11" spans="1:26" x14ac:dyDescent="0.2">
      <c r="A11">
        <v>383.90000000000009</v>
      </c>
      <c r="B11">
        <v>105.40000000000009</v>
      </c>
      <c r="D11">
        <v>852.52971150504004</v>
      </c>
      <c r="E11">
        <v>570.71099235315023</v>
      </c>
      <c r="G11">
        <v>326.63204790299699</v>
      </c>
      <c r="H11">
        <v>363.0355814344698</v>
      </c>
      <c r="J11">
        <v>684.9793391960502</v>
      </c>
      <c r="K11">
        <v>1272.2446039382703</v>
      </c>
      <c r="M11">
        <v>220.56710760082103</v>
      </c>
      <c r="N11">
        <v>-181.98917640128002</v>
      </c>
      <c r="P11">
        <v>1507.3707634593202</v>
      </c>
      <c r="Q11">
        <v>1544.7106333936999</v>
      </c>
      <c r="S11">
        <v>1490.3611252376099</v>
      </c>
      <c r="T11">
        <v>1162.18087227161</v>
      </c>
      <c r="V11">
        <v>518.15227496861985</v>
      </c>
      <c r="W11">
        <v>778.18974358973992</v>
      </c>
      <c r="Y11">
        <v>357.907791155626</v>
      </c>
      <c r="Z11">
        <v>557.62353128497989</v>
      </c>
    </row>
    <row r="12" spans="1:26" x14ac:dyDescent="0.2">
      <c r="A12">
        <v>844.80000000000018</v>
      </c>
      <c r="B12">
        <v>317</v>
      </c>
      <c r="D12">
        <v>626.68653690186989</v>
      </c>
      <c r="E12">
        <v>606.28982833198006</v>
      </c>
      <c r="G12">
        <v>343.00401946835302</v>
      </c>
      <c r="H12">
        <v>727.74136991553996</v>
      </c>
      <c r="J12">
        <v>854.14044829354998</v>
      </c>
      <c r="K12">
        <v>1279.36415208374</v>
      </c>
      <c r="M12">
        <v>458.007867238009</v>
      </c>
      <c r="N12">
        <v>1553.70144151255</v>
      </c>
      <c r="P12">
        <v>3021.5177867552597</v>
      </c>
      <c r="Q12">
        <v>2118.5699086309805</v>
      </c>
      <c r="S12">
        <v>487.27914262074</v>
      </c>
      <c r="T12">
        <v>206.45465662678998</v>
      </c>
      <c r="V12">
        <v>1003.6636968800401</v>
      </c>
      <c r="W12">
        <v>1605.7552447552398</v>
      </c>
      <c r="Y12">
        <v>536.25992174710598</v>
      </c>
      <c r="Z12">
        <v>668.89913018257994</v>
      </c>
    </row>
    <row r="13" spans="1:26" x14ac:dyDescent="0.2">
      <c r="A13">
        <v>1118.3000000000002</v>
      </c>
      <c r="B13">
        <v>578.90000000000009</v>
      </c>
      <c r="D13">
        <v>731.22598341157004</v>
      </c>
      <c r="E13">
        <v>1103.66420531119</v>
      </c>
      <c r="G13">
        <v>544.86057738672605</v>
      </c>
      <c r="H13">
        <v>1368.1723565751599</v>
      </c>
      <c r="J13">
        <v>1640.2471898665799</v>
      </c>
      <c r="K13">
        <v>2953.8866239938498</v>
      </c>
      <c r="M13">
        <v>411.77918961672594</v>
      </c>
      <c r="N13">
        <v>822.83299472068984</v>
      </c>
      <c r="P13">
        <v>574.62497726675019</v>
      </c>
      <c r="Q13">
        <v>527.95434154425038</v>
      </c>
      <c r="S13">
        <v>800.44193331842007</v>
      </c>
      <c r="T13">
        <v>262.40814499888984</v>
      </c>
      <c r="V13">
        <v>894.18630026091</v>
      </c>
      <c r="W13">
        <v>1085.8994548758301</v>
      </c>
      <c r="Y13">
        <v>1039.4525192355359</v>
      </c>
      <c r="Z13">
        <v>1178.1689252916399</v>
      </c>
    </row>
    <row r="14" spans="1:26" x14ac:dyDescent="0.2">
      <c r="A14">
        <v>463.20000000000005</v>
      </c>
      <c r="B14">
        <v>274.40000000000009</v>
      </c>
      <c r="D14">
        <v>499.15842174217005</v>
      </c>
      <c r="E14">
        <v>902.62695533753049</v>
      </c>
      <c r="G14">
        <v>393.43033728289697</v>
      </c>
      <c r="H14">
        <v>1371.2440632591301</v>
      </c>
      <c r="J14">
        <v>687.68491601398</v>
      </c>
      <c r="K14">
        <v>888.50485544182993</v>
      </c>
      <c r="M14">
        <v>508.50397834912098</v>
      </c>
      <c r="N14">
        <v>1411.4211637347803</v>
      </c>
      <c r="P14">
        <v>826.82568149211011</v>
      </c>
      <c r="Q14">
        <v>1073.5159612625603</v>
      </c>
      <c r="S14">
        <v>1560.0990761755602</v>
      </c>
      <c r="T14">
        <v>1271.94147833222</v>
      </c>
      <c r="V14">
        <v>834.98676270311012</v>
      </c>
      <c r="W14">
        <v>769.20879120878999</v>
      </c>
      <c r="Y14">
        <v>1045.485235193456</v>
      </c>
      <c r="Z14">
        <v>1348.0507448204503</v>
      </c>
    </row>
    <row r="15" spans="1:26" x14ac:dyDescent="0.2">
      <c r="A15">
        <v>756.69999999999982</v>
      </c>
      <c r="B15">
        <v>511.79999999999973</v>
      </c>
      <c r="D15">
        <v>564.23605927491985</v>
      </c>
      <c r="E15">
        <v>761.13445712367047</v>
      </c>
      <c r="G15">
        <v>237.06568090141104</v>
      </c>
      <c r="H15">
        <v>308.96075330120993</v>
      </c>
      <c r="J15">
        <v>829.71852541305998</v>
      </c>
      <c r="K15">
        <v>1181.0164758835299</v>
      </c>
      <c r="M15">
        <v>461.694391572261</v>
      </c>
      <c r="N15">
        <v>1666.7867835694901</v>
      </c>
      <c r="P15">
        <v>563.44234815877007</v>
      </c>
      <c r="Q15">
        <v>1217.2242945958906</v>
      </c>
      <c r="S15">
        <v>2033.35936451108</v>
      </c>
      <c r="T15">
        <v>1387.0870440814497</v>
      </c>
      <c r="V15">
        <v>840.39414824685014</v>
      </c>
      <c r="W15">
        <v>786.14621741894007</v>
      </c>
      <c r="Y15">
        <v>521.41722511789601</v>
      </c>
      <c r="Z15">
        <v>420.41598411516998</v>
      </c>
    </row>
    <row r="16" spans="1:26" x14ac:dyDescent="0.2">
      <c r="A16">
        <v>876.90000000000009</v>
      </c>
      <c r="B16">
        <v>175.59999999999991</v>
      </c>
      <c r="D16">
        <v>1216.1315482397301</v>
      </c>
      <c r="E16">
        <v>1265.3426250062103</v>
      </c>
      <c r="G16">
        <v>323.08872237606499</v>
      </c>
      <c r="H16">
        <v>134.3390943150298</v>
      </c>
      <c r="J16">
        <v>979.76352680737</v>
      </c>
      <c r="K16">
        <v>1342.3799031004901</v>
      </c>
      <c r="M16">
        <v>474.85604731463798</v>
      </c>
      <c r="N16">
        <v>423.92150856236003</v>
      </c>
      <c r="P16">
        <v>579.73669844126016</v>
      </c>
      <c r="Q16">
        <v>867.84858838119999</v>
      </c>
      <c r="S16">
        <v>957.50542538190984</v>
      </c>
      <c r="T16">
        <v>496.76793335866978</v>
      </c>
      <c r="V16">
        <v>810.36312026367</v>
      </c>
      <c r="W16">
        <v>1132.9932523616699</v>
      </c>
      <c r="Y16">
        <v>673.21484416550595</v>
      </c>
      <c r="Z16">
        <v>1177.1897936389701</v>
      </c>
    </row>
    <row r="17" spans="1:26" x14ac:dyDescent="0.2">
      <c r="A17">
        <v>622.5</v>
      </c>
      <c r="B17">
        <v>119.79999999999973</v>
      </c>
      <c r="D17">
        <v>451.32279421180988</v>
      </c>
      <c r="E17">
        <v>992.9982103982602</v>
      </c>
      <c r="G17">
        <v>434.31729380463696</v>
      </c>
      <c r="H17">
        <v>928.25338002931994</v>
      </c>
      <c r="J17">
        <v>1586.6542771613099</v>
      </c>
      <c r="K17">
        <v>2499.9532474453099</v>
      </c>
      <c r="M17">
        <v>309.48624639035802</v>
      </c>
      <c r="N17">
        <v>1076.8920915698295</v>
      </c>
      <c r="P17">
        <v>635.09420001062017</v>
      </c>
      <c r="Q17">
        <v>81.650220521810297</v>
      </c>
      <c r="S17">
        <v>379.44193331842007</v>
      </c>
      <c r="T17">
        <v>-23.591855001110162</v>
      </c>
      <c r="V17">
        <v>813.23543995178011</v>
      </c>
      <c r="W17">
        <v>1334.0434472934503</v>
      </c>
      <c r="Y17">
        <v>452.60641430707608</v>
      </c>
      <c r="Z17">
        <v>938.44301114219024</v>
      </c>
    </row>
    <row r="18" spans="1:26" x14ac:dyDescent="0.2">
      <c r="A18">
        <v>431.29999999999995</v>
      </c>
      <c r="B18">
        <v>232.69999999999982</v>
      </c>
      <c r="D18">
        <v>551.85383488165985</v>
      </c>
      <c r="E18">
        <v>230.57105728821034</v>
      </c>
      <c r="G18">
        <v>340.84021047130295</v>
      </c>
      <c r="H18">
        <v>667.43790383884016</v>
      </c>
      <c r="J18">
        <v>912.0213174058299</v>
      </c>
      <c r="K18">
        <v>1331.5192603507203</v>
      </c>
      <c r="M18">
        <v>243.75461664699299</v>
      </c>
      <c r="N18">
        <v>1091.14839777733</v>
      </c>
      <c r="P18">
        <v>1769.6075963857202</v>
      </c>
      <c r="Q18">
        <v>2249.4335144540501</v>
      </c>
      <c r="S18">
        <v>1071.9479574147999</v>
      </c>
      <c r="T18">
        <v>580.62501246875991</v>
      </c>
      <c r="V18">
        <v>888.91293820475016</v>
      </c>
      <c r="W18">
        <v>1547.2626995645896</v>
      </c>
      <c r="Y18">
        <v>840.55281833822607</v>
      </c>
      <c r="Z18">
        <v>1368.3990349626197</v>
      </c>
    </row>
    <row r="19" spans="1:26" x14ac:dyDescent="0.2">
      <c r="A19">
        <v>591</v>
      </c>
      <c r="B19">
        <v>148.90000000000009</v>
      </c>
      <c r="D19">
        <v>485.30269851802996</v>
      </c>
      <c r="E19">
        <v>688.21310274276038</v>
      </c>
      <c r="G19">
        <v>137.20150433095205</v>
      </c>
      <c r="H19">
        <v>-26.945868090980184</v>
      </c>
      <c r="J19">
        <v>1138.09319118846</v>
      </c>
      <c r="K19">
        <v>2429.0993635840705</v>
      </c>
      <c r="M19">
        <v>254.894515983529</v>
      </c>
      <c r="N19">
        <v>1003.5385830896098</v>
      </c>
      <c r="P19">
        <v>858.88002931819028</v>
      </c>
      <c r="Q19">
        <v>1019.9561786538607</v>
      </c>
      <c r="S19">
        <v>683.21551822408014</v>
      </c>
      <c r="T19">
        <v>224.13456009321999</v>
      </c>
      <c r="V19">
        <v>1073.5854582869499</v>
      </c>
      <c r="W19">
        <v>935.28941355673942</v>
      </c>
      <c r="Y19">
        <v>448.82972511789592</v>
      </c>
      <c r="Z19">
        <v>376.91598411516998</v>
      </c>
    </row>
    <row r="20" spans="1:26" x14ac:dyDescent="0.2">
      <c r="A20">
        <v>595.59999999999991</v>
      </c>
      <c r="B20">
        <v>-234.70000000000027</v>
      </c>
      <c r="D20">
        <v>759.61636146326987</v>
      </c>
      <c r="E20">
        <v>1126.8923624450399</v>
      </c>
      <c r="G20">
        <v>209.48503574012</v>
      </c>
      <c r="H20">
        <v>733.94462426895007</v>
      </c>
      <c r="J20">
        <v>2902.72315014879</v>
      </c>
      <c r="K20">
        <v>4863.6844639032697</v>
      </c>
      <c r="M20">
        <v>380.689630523034</v>
      </c>
      <c r="N20">
        <v>1378.2959463434695</v>
      </c>
      <c r="P20">
        <v>820.68033265490021</v>
      </c>
      <c r="Q20">
        <v>1045.3677054486006</v>
      </c>
      <c r="S20">
        <v>1719.3381081818002</v>
      </c>
      <c r="T20">
        <v>911.47371876937996</v>
      </c>
      <c r="V20">
        <v>557.34908517594999</v>
      </c>
      <c r="W20">
        <v>801.39676113360019</v>
      </c>
      <c r="Y20">
        <v>1210.0266001178961</v>
      </c>
      <c r="Z20">
        <v>709.19723411516998</v>
      </c>
    </row>
    <row r="21" spans="1:26" x14ac:dyDescent="0.2">
      <c r="A21">
        <v>357.70000000000005</v>
      </c>
      <c r="B21">
        <v>-613.09999999999991</v>
      </c>
      <c r="D21">
        <v>630.6460140260499</v>
      </c>
      <c r="E21">
        <v>436.1353621010503</v>
      </c>
      <c r="G21">
        <v>365.82498611232904</v>
      </c>
      <c r="H21">
        <v>604.03726281319996</v>
      </c>
      <c r="J21">
        <v>2773.4571617767001</v>
      </c>
      <c r="K21">
        <v>4566.1549702017201</v>
      </c>
      <c r="M21">
        <v>358.28943289457504</v>
      </c>
      <c r="N21">
        <v>1694.14525464387</v>
      </c>
      <c r="P21">
        <v>749.12446197990994</v>
      </c>
      <c r="Q21">
        <v>277.90315638451011</v>
      </c>
      <c r="S21">
        <v>1216.1710999850802</v>
      </c>
      <c r="T21">
        <v>537.84564499888984</v>
      </c>
      <c r="V21">
        <v>474.72546844181011</v>
      </c>
      <c r="W21">
        <v>780.46153846153993</v>
      </c>
      <c r="Y21">
        <v>688.95939379258596</v>
      </c>
      <c r="Z21">
        <v>966.83767086215039</v>
      </c>
    </row>
    <row r="22" spans="1:26" x14ac:dyDescent="0.2">
      <c r="A22">
        <v>430.09999999999991</v>
      </c>
      <c r="B22">
        <v>-95.200000000000273</v>
      </c>
      <c r="D22">
        <v>582.78844354222997</v>
      </c>
      <c r="E22">
        <v>549.52324932694</v>
      </c>
      <c r="G22">
        <v>644.22183925917705</v>
      </c>
      <c r="H22">
        <v>1405.1689644449002</v>
      </c>
      <c r="J22">
        <v>1571.0946617766999</v>
      </c>
      <c r="K22">
        <v>2552.3929910350498</v>
      </c>
      <c r="M22">
        <v>221.06581742957997</v>
      </c>
      <c r="N22">
        <v>813.97610626351025</v>
      </c>
      <c r="P22">
        <v>615.45068149211011</v>
      </c>
      <c r="Q22">
        <v>495.81596126256045</v>
      </c>
      <c r="S22">
        <v>1761.4701023325001</v>
      </c>
      <c r="T22">
        <v>1297.3870182383198</v>
      </c>
      <c r="V22">
        <v>1036.4239229553298</v>
      </c>
      <c r="W22">
        <v>1163.1285563751298</v>
      </c>
      <c r="Y22">
        <v>845.25933038104597</v>
      </c>
      <c r="Z22">
        <v>1822.37651043095</v>
      </c>
    </row>
    <row r="23" spans="1:26" x14ac:dyDescent="0.2">
      <c r="A23">
        <v>521.59999999999991</v>
      </c>
      <c r="B23">
        <v>174</v>
      </c>
      <c r="D23">
        <v>519.31071990839996</v>
      </c>
      <c r="E23">
        <v>832.50153857163059</v>
      </c>
      <c r="G23">
        <v>170.28944570337103</v>
      </c>
      <c r="H23">
        <v>460.51016122280998</v>
      </c>
      <c r="J23">
        <v>1957.9629390876203</v>
      </c>
      <c r="K23">
        <v>2457.1907501386904</v>
      </c>
      <c r="M23">
        <v>256.89031981253504</v>
      </c>
      <c r="N23">
        <v>849.30018812501976</v>
      </c>
      <c r="P23">
        <v>611.49234815877026</v>
      </c>
      <c r="Q23">
        <v>441.05762792921996</v>
      </c>
      <c r="S23">
        <v>1193.5060358825199</v>
      </c>
      <c r="T23">
        <v>1138.6004526911897</v>
      </c>
      <c r="V23">
        <v>550.87732831902008</v>
      </c>
      <c r="W23">
        <v>937.62730227519023</v>
      </c>
      <c r="Y23">
        <v>432.50055845122608</v>
      </c>
      <c r="Z23">
        <v>166.58265078183013</v>
      </c>
    </row>
    <row r="24" spans="1:26" x14ac:dyDescent="0.2">
      <c r="A24">
        <v>934.5</v>
      </c>
      <c r="B24">
        <v>-47.200000000000273</v>
      </c>
      <c r="D24">
        <v>503.29716492118996</v>
      </c>
      <c r="E24">
        <v>490.99981222892029</v>
      </c>
      <c r="G24">
        <v>430.24943666177899</v>
      </c>
      <c r="H24">
        <v>772.1998086007502</v>
      </c>
      <c r="J24">
        <v>1314.0369031560099</v>
      </c>
      <c r="K24">
        <v>1554.9337956327499</v>
      </c>
      <c r="M24">
        <v>291.632867238009</v>
      </c>
      <c r="N24">
        <v>1612.7747439816899</v>
      </c>
      <c r="P24">
        <v>725.63818149211011</v>
      </c>
      <c r="Q24">
        <v>512.48471126256027</v>
      </c>
      <c r="S24">
        <v>1332.2729192339102</v>
      </c>
      <c r="T24">
        <v>1078.4644830270499</v>
      </c>
      <c r="V24">
        <v>1216.3851754015202</v>
      </c>
      <c r="W24">
        <v>1089.2516483516501</v>
      </c>
      <c r="Y24">
        <v>485.616277250596</v>
      </c>
      <c r="Z24">
        <v>478.73825899668009</v>
      </c>
    </row>
    <row r="25" spans="1:26" x14ac:dyDescent="0.2">
      <c r="A25">
        <v>844.90000000000009</v>
      </c>
      <c r="B25">
        <v>120.79999999999973</v>
      </c>
      <c r="D25">
        <v>927.47107796467003</v>
      </c>
      <c r="E25">
        <v>1372.79981222892</v>
      </c>
      <c r="G25">
        <v>309.93192795097798</v>
      </c>
      <c r="H25">
        <v>315.00599326973997</v>
      </c>
      <c r="J25">
        <v>1754.7174878636501</v>
      </c>
      <c r="K25">
        <v>2387.0074837886705</v>
      </c>
      <c r="M25">
        <v>173.64252907375794</v>
      </c>
      <c r="N25">
        <v>642.87565648839973</v>
      </c>
      <c r="P25">
        <v>1371.6618883886599</v>
      </c>
      <c r="Q25">
        <v>843.83923712462001</v>
      </c>
      <c r="S25">
        <v>2576.9284198048999</v>
      </c>
      <c r="T25">
        <v>1777.3405774313196</v>
      </c>
      <c r="V25">
        <v>467.92504746974987</v>
      </c>
      <c r="W25">
        <v>1188.1469575200899</v>
      </c>
      <c r="Y25">
        <v>710.41722511789601</v>
      </c>
      <c r="Z25">
        <v>290.41598411516998</v>
      </c>
    </row>
    <row r="26" spans="1:26" x14ac:dyDescent="0.2">
      <c r="A26">
        <v>417.40000000000009</v>
      </c>
      <c r="B26">
        <v>-196.40000000000009</v>
      </c>
      <c r="D26">
        <v>681.26061097593993</v>
      </c>
      <c r="E26">
        <v>240.87871722087039</v>
      </c>
      <c r="G26">
        <v>438.06491285225604</v>
      </c>
      <c r="H26">
        <v>1326.0629038388402</v>
      </c>
      <c r="J26">
        <v>1369.7873608917403</v>
      </c>
      <c r="K26">
        <v>3286.2207196486197</v>
      </c>
      <c r="M26">
        <v>264.67044893735601</v>
      </c>
      <c r="N26">
        <v>866.72881079359968</v>
      </c>
      <c r="P26">
        <v>737.14711006352991</v>
      </c>
      <c r="Q26">
        <v>1209.1766755482704</v>
      </c>
      <c r="S26">
        <v>596.21551822408014</v>
      </c>
      <c r="T26">
        <v>290.99305065926001</v>
      </c>
      <c r="V26">
        <v>674.10769356131982</v>
      </c>
      <c r="W26">
        <v>392.53324641459949</v>
      </c>
      <c r="Y26">
        <v>842.26076253285612</v>
      </c>
      <c r="Z26">
        <v>1386.7085011219701</v>
      </c>
    </row>
    <row r="27" spans="1:26" x14ac:dyDescent="0.2">
      <c r="A27">
        <v>380.70000000000005</v>
      </c>
      <c r="B27">
        <v>-340.80000000000018</v>
      </c>
      <c r="D27">
        <v>988.02402392159979</v>
      </c>
      <c r="E27">
        <v>967.76933681243008</v>
      </c>
      <c r="G27">
        <v>240.76290783972399</v>
      </c>
      <c r="H27">
        <v>342.92255296165013</v>
      </c>
      <c r="J27">
        <v>497.34238904942004</v>
      </c>
      <c r="K27">
        <v>725.47783951990004</v>
      </c>
      <c r="M27">
        <v>398.19852380366603</v>
      </c>
      <c r="N27">
        <v>586.5732849469</v>
      </c>
      <c r="P27">
        <v>1013.5974206225401</v>
      </c>
      <c r="Q27">
        <v>1293.69530908864</v>
      </c>
      <c r="S27">
        <v>1146.5791882203803</v>
      </c>
      <c r="T27">
        <v>716.29049794006005</v>
      </c>
      <c r="V27">
        <v>1086.82803254438</v>
      </c>
      <c r="W27">
        <v>724.26236263735973</v>
      </c>
      <c r="Y27">
        <v>659.556760001616</v>
      </c>
      <c r="Z27">
        <v>778.85784458028002</v>
      </c>
    </row>
    <row r="28" spans="1:26" x14ac:dyDescent="0.2">
      <c r="A28">
        <v>590.59999999999991</v>
      </c>
      <c r="B28">
        <v>-299</v>
      </c>
      <c r="D28">
        <v>600.98136638480992</v>
      </c>
      <c r="E28">
        <v>863.33489617210034</v>
      </c>
      <c r="G28">
        <v>741.1317516359569</v>
      </c>
      <c r="H28">
        <v>2018.2275624733802</v>
      </c>
      <c r="J28">
        <v>1160.75114325818</v>
      </c>
      <c r="K28">
        <v>2594.7837317757903</v>
      </c>
      <c r="M28">
        <v>355.23578162780905</v>
      </c>
      <c r="N28">
        <v>2157.5005079970701</v>
      </c>
      <c r="P28">
        <v>497.57568149211011</v>
      </c>
      <c r="Q28">
        <v>141.98187035346018</v>
      </c>
      <c r="S28">
        <v>1213.9054749850802</v>
      </c>
      <c r="T28">
        <v>837.93939499888984</v>
      </c>
      <c r="V28">
        <v>845.61649408284006</v>
      </c>
      <c r="W28">
        <v>941.5</v>
      </c>
      <c r="Y28">
        <v>1015.9229722443259</v>
      </c>
      <c r="Z28">
        <v>827.25506457493975</v>
      </c>
    </row>
    <row r="29" spans="1:26" x14ac:dyDescent="0.2">
      <c r="A29">
        <v>834.40000000000009</v>
      </c>
      <c r="B29">
        <v>-39.800000000000182</v>
      </c>
      <c r="D29">
        <v>466.67959245741986</v>
      </c>
      <c r="E29">
        <v>613.62408759124037</v>
      </c>
      <c r="G29">
        <v>405.19321973056299</v>
      </c>
      <c r="H29">
        <v>836.61845939439991</v>
      </c>
      <c r="J29">
        <v>1356.7170301977503</v>
      </c>
      <c r="K29">
        <v>2446.6596577017199</v>
      </c>
      <c r="M29">
        <v>325.49397834912099</v>
      </c>
      <c r="N29">
        <v>1136.5534714270802</v>
      </c>
      <c r="P29">
        <v>398.82568149211011</v>
      </c>
      <c r="Q29">
        <v>-58.359038737439732</v>
      </c>
      <c r="S29">
        <v>1065.7752666517499</v>
      </c>
      <c r="T29">
        <v>562.40814499888984</v>
      </c>
      <c r="V29">
        <v>718.48489528947016</v>
      </c>
      <c r="W29">
        <v>1563.7662141779801</v>
      </c>
      <c r="Y29">
        <v>958.23836332927601</v>
      </c>
      <c r="Z29">
        <v>761.40785403386008</v>
      </c>
    </row>
    <row r="30" spans="1:26" x14ac:dyDescent="0.2">
      <c r="A30">
        <v>805.59999999999991</v>
      </c>
      <c r="B30">
        <v>470.09999999999991</v>
      </c>
      <c r="D30">
        <v>669.82542579075994</v>
      </c>
      <c r="E30">
        <v>1185.7747286168806</v>
      </c>
      <c r="G30">
        <v>340.93982901590402</v>
      </c>
      <c r="H30">
        <v>643.36806815808995</v>
      </c>
      <c r="J30">
        <v>1263.5653607014301</v>
      </c>
      <c r="K30">
        <v>2225.0080447984901</v>
      </c>
      <c r="M30">
        <v>249.34397834912102</v>
      </c>
      <c r="N30">
        <v>886.28338595699961</v>
      </c>
      <c r="P30">
        <v>501.32568149211011</v>
      </c>
      <c r="Q30">
        <v>306.84096126256009</v>
      </c>
      <c r="S30">
        <v>1704.6085999850802</v>
      </c>
      <c r="T30">
        <v>1173.39532448606</v>
      </c>
      <c r="V30">
        <v>508.24803254438007</v>
      </c>
      <c r="W30">
        <v>488.04307692307975</v>
      </c>
      <c r="Y30">
        <v>725.1351738358361</v>
      </c>
      <c r="Z30">
        <v>998.32624052542042</v>
      </c>
    </row>
    <row r="31" spans="1:26" x14ac:dyDescent="0.2">
      <c r="A31">
        <v>902.30000000000018</v>
      </c>
      <c r="B31">
        <v>226</v>
      </c>
      <c r="D31">
        <v>459.31011966830988</v>
      </c>
      <c r="E31">
        <v>480.66405357764006</v>
      </c>
      <c r="G31">
        <v>620.53634142367707</v>
      </c>
      <c r="H31">
        <v>1845.4629038388402</v>
      </c>
      <c r="J31">
        <v>1229.9417047874499</v>
      </c>
      <c r="K31">
        <v>2221.8575071640798</v>
      </c>
      <c r="M31">
        <v>216.26778787292994</v>
      </c>
      <c r="N31">
        <v>1874.5040208776295</v>
      </c>
      <c r="P31">
        <v>333.13450502152</v>
      </c>
      <c r="Q31">
        <v>-130.72668579626952</v>
      </c>
      <c r="S31">
        <v>1786.5824738589599</v>
      </c>
      <c r="T31">
        <v>765.72706391780002</v>
      </c>
      <c r="V31">
        <v>755.47437400778995</v>
      </c>
      <c r="W31">
        <v>1037.2889305816097</v>
      </c>
      <c r="Y31">
        <v>822.58686797503594</v>
      </c>
      <c r="Z31">
        <v>1118.9963412580196</v>
      </c>
    </row>
    <row r="32" spans="1:26" x14ac:dyDescent="0.2">
      <c r="A32">
        <v>221.20000000000005</v>
      </c>
      <c r="B32">
        <v>-473.59999999999991</v>
      </c>
      <c r="D32">
        <v>768.63424932016983</v>
      </c>
      <c r="E32">
        <v>705.7588915128099</v>
      </c>
      <c r="G32">
        <v>341.91801582629705</v>
      </c>
      <c r="H32">
        <v>654.26266316495003</v>
      </c>
      <c r="J32">
        <v>1848.3474395544699</v>
      </c>
      <c r="K32">
        <v>2532.70410214616</v>
      </c>
      <c r="M32">
        <v>315.52175612689803</v>
      </c>
      <c r="N32">
        <v>1257.4167192903301</v>
      </c>
      <c r="P32">
        <v>564.28996720638997</v>
      </c>
      <c r="Q32">
        <v>734.6766755482704</v>
      </c>
      <c r="S32">
        <v>1394.29378517027</v>
      </c>
      <c r="T32">
        <v>1027.50691043098</v>
      </c>
      <c r="V32">
        <v>744.82803254437999</v>
      </c>
      <c r="W32">
        <v>1338.6730769230799</v>
      </c>
      <c r="Y32">
        <v>580.25166220398603</v>
      </c>
      <c r="Z32">
        <v>1095.8663152409904</v>
      </c>
    </row>
    <row r="33" spans="1:26" x14ac:dyDescent="0.2">
      <c r="A33">
        <v>1156.4000000000001</v>
      </c>
      <c r="B33">
        <v>499.69999999999982</v>
      </c>
      <c r="D33">
        <v>723.15607095204996</v>
      </c>
      <c r="E33">
        <v>364.61467898909041</v>
      </c>
      <c r="G33">
        <v>169.59229380463705</v>
      </c>
      <c r="H33">
        <v>575.1712371721801</v>
      </c>
      <c r="J33">
        <v>644.65201471787032</v>
      </c>
      <c r="K33">
        <v>1204.6714224076004</v>
      </c>
      <c r="P33">
        <v>202.29790371433</v>
      </c>
      <c r="Q33">
        <v>155.61318348478017</v>
      </c>
      <c r="S33">
        <v>1115.9752666517502</v>
      </c>
      <c r="T33">
        <v>653.95258944333</v>
      </c>
      <c r="V33">
        <v>1017.4137468300898</v>
      </c>
      <c r="W33">
        <v>1263.0087912087902</v>
      </c>
      <c r="Y33">
        <v>851.41722511789601</v>
      </c>
      <c r="Z33">
        <v>843.41598411516998</v>
      </c>
    </row>
    <row r="34" spans="1:26" x14ac:dyDescent="0.2">
      <c r="A34">
        <v>890.09999999999991</v>
      </c>
      <c r="B34">
        <v>662.79999999999973</v>
      </c>
      <c r="G34">
        <v>166.04360959410997</v>
      </c>
      <c r="H34">
        <v>303.2383424353302</v>
      </c>
      <c r="J34">
        <v>1831.5407461140403</v>
      </c>
      <c r="K34">
        <v>3069.8090552920803</v>
      </c>
      <c r="P34">
        <v>1058.40901482544</v>
      </c>
      <c r="Q34">
        <v>2029.55762792922</v>
      </c>
      <c r="S34">
        <v>1914.68342991705</v>
      </c>
      <c r="T34">
        <v>906.24147833221969</v>
      </c>
      <c r="V34">
        <v>566.47954769589001</v>
      </c>
      <c r="W34">
        <v>408.13519813519997</v>
      </c>
      <c r="Y34">
        <v>833.82107127173606</v>
      </c>
      <c r="Z34">
        <v>1077.8198302690103</v>
      </c>
    </row>
    <row r="35" spans="1:26" x14ac:dyDescent="0.2">
      <c r="A35">
        <v>922</v>
      </c>
      <c r="B35">
        <v>-331.20000000000027</v>
      </c>
      <c r="G35">
        <v>268.27919856654103</v>
      </c>
      <c r="H35">
        <v>873.42004669598009</v>
      </c>
      <c r="J35">
        <v>1466.9301556038599</v>
      </c>
      <c r="K35">
        <v>2716.1510157264102</v>
      </c>
      <c r="P35">
        <v>309.87568149211029</v>
      </c>
      <c r="Q35">
        <v>642.39096126256027</v>
      </c>
      <c r="S35">
        <v>1534.9569333184199</v>
      </c>
      <c r="T35">
        <v>952.41314499888995</v>
      </c>
      <c r="V35">
        <v>551.84416157662986</v>
      </c>
      <c r="W35">
        <v>756.18114143919956</v>
      </c>
      <c r="Y35">
        <v>804.64152418331594</v>
      </c>
      <c r="Z35">
        <v>1548.4066383207696</v>
      </c>
    </row>
    <row r="36" spans="1:26" x14ac:dyDescent="0.2">
      <c r="G36">
        <v>310.52979380463705</v>
      </c>
      <c r="H36">
        <v>690.40873717217983</v>
      </c>
      <c r="J36">
        <v>813.68746999587029</v>
      </c>
      <c r="K36">
        <v>1700.9665070167803</v>
      </c>
      <c r="P36">
        <v>272.57568149211011</v>
      </c>
      <c r="Q36">
        <v>747.14096126256027</v>
      </c>
      <c r="S36">
        <v>1331.05304442953</v>
      </c>
      <c r="T36">
        <v>789.22295981369962</v>
      </c>
      <c r="V36">
        <v>544.63238037046017</v>
      </c>
      <c r="W36">
        <v>468.79264214046998</v>
      </c>
      <c r="Y36">
        <v>672.82184939534602</v>
      </c>
      <c r="Z36">
        <v>767.02870087817018</v>
      </c>
    </row>
    <row r="37" spans="1:26" x14ac:dyDescent="0.2">
      <c r="G37">
        <v>464.35657951892199</v>
      </c>
      <c r="H37">
        <v>1579.6105228864599</v>
      </c>
      <c r="J37">
        <v>1187.86688399892</v>
      </c>
      <c r="K37">
        <v>2207.0846577017201</v>
      </c>
      <c r="S37">
        <v>1413.9393952473501</v>
      </c>
      <c r="T37">
        <v>1012.9715967755396</v>
      </c>
      <c r="Y37">
        <v>877.46722511789596</v>
      </c>
      <c r="Z37">
        <v>987.24098411516979</v>
      </c>
    </row>
    <row r="38" spans="1:26" x14ac:dyDescent="0.2">
      <c r="G38">
        <v>462.56233884968196</v>
      </c>
      <c r="H38">
        <v>1081.9187596946999</v>
      </c>
      <c r="J38">
        <v>1158.5553760624102</v>
      </c>
      <c r="K38">
        <v>1516.94537198743</v>
      </c>
      <c r="S38">
        <v>1275.8466952231802</v>
      </c>
      <c r="T38">
        <v>110.50338309411973</v>
      </c>
      <c r="Y38">
        <v>534.63561592248595</v>
      </c>
      <c r="Z38">
        <v>1072.6860990576902</v>
      </c>
    </row>
    <row r="39" spans="1:26" x14ac:dyDescent="0.2">
      <c r="G39">
        <v>336.47183925918205</v>
      </c>
      <c r="H39">
        <v>473.32047959642023</v>
      </c>
      <c r="J39">
        <v>1932.32848530611</v>
      </c>
      <c r="K39">
        <v>3077.4743635840705</v>
      </c>
      <c r="S39">
        <v>410.29041816690005</v>
      </c>
      <c r="T39">
        <v>157.40814499888984</v>
      </c>
      <c r="Y39">
        <v>488.37876357942594</v>
      </c>
      <c r="Z39">
        <v>458.95444565363005</v>
      </c>
    </row>
    <row r="40" spans="1:26" x14ac:dyDescent="0.2">
      <c r="G40">
        <v>398.46274835009103</v>
      </c>
      <c r="H40">
        <v>1629.6871462630802</v>
      </c>
      <c r="J40">
        <v>485.09319118845997</v>
      </c>
      <c r="K40">
        <v>-167.43740112181013</v>
      </c>
      <c r="S40">
        <v>865.6812495577301</v>
      </c>
      <c r="T40">
        <v>1367.83549542624</v>
      </c>
      <c r="Y40">
        <v>976.41722511789601</v>
      </c>
      <c r="Z40">
        <v>1014.41598411517</v>
      </c>
    </row>
    <row r="41" spans="1:26" x14ac:dyDescent="0.2">
      <c r="G41">
        <v>347.78045169937297</v>
      </c>
      <c r="H41">
        <v>642.96202664586008</v>
      </c>
      <c r="J41">
        <v>1622.59055729908</v>
      </c>
      <c r="K41">
        <v>1684.4596577017201</v>
      </c>
      <c r="Y41">
        <v>1363.8889993114362</v>
      </c>
      <c r="Z41">
        <v>1856.5934034699999</v>
      </c>
    </row>
    <row r="42" spans="1:26" x14ac:dyDescent="0.2">
      <c r="G42">
        <v>400.98912479055195</v>
      </c>
      <c r="H42">
        <v>939.48074421443016</v>
      </c>
      <c r="J42">
        <v>1219.0158156228499</v>
      </c>
      <c r="K42">
        <v>1456.4904269324797</v>
      </c>
      <c r="Y42">
        <v>537.8801880808561</v>
      </c>
      <c r="Z42">
        <v>735.30487300405002</v>
      </c>
    </row>
    <row r="43" spans="1:26" x14ac:dyDescent="0.2">
      <c r="G43">
        <v>372.13132889235601</v>
      </c>
      <c r="H43">
        <v>1083.3786933125302</v>
      </c>
      <c r="J43">
        <v>716.52350793054029</v>
      </c>
      <c r="K43">
        <v>1324.2288884709496</v>
      </c>
      <c r="Y43">
        <v>821.427977806066</v>
      </c>
      <c r="Z43">
        <v>1291.0718980936604</v>
      </c>
    </row>
    <row r="44" spans="1:26" x14ac:dyDescent="0.2">
      <c r="G44">
        <v>471.71173824908101</v>
      </c>
      <c r="H44">
        <v>1347.2357433450102</v>
      </c>
      <c r="J44">
        <v>1218.83417790573</v>
      </c>
      <c r="K44">
        <v>1622.4596577017201</v>
      </c>
      <c r="Y44">
        <v>444.41722511789601</v>
      </c>
      <c r="Z44">
        <v>509.41598411516998</v>
      </c>
    </row>
    <row r="45" spans="1:26" x14ac:dyDescent="0.2">
      <c r="G45">
        <v>379.53690164777402</v>
      </c>
      <c r="H45">
        <v>735.98447246628984</v>
      </c>
      <c r="J45">
        <v>768.88632844336007</v>
      </c>
      <c r="K45">
        <v>1051.1429910350498</v>
      </c>
      <c r="Y45">
        <v>840.92447149470593</v>
      </c>
      <c r="Z45">
        <v>919.53192614414957</v>
      </c>
    </row>
    <row r="46" spans="1:26" x14ac:dyDescent="0.2">
      <c r="G46">
        <v>323.08139636873898</v>
      </c>
      <c r="H46">
        <v>682.16546794141004</v>
      </c>
      <c r="J46">
        <v>1318.0049558943401</v>
      </c>
      <c r="K46">
        <v>2148.51848123113</v>
      </c>
      <c r="Y46">
        <v>805.5618034311459</v>
      </c>
      <c r="Z46">
        <v>996.78947809106967</v>
      </c>
    </row>
    <row r="47" spans="1:26" x14ac:dyDescent="0.2">
      <c r="J47">
        <v>1224.9125189195502</v>
      </c>
      <c r="K47">
        <v>1513.2759842323303</v>
      </c>
      <c r="Y47">
        <v>702.48315918382593</v>
      </c>
      <c r="Z47">
        <v>561.7016984008801</v>
      </c>
    </row>
    <row r="48" spans="1:26" x14ac:dyDescent="0.2">
      <c r="J48">
        <v>1162.2071617767001</v>
      </c>
      <c r="K48">
        <v>1145.0013243683798</v>
      </c>
      <c r="Y48">
        <v>509.3193990309361</v>
      </c>
      <c r="Z48">
        <v>695.55728846299007</v>
      </c>
    </row>
    <row r="49" spans="25:26" x14ac:dyDescent="0.2">
      <c r="Y49">
        <v>413.41722511789601</v>
      </c>
      <c r="Z49">
        <v>755.41598411516998</v>
      </c>
    </row>
    <row r="50" spans="25:26" x14ac:dyDescent="0.2">
      <c r="Y50">
        <v>639.75593479530596</v>
      </c>
      <c r="Z50">
        <v>194.2708228248398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4DDF7-DA9C-3740-BF57-D4443166DD97}">
  <dimension ref="A1:AO50"/>
  <sheetViews>
    <sheetView topLeftCell="X1" zoomScale="62" zoomScaleNormal="62" workbookViewId="0">
      <selection activeCell="AO1" sqref="A1:AO1048576"/>
    </sheetView>
  </sheetViews>
  <sheetFormatPr baseColWidth="10" defaultRowHeight="15" x14ac:dyDescent="0.2"/>
  <sheetData>
    <row r="1" spans="1:41" x14ac:dyDescent="0.2">
      <c r="A1" s="19" t="s">
        <v>69</v>
      </c>
      <c r="B1" s="19"/>
      <c r="C1" s="19"/>
      <c r="D1" s="19" t="s">
        <v>7</v>
      </c>
      <c r="E1" s="19"/>
      <c r="F1" s="19"/>
      <c r="G1" s="19" t="s">
        <v>10</v>
      </c>
      <c r="H1" s="19"/>
      <c r="I1" s="19"/>
      <c r="J1" s="19" t="s">
        <v>10</v>
      </c>
      <c r="K1" s="19"/>
      <c r="L1" s="19"/>
      <c r="M1" s="19" t="s">
        <v>12</v>
      </c>
      <c r="N1" s="19"/>
      <c r="O1" s="19"/>
      <c r="P1" s="19" t="s">
        <v>17</v>
      </c>
      <c r="Q1" s="19"/>
      <c r="R1" s="19"/>
      <c r="S1" s="19" t="s">
        <v>23</v>
      </c>
      <c r="T1" s="19"/>
      <c r="U1" s="19"/>
      <c r="V1" s="19" t="s">
        <v>28</v>
      </c>
      <c r="W1" s="19"/>
      <c r="X1" s="19"/>
      <c r="Y1" s="19" t="s">
        <v>30</v>
      </c>
      <c r="Z1" s="19"/>
      <c r="AB1" s="19" t="s">
        <v>33</v>
      </c>
      <c r="AC1" s="19"/>
      <c r="AE1" s="19" t="s">
        <v>36</v>
      </c>
      <c r="AF1" s="19"/>
      <c r="AG1" s="19"/>
      <c r="AH1" s="19" t="s">
        <v>38</v>
      </c>
      <c r="AI1" s="19"/>
      <c r="AJ1" s="19"/>
      <c r="AK1" s="19" t="s">
        <v>57</v>
      </c>
      <c r="AL1" s="19"/>
      <c r="AM1" s="19"/>
      <c r="AN1" s="19" t="s">
        <v>58</v>
      </c>
      <c r="AO1" s="19"/>
    </row>
    <row r="2" spans="1:41" x14ac:dyDescent="0.2">
      <c r="A2" t="s">
        <v>5</v>
      </c>
      <c r="B2" t="s">
        <v>3</v>
      </c>
      <c r="D2" t="s">
        <v>5</v>
      </c>
      <c r="E2" t="s">
        <v>3</v>
      </c>
      <c r="G2" t="s">
        <v>5</v>
      </c>
      <c r="H2" t="s">
        <v>3</v>
      </c>
      <c r="J2" t="s">
        <v>5</v>
      </c>
      <c r="K2" t="s">
        <v>3</v>
      </c>
      <c r="M2" t="s">
        <v>5</v>
      </c>
      <c r="N2" t="s">
        <v>3</v>
      </c>
      <c r="P2" t="s">
        <v>5</v>
      </c>
      <c r="Q2" t="s">
        <v>3</v>
      </c>
      <c r="S2" t="s">
        <v>5</v>
      </c>
      <c r="T2" t="s">
        <v>3</v>
      </c>
      <c r="V2" t="s">
        <v>5</v>
      </c>
      <c r="W2" t="s">
        <v>3</v>
      </c>
      <c r="Y2" t="s">
        <v>5</v>
      </c>
      <c r="Z2" t="s">
        <v>3</v>
      </c>
      <c r="AB2" t="s">
        <v>5</v>
      </c>
      <c r="AC2" t="s">
        <v>3</v>
      </c>
      <c r="AE2" t="s">
        <v>5</v>
      </c>
      <c r="AF2" t="s">
        <v>3</v>
      </c>
      <c r="AH2" t="s">
        <v>5</v>
      </c>
      <c r="AI2" t="s">
        <v>3</v>
      </c>
      <c r="AK2" t="s">
        <v>5</v>
      </c>
      <c r="AL2" t="s">
        <v>3</v>
      </c>
      <c r="AN2" t="s">
        <v>5</v>
      </c>
      <c r="AO2" t="s">
        <v>3</v>
      </c>
    </row>
    <row r="3" spans="1:41" x14ac:dyDescent="0.2">
      <c r="A3">
        <v>631.79999999999973</v>
      </c>
      <c r="B3">
        <v>134.20000000000073</v>
      </c>
      <c r="D3">
        <v>612.32141147506707</v>
      </c>
      <c r="E3">
        <v>851.40847181380968</v>
      </c>
      <c r="G3">
        <v>1017.7999999999997</v>
      </c>
      <c r="H3">
        <v>521.80000000000018</v>
      </c>
      <c r="J3">
        <v>538.5</v>
      </c>
      <c r="K3">
        <v>1333.8000000000002</v>
      </c>
      <c r="M3">
        <v>215.5</v>
      </c>
      <c r="N3">
        <v>439.70000000000073</v>
      </c>
      <c r="P3">
        <v>302.65600158981704</v>
      </c>
      <c r="Q3">
        <v>98.818531399049789</v>
      </c>
      <c r="S3">
        <v>506.95101831397994</v>
      </c>
      <c r="T3">
        <v>1435.7519306226504</v>
      </c>
      <c r="V3">
        <v>292.93538461539038</v>
      </c>
      <c r="W3">
        <v>-32.801258741249512</v>
      </c>
      <c r="Y3">
        <v>1337.20478310921</v>
      </c>
      <c r="Z3">
        <v>869.68767916102934</v>
      </c>
      <c r="AB3">
        <v>824.38511391835982</v>
      </c>
      <c r="AC3">
        <v>913.96787906530972</v>
      </c>
      <c r="AE3">
        <v>1201.0134410919595</v>
      </c>
      <c r="AF3">
        <v>551.35779454023032</v>
      </c>
      <c r="AH3">
        <v>2150.8253383660899</v>
      </c>
      <c r="AI3">
        <v>910.16955950163992</v>
      </c>
      <c r="AK3">
        <v>253.47977839334999</v>
      </c>
      <c r="AL3">
        <v>504.02825484764026</v>
      </c>
      <c r="AN3">
        <v>303.3737533148801</v>
      </c>
      <c r="AO3">
        <v>711.72716332295977</v>
      </c>
    </row>
    <row r="4" spans="1:41" x14ac:dyDescent="0.2">
      <c r="A4">
        <v>54</v>
      </c>
      <c r="B4">
        <v>598.70000000000073</v>
      </c>
      <c r="D4">
        <v>381.43823175157104</v>
      </c>
      <c r="E4">
        <v>241.3698389412998</v>
      </c>
      <c r="G4">
        <v>419.90000000000009</v>
      </c>
      <c r="H4">
        <v>196.60000000000036</v>
      </c>
      <c r="J4">
        <v>571</v>
      </c>
      <c r="K4">
        <v>1760.8000000000002</v>
      </c>
      <c r="M4">
        <v>750.3</v>
      </c>
      <c r="N4">
        <v>-263.39999999999964</v>
      </c>
      <c r="P4">
        <v>591.49153248495713</v>
      </c>
      <c r="Q4">
        <v>727.04304067653993</v>
      </c>
      <c r="S4">
        <v>803.01608420589002</v>
      </c>
      <c r="T4">
        <v>1847.9443131755406</v>
      </c>
      <c r="V4">
        <v>1069.4743589743603</v>
      </c>
      <c r="W4">
        <v>368.5843822843899</v>
      </c>
      <c r="Y4">
        <v>1321.8839922838101</v>
      </c>
      <c r="Z4">
        <v>1486.86437343117</v>
      </c>
      <c r="AB4">
        <v>419.66720326914992</v>
      </c>
      <c r="AC4">
        <v>1145.2874228634</v>
      </c>
      <c r="AE4">
        <v>1351.5399972379796</v>
      </c>
      <c r="AF4">
        <v>877.9144315550102</v>
      </c>
      <c r="AH4">
        <v>1075.2644021483802</v>
      </c>
      <c r="AI4">
        <v>76.5426974066404</v>
      </c>
      <c r="AK4">
        <v>829.8686236407998</v>
      </c>
      <c r="AL4">
        <v>635.61623599454015</v>
      </c>
      <c r="AN4">
        <v>482.34889721860009</v>
      </c>
      <c r="AO4">
        <v>662.85126937563973</v>
      </c>
    </row>
    <row r="5" spans="1:41" x14ac:dyDescent="0.2">
      <c r="A5">
        <v>335</v>
      </c>
      <c r="B5">
        <v>331</v>
      </c>
      <c r="D5">
        <v>393.03569718935898</v>
      </c>
      <c r="E5">
        <v>605.63466229000005</v>
      </c>
      <c r="G5">
        <v>719.59999999999991</v>
      </c>
      <c r="H5">
        <v>227.80000000000018</v>
      </c>
      <c r="J5">
        <v>1530.2</v>
      </c>
      <c r="K5">
        <v>2148.8000000000002</v>
      </c>
      <c r="M5">
        <v>513.89999999999986</v>
      </c>
      <c r="N5">
        <v>-56.299999999999272</v>
      </c>
      <c r="P5">
        <v>472.23906025824704</v>
      </c>
      <c r="Q5">
        <v>208.05650107604015</v>
      </c>
      <c r="S5">
        <v>857.26792794908999</v>
      </c>
      <c r="T5">
        <v>2507.5331742299304</v>
      </c>
      <c r="V5">
        <v>438.49172870141001</v>
      </c>
      <c r="W5">
        <v>-125.76383938641993</v>
      </c>
      <c r="Y5">
        <v>1474.2277484997403</v>
      </c>
      <c r="Z5">
        <v>1168.2896827361792</v>
      </c>
      <c r="AB5">
        <v>735.47768714012</v>
      </c>
      <c r="AC5">
        <v>1052.1341970569501</v>
      </c>
      <c r="AE5">
        <v>583.16319054129008</v>
      </c>
      <c r="AF5">
        <v>205.7756772494804</v>
      </c>
      <c r="AH5">
        <v>1698.4315925616502</v>
      </c>
      <c r="AI5">
        <v>516.34335677172021</v>
      </c>
      <c r="AK5">
        <v>1414.9091794822798</v>
      </c>
      <c r="AL5">
        <v>561.29703887668029</v>
      </c>
      <c r="AN5">
        <v>595.35402542373004</v>
      </c>
      <c r="AO5">
        <v>622.57092749529966</v>
      </c>
    </row>
    <row r="6" spans="1:41" x14ac:dyDescent="0.2">
      <c r="A6">
        <v>1070.1999999999998</v>
      </c>
      <c r="B6">
        <v>644.90000000000055</v>
      </c>
      <c r="D6">
        <v>543.37071119495693</v>
      </c>
      <c r="E6">
        <v>1019.2380236345402</v>
      </c>
      <c r="G6">
        <v>1439.2999999999997</v>
      </c>
      <c r="H6">
        <v>1032.1000000000004</v>
      </c>
      <c r="J6">
        <v>538.29999999999995</v>
      </c>
      <c r="K6">
        <v>1427.3999999999996</v>
      </c>
      <c r="M6">
        <v>736.7</v>
      </c>
      <c r="N6">
        <v>707</v>
      </c>
      <c r="P6">
        <v>399.57878151259706</v>
      </c>
      <c r="Q6">
        <v>513.95057773108965</v>
      </c>
      <c r="S6">
        <v>414.94769885989797</v>
      </c>
      <c r="T6">
        <v>876.81446242926995</v>
      </c>
      <c r="V6">
        <v>861.19686609687051</v>
      </c>
      <c r="W6">
        <v>691.91800051800055</v>
      </c>
      <c r="Y6">
        <v>847.23134148624013</v>
      </c>
      <c r="Z6">
        <v>714.05532420403961</v>
      </c>
      <c r="AB6">
        <v>740.60268714012</v>
      </c>
      <c r="AC6">
        <v>812.88419705695014</v>
      </c>
      <c r="AE6">
        <v>1216.4878433399103</v>
      </c>
      <c r="AF6">
        <v>955.29865795984006</v>
      </c>
      <c r="AH6">
        <v>563.39171876228011</v>
      </c>
      <c r="AI6">
        <v>203.05240617518029</v>
      </c>
      <c r="AK6">
        <v>618.02621802183012</v>
      </c>
      <c r="AL6">
        <v>667.17066970833002</v>
      </c>
      <c r="AN6">
        <v>1586.64315198344</v>
      </c>
      <c r="AO6">
        <v>1191.7261265446095</v>
      </c>
    </row>
    <row r="7" spans="1:41" x14ac:dyDescent="0.2">
      <c r="A7">
        <v>1142.7999999999997</v>
      </c>
      <c r="B7">
        <v>1221.2000000000007</v>
      </c>
      <c r="D7">
        <v>430.85345145155804</v>
      </c>
      <c r="E7">
        <v>598.69403912715006</v>
      </c>
      <c r="G7">
        <v>1449.1</v>
      </c>
      <c r="H7">
        <v>930.60000000000036</v>
      </c>
      <c r="J7">
        <v>1438.0000000000002</v>
      </c>
      <c r="K7">
        <v>2129.1999999999998</v>
      </c>
      <c r="M7">
        <v>414.59999999999991</v>
      </c>
      <c r="N7">
        <v>422.40000000000055</v>
      </c>
      <c r="P7">
        <v>1449.472870182547</v>
      </c>
      <c r="Q7">
        <v>2881.1973757606502</v>
      </c>
      <c r="S7">
        <v>511.46434850238995</v>
      </c>
      <c r="T7">
        <v>894.78712160529994</v>
      </c>
      <c r="V7">
        <v>300.54016337645044</v>
      </c>
      <c r="W7">
        <v>195.18705984282042</v>
      </c>
      <c r="Y7">
        <v>-51.02180657900999</v>
      </c>
      <c r="Z7">
        <v>-527.40938417664074</v>
      </c>
      <c r="AB7">
        <v>748.60268714012</v>
      </c>
      <c r="AC7">
        <v>776.88419705695014</v>
      </c>
      <c r="AE7">
        <v>1152.9365660919598</v>
      </c>
      <c r="AF7">
        <v>719.87029454023013</v>
      </c>
      <c r="AH7">
        <v>1470.1737932410601</v>
      </c>
      <c r="AI7">
        <v>672.54389752462066</v>
      </c>
      <c r="AK7">
        <v>1056.4759506421501</v>
      </c>
      <c r="AL7">
        <v>495.37227398640016</v>
      </c>
      <c r="AN7">
        <v>776.61354923325007</v>
      </c>
      <c r="AO7">
        <v>821.69910209846967</v>
      </c>
    </row>
    <row r="8" spans="1:41" x14ac:dyDescent="0.2">
      <c r="A8">
        <v>2055.7999999999997</v>
      </c>
      <c r="B8">
        <v>1463.8000000000002</v>
      </c>
      <c r="D8">
        <v>810.08764524130709</v>
      </c>
      <c r="E8">
        <v>1733.0049060812903</v>
      </c>
      <c r="G8">
        <v>1653.9999999999995</v>
      </c>
      <c r="H8">
        <v>490.40000000000055</v>
      </c>
      <c r="J8">
        <v>654.60000000000014</v>
      </c>
      <c r="K8">
        <v>1024.5</v>
      </c>
      <c r="M8">
        <v>556</v>
      </c>
      <c r="N8">
        <v>591.80000000000018</v>
      </c>
      <c r="P8">
        <v>320.00735294117703</v>
      </c>
      <c r="Q8">
        <v>828.53403637770953</v>
      </c>
      <c r="S8">
        <v>672.84889688666988</v>
      </c>
      <c r="T8">
        <v>1671.4299663052398</v>
      </c>
      <c r="V8">
        <v>799.10965395636049</v>
      </c>
      <c r="W8">
        <v>476.73639168854061</v>
      </c>
      <c r="Y8">
        <v>926.06510162281029</v>
      </c>
      <c r="Z8">
        <v>800.32374787738991</v>
      </c>
      <c r="AB8">
        <v>943.98302902045998</v>
      </c>
      <c r="AC8">
        <v>881.76026543301032</v>
      </c>
      <c r="AE8">
        <v>1667.7111494252899</v>
      </c>
      <c r="AF8">
        <v>818.41425287356014</v>
      </c>
      <c r="AH8">
        <v>130.82037185528043</v>
      </c>
      <c r="AI8">
        <v>260.83629778041995</v>
      </c>
      <c r="AK8">
        <v>1037.9055894964499</v>
      </c>
      <c r="AL8">
        <v>194.61772853186039</v>
      </c>
      <c r="AN8">
        <v>860.22826784797007</v>
      </c>
      <c r="AO8">
        <v>658.98102850539999</v>
      </c>
    </row>
    <row r="9" spans="1:41" x14ac:dyDescent="0.2">
      <c r="A9">
        <v>1062.5</v>
      </c>
      <c r="B9">
        <v>185.30000000000018</v>
      </c>
      <c r="D9">
        <v>318.34606702257202</v>
      </c>
      <c r="E9">
        <v>151.43137488365983</v>
      </c>
      <c r="G9">
        <v>1128.6999999999998</v>
      </c>
      <c r="H9">
        <v>237.40000000000055</v>
      </c>
      <c r="J9">
        <v>392.10000000000014</v>
      </c>
      <c r="K9">
        <v>1058.3999999999996</v>
      </c>
      <c r="M9">
        <v>1054.3</v>
      </c>
      <c r="N9">
        <v>881.40000000000055</v>
      </c>
      <c r="P9">
        <v>824.50553255282693</v>
      </c>
      <c r="Q9">
        <v>1204.7461914620199</v>
      </c>
      <c r="S9">
        <v>538.32800874608995</v>
      </c>
      <c r="T9">
        <v>1121.31416077014</v>
      </c>
      <c r="V9">
        <v>119.54781704781999</v>
      </c>
      <c r="W9">
        <v>153.88306558306977</v>
      </c>
      <c r="Y9">
        <v>1195.3984349561501</v>
      </c>
      <c r="Z9">
        <v>1508.9525357561797</v>
      </c>
      <c r="AB9">
        <v>640.26935380678015</v>
      </c>
      <c r="AC9">
        <v>498.88419705695014</v>
      </c>
      <c r="AE9">
        <v>1500.0235632183899</v>
      </c>
      <c r="AF9">
        <v>850.4948275862007</v>
      </c>
      <c r="AH9">
        <v>2852.3370010756303</v>
      </c>
      <c r="AI9">
        <v>1287.7496515945904</v>
      </c>
      <c r="AK9">
        <v>860.82033566889004</v>
      </c>
      <c r="AL9">
        <v>728.93537559068</v>
      </c>
      <c r="AN9">
        <v>739.3337355686599</v>
      </c>
      <c r="AO9">
        <v>974.18155551461996</v>
      </c>
    </row>
    <row r="10" spans="1:41" x14ac:dyDescent="0.2">
      <c r="A10">
        <v>769.59999999999991</v>
      </c>
      <c r="B10">
        <v>715.60000000000036</v>
      </c>
      <c r="D10">
        <v>396.28894394260601</v>
      </c>
      <c r="E10">
        <v>169.74721640254984</v>
      </c>
      <c r="G10">
        <v>1580.9999999999995</v>
      </c>
      <c r="H10">
        <v>355</v>
      </c>
      <c r="J10">
        <v>1484.1000000000001</v>
      </c>
      <c r="K10">
        <v>1803.0999999999995</v>
      </c>
      <c r="M10">
        <v>296</v>
      </c>
      <c r="N10">
        <v>-1238.3999999999996</v>
      </c>
      <c r="P10">
        <v>525.24068627450697</v>
      </c>
      <c r="Q10">
        <v>908.33272058823968</v>
      </c>
      <c r="S10">
        <v>174.38322952196893</v>
      </c>
      <c r="T10">
        <v>582.21620018597969</v>
      </c>
      <c r="V10">
        <v>1144.0593374177406</v>
      </c>
      <c r="W10">
        <v>429.47909524105035</v>
      </c>
      <c r="Y10">
        <v>1124.70380292151</v>
      </c>
      <c r="Z10">
        <v>939.46070314434928</v>
      </c>
      <c r="AB10">
        <v>686.60268714012</v>
      </c>
      <c r="AC10">
        <v>254.88419705695014</v>
      </c>
      <c r="AE10">
        <v>443.25073534660987</v>
      </c>
      <c r="AF10">
        <v>351.75501891911063</v>
      </c>
      <c r="AH10">
        <v>344.77307355772018</v>
      </c>
      <c r="AI10">
        <v>774.04261408933053</v>
      </c>
      <c r="AK10">
        <v>127.88504155124997</v>
      </c>
      <c r="AL10">
        <v>-102.23227146813997</v>
      </c>
      <c r="AN10">
        <v>454.22069209040001</v>
      </c>
      <c r="AO10">
        <v>769.8598163841898</v>
      </c>
    </row>
    <row r="11" spans="1:41" x14ac:dyDescent="0.2">
      <c r="A11">
        <v>805.09999999999991</v>
      </c>
      <c r="B11">
        <v>758</v>
      </c>
      <c r="D11">
        <v>211.090963091341</v>
      </c>
      <c r="E11">
        <v>776.28290698934006</v>
      </c>
      <c r="G11">
        <v>1421.2999999999997</v>
      </c>
      <c r="H11">
        <v>290.10000000000036</v>
      </c>
      <c r="J11">
        <v>1474.0000000000002</v>
      </c>
      <c r="K11">
        <v>1607.3000000000002</v>
      </c>
      <c r="M11">
        <v>970.8</v>
      </c>
      <c r="N11">
        <v>1065.3000000000002</v>
      </c>
      <c r="P11">
        <v>409.00735294117703</v>
      </c>
      <c r="Q11">
        <v>1246.0077205882399</v>
      </c>
      <c r="S11">
        <v>409.10203956423902</v>
      </c>
      <c r="T11">
        <v>1316.9595074743102</v>
      </c>
      <c r="V11">
        <v>1413.7820512820499</v>
      </c>
      <c r="W11">
        <v>4.1004079254098542</v>
      </c>
      <c r="Y11">
        <v>1010.2526918103999</v>
      </c>
      <c r="Z11">
        <v>995.82483012846933</v>
      </c>
      <c r="AB11">
        <v>1110.27319405256</v>
      </c>
      <c r="AC11">
        <v>502.60078691870058</v>
      </c>
      <c r="AE11">
        <v>1754.9793545534899</v>
      </c>
      <c r="AF11">
        <v>785.21861184792033</v>
      </c>
      <c r="AH11">
        <v>921.04016666362031</v>
      </c>
      <c r="AI11">
        <v>410.89208104029058</v>
      </c>
      <c r="AK11">
        <v>955.90936587557007</v>
      </c>
      <c r="AL11">
        <v>460.89880961294011</v>
      </c>
      <c r="AN11">
        <v>849.99402542372991</v>
      </c>
      <c r="AO11">
        <v>715.17981638418996</v>
      </c>
    </row>
    <row r="12" spans="1:41" x14ac:dyDescent="0.2">
      <c r="A12">
        <v>405.5</v>
      </c>
      <c r="B12">
        <v>1155.4000000000005</v>
      </c>
      <c r="D12">
        <v>284.66362895908196</v>
      </c>
      <c r="E12">
        <v>293.97012781949024</v>
      </c>
      <c r="G12">
        <v>763.59999999999991</v>
      </c>
      <c r="H12">
        <v>-54.399999999999636</v>
      </c>
      <c r="J12">
        <v>620.29999999999995</v>
      </c>
      <c r="K12">
        <v>1265.3000000000002</v>
      </c>
      <c r="M12">
        <v>466.79999999999995</v>
      </c>
      <c r="N12">
        <v>262.10000000000036</v>
      </c>
      <c r="P12">
        <v>988.00735294117703</v>
      </c>
      <c r="Q12">
        <v>2522.0077205882399</v>
      </c>
      <c r="S12">
        <v>508.87926828548996</v>
      </c>
      <c r="T12">
        <v>624.49903954369984</v>
      </c>
      <c r="V12">
        <v>367.63919413919029</v>
      </c>
      <c r="W12">
        <v>323.21350316350981</v>
      </c>
      <c r="Y12">
        <v>914.33967164737987</v>
      </c>
      <c r="Z12">
        <v>752.14186144550968</v>
      </c>
      <c r="AB12">
        <v>1254.8207617962998</v>
      </c>
      <c r="AC12">
        <v>1112.6140595323905</v>
      </c>
      <c r="AE12">
        <v>941.87166224580005</v>
      </c>
      <c r="AF12">
        <v>438.92630415561052</v>
      </c>
      <c r="AH12">
        <v>939.68630107095032</v>
      </c>
      <c r="AI12">
        <v>543.96007440679023</v>
      </c>
      <c r="AK12">
        <v>1684.7396309232299</v>
      </c>
      <c r="AL12">
        <v>910.77425027099025</v>
      </c>
      <c r="AN12">
        <v>769.68904652077981</v>
      </c>
      <c r="AO12">
        <v>535.20158853607973</v>
      </c>
    </row>
    <row r="13" spans="1:41" x14ac:dyDescent="0.2">
      <c r="A13">
        <v>723.09999999999991</v>
      </c>
      <c r="B13">
        <v>1076.6000000000004</v>
      </c>
      <c r="D13">
        <v>218.48486063852306</v>
      </c>
      <c r="E13">
        <v>566.46992612525992</v>
      </c>
      <c r="G13">
        <v>1024.0999999999999</v>
      </c>
      <c r="H13">
        <v>429.30000000000018</v>
      </c>
      <c r="J13">
        <v>1514.3</v>
      </c>
      <c r="K13">
        <v>2055.8999999999996</v>
      </c>
      <c r="M13">
        <v>357.70000000000005</v>
      </c>
      <c r="N13">
        <v>-1184.9999999999995</v>
      </c>
      <c r="P13">
        <v>804.10531212484693</v>
      </c>
      <c r="Q13">
        <v>1407.6995573229296</v>
      </c>
      <c r="S13">
        <v>313.382148620664</v>
      </c>
      <c r="T13">
        <v>1007.2477957625997</v>
      </c>
      <c r="V13">
        <v>699.20884255931014</v>
      </c>
      <c r="W13">
        <v>229.47462910921058</v>
      </c>
      <c r="Y13">
        <v>1474.6836786979102</v>
      </c>
      <c r="Z13">
        <v>288.12227664330931</v>
      </c>
      <c r="AB13">
        <v>1098.1432276806599</v>
      </c>
      <c r="AC13">
        <v>851.38870156145003</v>
      </c>
      <c r="AE13">
        <v>550.91151687936008</v>
      </c>
      <c r="AF13">
        <v>659.53532898903995</v>
      </c>
      <c r="AH13">
        <v>757.06423002031033</v>
      </c>
      <c r="AI13">
        <v>193.96234198048023</v>
      </c>
      <c r="AK13">
        <v>1374.95705520312</v>
      </c>
      <c r="AL13">
        <v>724.25800156939977</v>
      </c>
      <c r="AN13">
        <v>490.11775091392019</v>
      </c>
      <c r="AO13">
        <v>775.69805167829963</v>
      </c>
    </row>
    <row r="14" spans="1:41" x14ac:dyDescent="0.2">
      <c r="A14">
        <v>1303.2999999999997</v>
      </c>
      <c r="B14">
        <v>1415.4000000000005</v>
      </c>
      <c r="D14">
        <v>297.69707285073503</v>
      </c>
      <c r="E14">
        <v>761.78148768682013</v>
      </c>
      <c r="G14">
        <v>878</v>
      </c>
      <c r="H14">
        <v>535.80000000000018</v>
      </c>
      <c r="J14">
        <v>748</v>
      </c>
      <c r="K14">
        <v>1035.6999999999998</v>
      </c>
      <c r="M14">
        <v>426.79999999999995</v>
      </c>
      <c r="N14">
        <v>-685.39999999999964</v>
      </c>
      <c r="P14">
        <v>1022.007352941177</v>
      </c>
      <c r="Q14">
        <v>2117.0077205882399</v>
      </c>
      <c r="S14">
        <v>338.02993898264492</v>
      </c>
      <c r="T14">
        <v>977.6697366908702</v>
      </c>
      <c r="V14">
        <v>1193.1808713410501</v>
      </c>
      <c r="W14">
        <v>728.32865276316988</v>
      </c>
      <c r="Y14">
        <v>1186.7209457786603</v>
      </c>
      <c r="Z14">
        <v>1663.9319729856197</v>
      </c>
      <c r="AB14">
        <v>1112.60268714012</v>
      </c>
      <c r="AC14">
        <v>620.88419705695014</v>
      </c>
      <c r="AE14">
        <v>958.5820362754398</v>
      </c>
      <c r="AF14">
        <v>271.84761678793075</v>
      </c>
      <c r="AH14">
        <v>2085.21203459668</v>
      </c>
      <c r="AI14">
        <v>686.29845824516997</v>
      </c>
      <c r="AK14">
        <v>513.48504155125011</v>
      </c>
      <c r="AL14">
        <v>159.78439519852009</v>
      </c>
      <c r="AN14">
        <v>452.35112687299988</v>
      </c>
      <c r="AO14">
        <v>104.81633812331984</v>
      </c>
    </row>
    <row r="15" spans="1:41" x14ac:dyDescent="0.2">
      <c r="A15">
        <v>1266.9000000000001</v>
      </c>
      <c r="B15">
        <v>906.40000000000055</v>
      </c>
      <c r="D15">
        <v>611.45855433221698</v>
      </c>
      <c r="E15">
        <v>713.65370990904967</v>
      </c>
      <c r="G15">
        <v>2338.9</v>
      </c>
      <c r="H15">
        <v>1262.1000000000004</v>
      </c>
      <c r="J15">
        <v>953.5</v>
      </c>
      <c r="K15">
        <v>2382.5999999999995</v>
      </c>
      <c r="M15">
        <v>601.59999999999991</v>
      </c>
      <c r="N15">
        <v>333.60000000000036</v>
      </c>
      <c r="P15">
        <v>480.00735294117703</v>
      </c>
      <c r="Q15">
        <v>-98.992279411760137</v>
      </c>
      <c r="S15">
        <v>191.46804518024396</v>
      </c>
      <c r="T15">
        <v>171.11359662840005</v>
      </c>
      <c r="V15">
        <v>74.31538461539003</v>
      </c>
      <c r="W15">
        <v>-430.14125874124966</v>
      </c>
      <c r="Y15">
        <v>1073.3045694720399</v>
      </c>
      <c r="Z15">
        <v>379.64790407349938</v>
      </c>
      <c r="AB15">
        <v>759.77844471587014</v>
      </c>
      <c r="AC15">
        <v>45.199348572100462</v>
      </c>
      <c r="AE15">
        <v>898.38268095681997</v>
      </c>
      <c r="AF15">
        <v>21.22983845914041</v>
      </c>
      <c r="AH15">
        <v>1064.4667243513704</v>
      </c>
      <c r="AI15">
        <v>371.86483631154988</v>
      </c>
      <c r="AK15">
        <v>603.03185006188005</v>
      </c>
      <c r="AL15">
        <v>101.28581363824014</v>
      </c>
      <c r="AN15">
        <v>635.33439471429983</v>
      </c>
      <c r="AO15">
        <v>491.62074932878977</v>
      </c>
    </row>
    <row r="16" spans="1:41" x14ac:dyDescent="0.2">
      <c r="A16">
        <v>552.5</v>
      </c>
      <c r="B16">
        <v>243.80000000000018</v>
      </c>
      <c r="D16">
        <v>492.2489768674269</v>
      </c>
      <c r="E16">
        <v>1355.1410338527098</v>
      </c>
      <c r="G16">
        <v>438.5</v>
      </c>
      <c r="H16">
        <v>-490.69999999999982</v>
      </c>
      <c r="J16">
        <v>1869.3</v>
      </c>
      <c r="K16">
        <v>2356.8999999999996</v>
      </c>
      <c r="M16">
        <v>476.79999999999995</v>
      </c>
      <c r="N16">
        <v>-624.39999999999964</v>
      </c>
      <c r="P16">
        <v>378.28805469555709</v>
      </c>
      <c r="Q16">
        <v>292.60421181630954</v>
      </c>
      <c r="S16">
        <v>396.71046942266901</v>
      </c>
      <c r="T16">
        <v>785.75573227053974</v>
      </c>
      <c r="V16">
        <v>950.10205128205052</v>
      </c>
      <c r="W16">
        <v>615.33207459208006</v>
      </c>
      <c r="Y16">
        <v>893.78742385504029</v>
      </c>
      <c r="Z16">
        <v>839.61015151775973</v>
      </c>
      <c r="AB16">
        <v>1112.60268714012</v>
      </c>
      <c r="AC16">
        <v>1202.8841970569501</v>
      </c>
      <c r="AE16">
        <v>1340.9622605363998</v>
      </c>
      <c r="AF16">
        <v>886.11647509578052</v>
      </c>
      <c r="AH16">
        <v>716.56118986619003</v>
      </c>
      <c r="AI16">
        <v>123.27767519341069</v>
      </c>
      <c r="AK16">
        <v>1208.85261967625</v>
      </c>
      <c r="AL16">
        <v>627.02671290686021</v>
      </c>
      <c r="AN16">
        <v>724.51698838669017</v>
      </c>
      <c r="AO16">
        <v>350.84129786566973</v>
      </c>
    </row>
    <row r="17" spans="1:41" x14ac:dyDescent="0.2">
      <c r="A17">
        <v>947.69999999999982</v>
      </c>
      <c r="B17">
        <v>1336.7000000000007</v>
      </c>
      <c r="D17">
        <v>330.11403820318401</v>
      </c>
      <c r="E17">
        <v>201.54403248968993</v>
      </c>
      <c r="G17">
        <v>2070.6</v>
      </c>
      <c r="H17">
        <v>938.5</v>
      </c>
      <c r="J17">
        <v>395</v>
      </c>
      <c r="K17">
        <v>1192.6999999999998</v>
      </c>
      <c r="M17">
        <v>282.59999999999991</v>
      </c>
      <c r="N17">
        <v>-115.19999999999982</v>
      </c>
      <c r="P17">
        <v>329.00735294117703</v>
      </c>
      <c r="Q17">
        <v>166.00772058823986</v>
      </c>
      <c r="S17">
        <v>394.18916616452293</v>
      </c>
      <c r="T17">
        <v>1684.8442869906694</v>
      </c>
      <c r="V17">
        <v>958.89555702918005</v>
      </c>
      <c r="W17">
        <v>283.81305160356987</v>
      </c>
      <c r="Y17">
        <v>1472.0140238346203</v>
      </c>
      <c r="Z17">
        <v>2084.8966677982498</v>
      </c>
      <c r="AB17">
        <v>545.60268714012</v>
      </c>
      <c r="AC17">
        <v>-424.11580294304986</v>
      </c>
      <c r="AE17">
        <v>1104.4106732348096</v>
      </c>
      <c r="AF17">
        <v>751.02520525451018</v>
      </c>
      <c r="AH17">
        <v>341.43930732396029</v>
      </c>
      <c r="AI17">
        <v>-330.81669326997962</v>
      </c>
      <c r="AK17">
        <v>1592.71004155125</v>
      </c>
      <c r="AL17">
        <v>579.92000125913</v>
      </c>
      <c r="AN17">
        <v>1010.8873587570602</v>
      </c>
      <c r="AO17">
        <v>445.13517870302985</v>
      </c>
    </row>
    <row r="18" spans="1:41" x14ac:dyDescent="0.2">
      <c r="A18">
        <v>2851.7000000000003</v>
      </c>
      <c r="B18">
        <v>2013.9000000000005</v>
      </c>
      <c r="D18">
        <v>157.27157758803003</v>
      </c>
      <c r="E18">
        <v>11.114175025320037</v>
      </c>
      <c r="G18">
        <v>407.59999999999991</v>
      </c>
      <c r="H18">
        <v>-1013</v>
      </c>
      <c r="J18">
        <v>501.90000000000009</v>
      </c>
      <c r="K18">
        <v>1472</v>
      </c>
      <c r="M18">
        <v>759.89999999999986</v>
      </c>
      <c r="N18">
        <v>298</v>
      </c>
      <c r="P18">
        <v>583.79956073337712</v>
      </c>
      <c r="Q18">
        <v>319.68304526355951</v>
      </c>
      <c r="S18">
        <v>361.64499323219195</v>
      </c>
      <c r="T18">
        <v>832.17041481021988</v>
      </c>
      <c r="V18">
        <v>1950.6474947071301</v>
      </c>
      <c r="W18">
        <v>599.02663116700023</v>
      </c>
      <c r="Y18">
        <v>1105.7869689446802</v>
      </c>
      <c r="Z18">
        <v>1301.6337533373999</v>
      </c>
      <c r="AB18">
        <v>517.60268714012</v>
      </c>
      <c r="AC18">
        <v>-464.11580294304986</v>
      </c>
      <c r="AE18">
        <v>1064.14281609196</v>
      </c>
      <c r="AF18">
        <v>285.99841954023032</v>
      </c>
      <c r="AH18">
        <v>129.24122558918043</v>
      </c>
      <c r="AI18">
        <v>45.279136588240362</v>
      </c>
      <c r="AK18">
        <v>644.1376731301898</v>
      </c>
      <c r="AL18">
        <v>135.44930747922035</v>
      </c>
      <c r="AN18">
        <v>876.40017926988003</v>
      </c>
      <c r="AO18">
        <v>53.539303563669819</v>
      </c>
    </row>
    <row r="19" spans="1:41" x14ac:dyDescent="0.2">
      <c r="A19">
        <v>1156.7999999999997</v>
      </c>
      <c r="B19">
        <v>925.80000000000018</v>
      </c>
      <c r="D19">
        <v>176.20558135924398</v>
      </c>
      <c r="E19">
        <v>505.28073693606984</v>
      </c>
      <c r="G19">
        <v>2813.4999999999995</v>
      </c>
      <c r="H19">
        <v>1010.1999999999998</v>
      </c>
      <c r="J19">
        <v>656.90000000000009</v>
      </c>
      <c r="K19">
        <v>1195.3999999999996</v>
      </c>
      <c r="M19">
        <v>1031.7</v>
      </c>
      <c r="N19">
        <v>1037</v>
      </c>
      <c r="P19">
        <v>489.50735294117703</v>
      </c>
      <c r="Q19">
        <v>538.50772058823986</v>
      </c>
      <c r="S19">
        <v>239.73692444912399</v>
      </c>
      <c r="T19">
        <v>264.89594391075025</v>
      </c>
      <c r="V19">
        <v>1455.7820512820499</v>
      </c>
      <c r="W19">
        <v>598.07452262903007</v>
      </c>
      <c r="Y19">
        <v>811.77607000225998</v>
      </c>
      <c r="Z19">
        <v>918.70017519403973</v>
      </c>
      <c r="AB19">
        <v>829.47286257871019</v>
      </c>
      <c r="AC19">
        <v>127.29472337274001</v>
      </c>
      <c r="AE19">
        <v>1039.5947391688801</v>
      </c>
      <c r="AF19">
        <v>296.34938107869039</v>
      </c>
      <c r="AH19">
        <v>1743.9393073239603</v>
      </c>
      <c r="AI19">
        <v>740.4348218815403</v>
      </c>
      <c r="AK19">
        <v>1352.58504155125</v>
      </c>
      <c r="AL19">
        <v>416.81772853186021</v>
      </c>
      <c r="AN19">
        <v>960.02738354020994</v>
      </c>
      <c r="AO19">
        <v>735.94903571503983</v>
      </c>
    </row>
    <row r="20" spans="1:41" x14ac:dyDescent="0.2">
      <c r="A20">
        <v>2646.9</v>
      </c>
      <c r="B20">
        <v>1984.3000000000002</v>
      </c>
      <c r="D20">
        <v>216.47585162951395</v>
      </c>
      <c r="E20">
        <v>421.01046666579987</v>
      </c>
      <c r="G20">
        <v>2074.2999999999997</v>
      </c>
      <c r="H20">
        <v>604.19999999999982</v>
      </c>
      <c r="J20">
        <v>1657.0000000000002</v>
      </c>
      <c r="K20">
        <v>2045.0999999999995</v>
      </c>
      <c r="M20">
        <v>292.89999999999986</v>
      </c>
      <c r="N20">
        <v>-81.399999999999636</v>
      </c>
      <c r="P20">
        <v>308.28513071894702</v>
      </c>
      <c r="Q20">
        <v>212.88272058823986</v>
      </c>
      <c r="S20">
        <v>462.49958506892006</v>
      </c>
      <c r="T20">
        <v>1152.6015372592001</v>
      </c>
      <c r="V20">
        <v>1960.1961137820499</v>
      </c>
      <c r="W20">
        <v>622.52749125875016</v>
      </c>
      <c r="Y20">
        <v>1112.0128467910299</v>
      </c>
      <c r="Z20">
        <v>953.82158053466992</v>
      </c>
      <c r="AB20">
        <v>558.60268714012</v>
      </c>
      <c r="AC20">
        <v>-163.11580294304986</v>
      </c>
      <c r="AE20">
        <v>986.3511494252898</v>
      </c>
      <c r="AF20">
        <v>-80.189080459769684</v>
      </c>
      <c r="AH20">
        <v>87.794922297220182</v>
      </c>
      <c r="AI20">
        <v>-1.262147815429671</v>
      </c>
      <c r="AK20">
        <v>1751.5293139970699</v>
      </c>
      <c r="AL20">
        <v>1166.1675737330902</v>
      </c>
      <c r="AN20">
        <v>837.31289067195985</v>
      </c>
      <c r="AO20">
        <v>459.40946177425985</v>
      </c>
    </row>
    <row r="21" spans="1:41" x14ac:dyDescent="0.2">
      <c r="A21">
        <v>1701.6</v>
      </c>
      <c r="B21">
        <v>1136</v>
      </c>
      <c r="D21">
        <v>139.06426861793102</v>
      </c>
      <c r="E21">
        <v>-512.86057580523993</v>
      </c>
      <c r="G21">
        <v>1244.5</v>
      </c>
      <c r="H21">
        <v>472.40000000000055</v>
      </c>
      <c r="J21">
        <v>1054.2</v>
      </c>
      <c r="K21">
        <v>1750</v>
      </c>
      <c r="M21">
        <v>482.09999999999991</v>
      </c>
      <c r="N21">
        <v>-351.29999999999927</v>
      </c>
      <c r="P21">
        <v>616.00735294117703</v>
      </c>
      <c r="Q21">
        <v>246.00772058823986</v>
      </c>
      <c r="S21">
        <v>361.97396148616099</v>
      </c>
      <c r="T21">
        <v>660.75890687370975</v>
      </c>
      <c r="V21">
        <v>769.21062271062056</v>
      </c>
      <c r="W21">
        <v>-195.04840159840023</v>
      </c>
      <c r="Y21">
        <v>759.68126323897013</v>
      </c>
      <c r="Z21">
        <v>810.47273777637929</v>
      </c>
      <c r="AB21">
        <v>573.60268714012</v>
      </c>
      <c r="AC21">
        <v>-361.11580294304986</v>
      </c>
      <c r="AE21">
        <v>623.11781609195987</v>
      </c>
      <c r="AF21">
        <v>19.810919540230316</v>
      </c>
      <c r="AH21">
        <v>1476.1413275259802</v>
      </c>
      <c r="AI21">
        <v>1228.5156299623404</v>
      </c>
      <c r="AK21">
        <v>1147.58504155125</v>
      </c>
      <c r="AL21">
        <v>281.81772853186021</v>
      </c>
      <c r="AN21">
        <v>939.34994379108002</v>
      </c>
      <c r="AO21">
        <v>456.4312449556096</v>
      </c>
    </row>
    <row r="22" spans="1:41" x14ac:dyDescent="0.2">
      <c r="A22">
        <v>424.09999999999991</v>
      </c>
      <c r="B22">
        <v>1056.8000000000002</v>
      </c>
      <c r="D22">
        <v>160.93717502187201</v>
      </c>
      <c r="E22">
        <v>82.426123702150107</v>
      </c>
      <c r="G22">
        <v>2212.6</v>
      </c>
      <c r="H22">
        <v>959</v>
      </c>
      <c r="J22">
        <v>432.70000000000005</v>
      </c>
      <c r="K22">
        <v>1123.6999999999998</v>
      </c>
      <c r="M22">
        <v>767.5</v>
      </c>
      <c r="N22">
        <v>683.20000000000073</v>
      </c>
      <c r="P22">
        <v>448.00735294117703</v>
      </c>
      <c r="Q22">
        <v>473.00772058823986</v>
      </c>
      <c r="S22">
        <v>154.97237418457291</v>
      </c>
      <c r="T22">
        <v>370.46208147688958</v>
      </c>
      <c r="V22">
        <v>913.18538461538992</v>
      </c>
      <c r="W22">
        <v>743.79874125874994</v>
      </c>
      <c r="Y22">
        <v>515.09237435009027</v>
      </c>
      <c r="Z22">
        <v>1359.9676872713299</v>
      </c>
      <c r="AB22">
        <v>771.10769716016011</v>
      </c>
      <c r="AC22">
        <v>303.9884054737804</v>
      </c>
      <c r="AE22">
        <v>1245.01781609196</v>
      </c>
      <c r="AF22">
        <v>829.31091954023032</v>
      </c>
      <c r="AK22">
        <v>440.38133784753995</v>
      </c>
      <c r="AL22">
        <v>799.48439519851991</v>
      </c>
      <c r="AN22">
        <v>739.72069209040001</v>
      </c>
      <c r="AO22">
        <v>112.8598163841898</v>
      </c>
    </row>
    <row r="23" spans="1:41" x14ac:dyDescent="0.2">
      <c r="A23">
        <v>-168.30000000000018</v>
      </c>
      <c r="B23">
        <v>-332.29999999999927</v>
      </c>
      <c r="G23">
        <v>2061.9999999999995</v>
      </c>
      <c r="H23">
        <v>967.40000000000055</v>
      </c>
      <c r="J23">
        <v>1650.6000000000001</v>
      </c>
      <c r="K23">
        <v>2261.0999999999995</v>
      </c>
      <c r="M23">
        <v>677.3</v>
      </c>
      <c r="N23">
        <v>-133.79999999999927</v>
      </c>
      <c r="P23">
        <v>640.00735294117703</v>
      </c>
      <c r="Q23">
        <v>796.00772058823986</v>
      </c>
      <c r="S23">
        <v>206.96285037504992</v>
      </c>
      <c r="T23">
        <v>120.18112909594038</v>
      </c>
      <c r="V23">
        <v>1042.9381773517698</v>
      </c>
      <c r="W23">
        <v>512.31202867264983</v>
      </c>
      <c r="Y23">
        <v>1201.2244731155201</v>
      </c>
      <c r="Z23">
        <v>286.14052677749987</v>
      </c>
      <c r="AB23">
        <v>805.60268714012</v>
      </c>
      <c r="AC23">
        <v>665.88419705695014</v>
      </c>
      <c r="AK23">
        <v>1347.9183748845799</v>
      </c>
      <c r="AL23">
        <v>495.48439519852036</v>
      </c>
      <c r="AN23">
        <v>1345.3224884975798</v>
      </c>
      <c r="AO23">
        <v>193.86580440813987</v>
      </c>
    </row>
    <row r="24" spans="1:41" x14ac:dyDescent="0.2">
      <c r="A24">
        <v>1000.0999999999999</v>
      </c>
      <c r="B24">
        <v>1643.9000000000005</v>
      </c>
      <c r="G24">
        <v>1565.4</v>
      </c>
      <c r="H24">
        <v>182.60000000000036</v>
      </c>
      <c r="J24">
        <v>409.70000000000005</v>
      </c>
      <c r="K24">
        <v>256.59999999999945</v>
      </c>
      <c r="M24">
        <v>175.20000000000005</v>
      </c>
      <c r="N24">
        <v>-110.29999999999927</v>
      </c>
      <c r="P24">
        <v>768.34627911566713</v>
      </c>
      <c r="Q24">
        <v>1131.1184588432698</v>
      </c>
      <c r="S24">
        <v>185.96014767234692</v>
      </c>
      <c r="T24">
        <v>-84.797249282440134</v>
      </c>
      <c r="V24">
        <v>1644.7816780084404</v>
      </c>
      <c r="W24">
        <v>883.80342210981053</v>
      </c>
      <c r="Y24">
        <v>609.97419253189992</v>
      </c>
      <c r="Z24">
        <v>496.25304080667956</v>
      </c>
      <c r="AB24">
        <v>687.60268714012</v>
      </c>
      <c r="AC24">
        <v>701.88419705695014</v>
      </c>
      <c r="AK24">
        <v>1046.58504155125</v>
      </c>
      <c r="AL24">
        <v>329.81772853186021</v>
      </c>
      <c r="AN24">
        <v>1008.5314265536699</v>
      </c>
      <c r="AO24">
        <v>947.40218926553962</v>
      </c>
    </row>
    <row r="25" spans="1:41" x14ac:dyDescent="0.2">
      <c r="A25">
        <v>19.799999999999727</v>
      </c>
      <c r="B25">
        <v>587.30000000000018</v>
      </c>
      <c r="G25">
        <v>1271.6999999999998</v>
      </c>
      <c r="H25">
        <v>-499.79999999999973</v>
      </c>
      <c r="J25">
        <v>671.40000000000009</v>
      </c>
      <c r="K25">
        <v>920.5</v>
      </c>
      <c r="M25">
        <v>341.20000000000005</v>
      </c>
      <c r="N25">
        <v>-51.799999999999272</v>
      </c>
      <c r="P25">
        <v>539.874019607837</v>
      </c>
      <c r="Q25">
        <v>1017.0077205882399</v>
      </c>
      <c r="S25">
        <v>259.91285037504997</v>
      </c>
      <c r="T25">
        <v>1447.76862909594</v>
      </c>
      <c r="V25">
        <v>310.11538461539021</v>
      </c>
      <c r="W25">
        <v>-133.28974358974028</v>
      </c>
      <c r="Y25">
        <v>483.82463241460027</v>
      </c>
      <c r="Z25">
        <v>1094.92826074803</v>
      </c>
      <c r="AB25">
        <v>990.7128192987102</v>
      </c>
      <c r="AC25">
        <v>229.40402084548987</v>
      </c>
      <c r="AK25">
        <v>475.05562978654007</v>
      </c>
      <c r="AL25">
        <v>579.67066970833002</v>
      </c>
      <c r="AN25">
        <v>939.22069209040001</v>
      </c>
      <c r="AO25">
        <v>310.8598163841898</v>
      </c>
    </row>
    <row r="26" spans="1:41" x14ac:dyDescent="0.2">
      <c r="A26">
        <v>551.40000000000009</v>
      </c>
      <c r="B26">
        <v>807.30000000000018</v>
      </c>
      <c r="G26">
        <v>1286.0999999999999</v>
      </c>
      <c r="H26">
        <v>828</v>
      </c>
      <c r="J26">
        <v>526.79999999999995</v>
      </c>
      <c r="K26">
        <v>-203.40000000000055</v>
      </c>
      <c r="M26">
        <v>365.20000000000005</v>
      </c>
      <c r="N26">
        <v>-41.199999999999818</v>
      </c>
      <c r="P26">
        <v>735.00735294117703</v>
      </c>
      <c r="Q26">
        <v>1705.0077205882399</v>
      </c>
      <c r="S26">
        <v>185.01768908472695</v>
      </c>
      <c r="T26">
        <v>-265.74145154923008</v>
      </c>
      <c r="V26">
        <v>806.34818884819015</v>
      </c>
      <c r="W26">
        <v>487.69630739630975</v>
      </c>
      <c r="Y26">
        <v>505.19237435009018</v>
      </c>
      <c r="Z26">
        <v>605.31213171577929</v>
      </c>
      <c r="AB26">
        <v>775.60268714012</v>
      </c>
      <c r="AC26">
        <v>-53.115802943049857</v>
      </c>
      <c r="AK26">
        <v>858.06989003608987</v>
      </c>
      <c r="AL26">
        <v>272.09045580458042</v>
      </c>
      <c r="AN26">
        <v>821.92339479310021</v>
      </c>
      <c r="AO26">
        <v>69.139095663460012</v>
      </c>
    </row>
    <row r="27" spans="1:41" x14ac:dyDescent="0.2">
      <c r="A27">
        <v>-174.10000000000014</v>
      </c>
      <c r="B27">
        <v>-747.19999999999982</v>
      </c>
      <c r="G27">
        <v>557.69999999999982</v>
      </c>
      <c r="H27">
        <v>251.19999999999982</v>
      </c>
      <c r="J27">
        <v>1117.3999999999999</v>
      </c>
      <c r="K27">
        <v>1346.0999999999995</v>
      </c>
      <c r="M27">
        <v>400.29999999999995</v>
      </c>
      <c r="N27">
        <v>101.40000000000055</v>
      </c>
      <c r="P27">
        <v>776.36312217193699</v>
      </c>
      <c r="Q27">
        <v>1292.3003030058198</v>
      </c>
      <c r="S27">
        <v>429.72951704170998</v>
      </c>
      <c r="T27">
        <v>133.01446242926977</v>
      </c>
      <c r="V27">
        <v>837.74871794871979</v>
      </c>
      <c r="W27">
        <v>528.59207459208028</v>
      </c>
      <c r="Y27">
        <v>1409.1257076834199</v>
      </c>
      <c r="Z27">
        <v>238.57879838243935</v>
      </c>
      <c r="AB27">
        <v>704.60268714012</v>
      </c>
      <c r="AC27">
        <v>465.88419705695014</v>
      </c>
      <c r="AK27">
        <v>168.68504155124992</v>
      </c>
      <c r="AL27">
        <v>477.7177285318603</v>
      </c>
      <c r="AN27">
        <v>623.58509887005994</v>
      </c>
      <c r="AO27">
        <v>456.02507062146969</v>
      </c>
    </row>
    <row r="28" spans="1:41" x14ac:dyDescent="0.2">
      <c r="A28">
        <v>208.90000000000009</v>
      </c>
      <c r="B28">
        <v>-222.59999999999945</v>
      </c>
      <c r="G28">
        <v>1548.4</v>
      </c>
      <c r="H28">
        <v>504.19999999999982</v>
      </c>
      <c r="J28">
        <v>419.70000000000005</v>
      </c>
      <c r="K28">
        <v>24.099999999999454</v>
      </c>
      <c r="M28">
        <v>763.8</v>
      </c>
      <c r="N28">
        <v>255.40000000000055</v>
      </c>
      <c r="P28">
        <v>402.53042986424703</v>
      </c>
      <c r="Q28">
        <v>100.65387443438976</v>
      </c>
      <c r="S28">
        <v>232.93871244401498</v>
      </c>
      <c r="T28">
        <v>590.30526702696989</v>
      </c>
      <c r="V28">
        <v>414.78444936359028</v>
      </c>
      <c r="W28">
        <v>583.97600744579995</v>
      </c>
      <c r="AB28">
        <v>776.60268714012</v>
      </c>
      <c r="AC28">
        <v>-27.115802943049857</v>
      </c>
      <c r="AK28">
        <v>220.97789869410008</v>
      </c>
      <c r="AL28">
        <v>1128.1034428175703</v>
      </c>
      <c r="AN28">
        <v>785.22069209040001</v>
      </c>
      <c r="AO28">
        <v>672.8598163841898</v>
      </c>
    </row>
    <row r="29" spans="1:41" x14ac:dyDescent="0.2">
      <c r="A29">
        <v>-60.700000000000045</v>
      </c>
      <c r="B29">
        <v>-245.59999999999945</v>
      </c>
      <c r="G29">
        <v>576.69999999999982</v>
      </c>
      <c r="H29">
        <v>-180.69999999999982</v>
      </c>
      <c r="J29">
        <v>838.8</v>
      </c>
      <c r="K29">
        <v>1556.3999999999996</v>
      </c>
      <c r="M29">
        <v>785.09999999999991</v>
      </c>
      <c r="N29">
        <v>237.40000000000055</v>
      </c>
      <c r="P29">
        <v>358.00735294117703</v>
      </c>
      <c r="Q29">
        <v>360.00772058823986</v>
      </c>
      <c r="S29">
        <v>317.76999323219195</v>
      </c>
      <c r="T29">
        <v>1678.4382719530795</v>
      </c>
      <c r="AB29">
        <v>802.89680478716991</v>
      </c>
      <c r="AC29">
        <v>175.47243235105998</v>
      </c>
      <c r="AK29">
        <v>170.00439638994999</v>
      </c>
      <c r="AL29">
        <v>315.30159949960034</v>
      </c>
      <c r="AN29">
        <v>944.03425141242997</v>
      </c>
      <c r="AO29">
        <v>469.2665960452</v>
      </c>
    </row>
    <row r="30" spans="1:41" x14ac:dyDescent="0.2">
      <c r="A30">
        <v>-309</v>
      </c>
      <c r="B30">
        <v>-1085.7999999999993</v>
      </c>
      <c r="G30">
        <v>994.79999999999973</v>
      </c>
      <c r="H30">
        <v>62.199999999999818</v>
      </c>
      <c r="J30">
        <v>551.10000000000014</v>
      </c>
      <c r="K30">
        <v>411.89999999999964</v>
      </c>
      <c r="M30">
        <v>480.29999999999995</v>
      </c>
      <c r="N30">
        <v>-142.69999999999982</v>
      </c>
      <c r="P30">
        <v>443.29826203207699</v>
      </c>
      <c r="Q30">
        <v>636.69862967914014</v>
      </c>
      <c r="S30">
        <v>212.35515806735702</v>
      </c>
      <c r="T30">
        <v>-171.5342555194502</v>
      </c>
      <c r="AB30">
        <v>666.12242398221997</v>
      </c>
      <c r="AC30">
        <v>500.91709179378995</v>
      </c>
      <c r="AK30">
        <v>116.58504155125001</v>
      </c>
      <c r="AL30">
        <v>1142.3177285318602</v>
      </c>
      <c r="AN30">
        <v>775.91634426430983</v>
      </c>
      <c r="AO30">
        <v>-177.27061839842008</v>
      </c>
    </row>
    <row r="31" spans="1:41" x14ac:dyDescent="0.2">
      <c r="G31">
        <v>580.59999999999991</v>
      </c>
      <c r="H31">
        <v>218.30000000000018</v>
      </c>
      <c r="J31">
        <v>570.90000000000009</v>
      </c>
      <c r="K31">
        <v>-368.30000000000018</v>
      </c>
      <c r="M31">
        <v>305.29999999999995</v>
      </c>
      <c r="N31">
        <v>282.30000000000018</v>
      </c>
      <c r="P31">
        <v>333.08427601809694</v>
      </c>
      <c r="Q31">
        <v>266.28977187028977</v>
      </c>
      <c r="S31">
        <v>215.82285037504994</v>
      </c>
      <c r="T31">
        <v>1282.8611290959398</v>
      </c>
      <c r="AN31">
        <v>1017.0492635189698</v>
      </c>
      <c r="AO31">
        <v>129.03124495560996</v>
      </c>
    </row>
    <row r="32" spans="1:41" x14ac:dyDescent="0.2">
      <c r="G32">
        <v>1159.0999999999999</v>
      </c>
      <c r="H32">
        <v>-44.899999999999636</v>
      </c>
      <c r="J32">
        <v>445.29999999999995</v>
      </c>
      <c r="K32">
        <v>560.09999999999945</v>
      </c>
      <c r="M32">
        <v>400.59999999999991</v>
      </c>
      <c r="N32">
        <v>-176.39999999999964</v>
      </c>
      <c r="P32">
        <v>361.00735294117703</v>
      </c>
      <c r="Q32">
        <v>503.00772058823986</v>
      </c>
      <c r="S32">
        <v>323.57589385330994</v>
      </c>
      <c r="T32">
        <v>632.45069431333013</v>
      </c>
      <c r="AN32">
        <v>1265.7441820232798</v>
      </c>
      <c r="AO32">
        <v>341.48397745800958</v>
      </c>
    </row>
    <row r="33" spans="7:41" x14ac:dyDescent="0.2">
      <c r="G33">
        <v>623</v>
      </c>
      <c r="H33">
        <v>-293.09999999999991</v>
      </c>
      <c r="J33">
        <v>915.10000000000014</v>
      </c>
      <c r="K33">
        <v>1892.8999999999996</v>
      </c>
      <c r="M33">
        <v>489.79999999999995</v>
      </c>
      <c r="N33">
        <v>-188.5</v>
      </c>
      <c r="P33">
        <v>769.37098930480693</v>
      </c>
      <c r="Q33">
        <v>1245.6440842246002</v>
      </c>
      <c r="S33">
        <v>184.47535037504997</v>
      </c>
      <c r="T33">
        <v>838.01862909594001</v>
      </c>
      <c r="AN33">
        <v>1456.1287380674098</v>
      </c>
      <c r="AO33">
        <v>883.75636810831975</v>
      </c>
    </row>
    <row r="34" spans="7:41" x14ac:dyDescent="0.2">
      <c r="G34">
        <v>1017.0999999999999</v>
      </c>
      <c r="H34">
        <v>302.69999999999982</v>
      </c>
      <c r="J34">
        <v>485.60000000000014</v>
      </c>
      <c r="K34">
        <v>1001.8999999999996</v>
      </c>
      <c r="M34">
        <v>218.5</v>
      </c>
      <c r="N34">
        <v>-611.99999999999955</v>
      </c>
      <c r="P34">
        <v>282.97345463609201</v>
      </c>
      <c r="Q34">
        <v>308.14331380856947</v>
      </c>
      <c r="S34">
        <v>268.03785037504997</v>
      </c>
      <c r="T34">
        <v>-833.73137090405999</v>
      </c>
      <c r="AN34">
        <v>444.87978299949009</v>
      </c>
      <c r="AO34">
        <v>690.97345274781992</v>
      </c>
    </row>
    <row r="35" spans="7:41" x14ac:dyDescent="0.2">
      <c r="G35">
        <v>774.59999999999991</v>
      </c>
      <c r="H35">
        <v>195.10000000000036</v>
      </c>
      <c r="M35">
        <v>239.79999999999995</v>
      </c>
      <c r="N35">
        <v>-369.89999999999964</v>
      </c>
      <c r="P35">
        <v>474.47964209779707</v>
      </c>
      <c r="Q35">
        <v>1520.1932627569095</v>
      </c>
      <c r="S35">
        <v>483.27823499042995</v>
      </c>
      <c r="T35">
        <v>542.9657444805498</v>
      </c>
      <c r="AN35">
        <v>435.04360875706016</v>
      </c>
      <c r="AO35">
        <v>781.88064971751965</v>
      </c>
    </row>
    <row r="36" spans="7:41" x14ac:dyDescent="0.2">
      <c r="G36">
        <v>631.09999999999991</v>
      </c>
      <c r="H36">
        <v>-23.5</v>
      </c>
      <c r="M36">
        <v>276.70000000000005</v>
      </c>
      <c r="N36">
        <v>-402.09999999999945</v>
      </c>
      <c r="P36">
        <v>752.57878151259706</v>
      </c>
      <c r="Q36">
        <v>901.15057773108947</v>
      </c>
      <c r="AN36">
        <v>390.58432845403013</v>
      </c>
      <c r="AO36">
        <v>200.25375577811974</v>
      </c>
    </row>
    <row r="37" spans="7:41" x14ac:dyDescent="0.2">
      <c r="G37">
        <v>611.90000000000009</v>
      </c>
      <c r="H37">
        <v>-197.39999999999964</v>
      </c>
      <c r="M37">
        <v>294.20000000000005</v>
      </c>
      <c r="N37">
        <v>-181.29999999999927</v>
      </c>
      <c r="P37">
        <v>571.00735294117703</v>
      </c>
      <c r="Q37">
        <v>401.00772058823986</v>
      </c>
      <c r="AN37">
        <v>463.57069209039992</v>
      </c>
      <c r="AO37">
        <v>403.6098163841898</v>
      </c>
    </row>
    <row r="38" spans="7:41" x14ac:dyDescent="0.2">
      <c r="M38">
        <v>187.70000000000005</v>
      </c>
      <c r="N38">
        <v>-450.59999999999945</v>
      </c>
      <c r="P38">
        <v>580.40735294117712</v>
      </c>
      <c r="Q38">
        <v>434.20772058823968</v>
      </c>
    </row>
    <row r="39" spans="7:41" x14ac:dyDescent="0.2">
      <c r="M39">
        <v>240</v>
      </c>
      <c r="N39">
        <v>-538.19999999999982</v>
      </c>
      <c r="P39">
        <v>206.00735294117703</v>
      </c>
      <c r="Q39">
        <v>-521.99227941176014</v>
      </c>
    </row>
    <row r="40" spans="7:41" x14ac:dyDescent="0.2">
      <c r="M40">
        <v>156</v>
      </c>
      <c r="N40">
        <v>-419.59999999999945</v>
      </c>
      <c r="P40">
        <v>268.00735294117703</v>
      </c>
      <c r="Q40">
        <v>390.00772058823986</v>
      </c>
    </row>
    <row r="41" spans="7:41" x14ac:dyDescent="0.2">
      <c r="M41">
        <v>155</v>
      </c>
      <c r="N41">
        <v>-319.29999999999927</v>
      </c>
      <c r="P41">
        <v>336.83427601809694</v>
      </c>
      <c r="Q41">
        <v>805.58464366516</v>
      </c>
    </row>
    <row r="42" spans="7:41" x14ac:dyDescent="0.2">
      <c r="P42">
        <v>229.13235294117703</v>
      </c>
      <c r="Q42">
        <v>-270.24227941176014</v>
      </c>
    </row>
    <row r="43" spans="7:41" x14ac:dyDescent="0.2">
      <c r="P43">
        <v>254.00735294117703</v>
      </c>
      <c r="Q43">
        <v>310.00772058823986</v>
      </c>
    </row>
    <row r="44" spans="7:41" x14ac:dyDescent="0.2">
      <c r="P44">
        <v>241.00735294117703</v>
      </c>
      <c r="Q44">
        <v>502.00772058823986</v>
      </c>
    </row>
    <row r="45" spans="7:41" x14ac:dyDescent="0.2">
      <c r="P45">
        <v>491.00735294117703</v>
      </c>
      <c r="Q45">
        <v>1131.0077205882399</v>
      </c>
    </row>
    <row r="46" spans="7:41" x14ac:dyDescent="0.2">
      <c r="P46">
        <v>321.92401960783695</v>
      </c>
      <c r="Q46">
        <v>377.84105392157016</v>
      </c>
    </row>
    <row r="47" spans="7:41" x14ac:dyDescent="0.2">
      <c r="P47">
        <v>473.00735294117703</v>
      </c>
      <c r="Q47">
        <v>787.00772058823986</v>
      </c>
    </row>
    <row r="48" spans="7:41" x14ac:dyDescent="0.2">
      <c r="P48">
        <v>494.50735294117703</v>
      </c>
      <c r="Q48">
        <v>1111.0077205882399</v>
      </c>
    </row>
    <row r="49" spans="16:17" x14ac:dyDescent="0.2">
      <c r="P49">
        <v>504.00735294117703</v>
      </c>
      <c r="Q49">
        <v>853.00772058823986</v>
      </c>
    </row>
    <row r="50" spans="16:17" x14ac:dyDescent="0.2">
      <c r="P50">
        <v>231.60735294117706</v>
      </c>
      <c r="Q50">
        <v>642.95772058823968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C9B85-D42D-9145-94F8-FA7B1D68017E}">
  <dimension ref="A1:AL95"/>
  <sheetViews>
    <sheetView zoomScale="88" zoomScaleNormal="88" workbookViewId="0">
      <selection sqref="A1:AO1048576"/>
    </sheetView>
  </sheetViews>
  <sheetFormatPr baseColWidth="10" defaultRowHeight="15" x14ac:dyDescent="0.2"/>
  <sheetData>
    <row r="1" spans="1:38" ht="16" x14ac:dyDescent="0.2">
      <c r="A1" s="18" t="s">
        <v>2</v>
      </c>
      <c r="B1" s="18"/>
      <c r="C1" s="18"/>
      <c r="D1" s="18" t="s">
        <v>8</v>
      </c>
      <c r="E1" s="18"/>
      <c r="F1" s="18"/>
      <c r="G1" s="18" t="s">
        <v>13</v>
      </c>
      <c r="H1" s="18"/>
      <c r="I1" s="18"/>
      <c r="J1" s="18" t="s">
        <v>16</v>
      </c>
      <c r="K1" s="18"/>
      <c r="L1" s="18"/>
      <c r="M1" s="18" t="s">
        <v>19</v>
      </c>
      <c r="N1" s="18"/>
      <c r="O1" s="18"/>
      <c r="P1" s="18" t="s">
        <v>22</v>
      </c>
      <c r="Q1" s="18"/>
      <c r="R1" s="18"/>
      <c r="S1" s="18" t="s">
        <v>25</v>
      </c>
      <c r="T1" s="18"/>
      <c r="U1" s="18"/>
      <c r="V1" s="18" t="s">
        <v>35</v>
      </c>
      <c r="W1" s="18"/>
      <c r="X1" s="18"/>
      <c r="Y1" s="18" t="s">
        <v>40</v>
      </c>
      <c r="Z1" s="18"/>
      <c r="AA1" s="18"/>
      <c r="AB1" s="18" t="s">
        <v>43</v>
      </c>
      <c r="AC1" s="18"/>
      <c r="AD1" s="18"/>
      <c r="AE1" s="18" t="s">
        <v>44</v>
      </c>
      <c r="AF1" s="18"/>
      <c r="AG1" s="20"/>
      <c r="AH1" s="18" t="s">
        <v>47</v>
      </c>
      <c r="AI1" s="18"/>
      <c r="AJ1" s="18"/>
      <c r="AK1" s="18" t="s">
        <v>47</v>
      </c>
      <c r="AL1" s="18"/>
    </row>
    <row r="2" spans="1:38" ht="16" x14ac:dyDescent="0.2">
      <c r="A2" s="20" t="s">
        <v>5</v>
      </c>
      <c r="B2" s="20" t="s">
        <v>3</v>
      </c>
      <c r="C2" s="20"/>
      <c r="D2" s="20" t="s">
        <v>5</v>
      </c>
      <c r="E2" s="20" t="s">
        <v>3</v>
      </c>
      <c r="F2" s="20"/>
      <c r="G2" s="20" t="s">
        <v>5</v>
      </c>
      <c r="H2" s="20" t="s">
        <v>3</v>
      </c>
      <c r="I2" s="20"/>
      <c r="J2" s="20" t="s">
        <v>5</v>
      </c>
      <c r="K2" s="20" t="s">
        <v>3</v>
      </c>
      <c r="L2" s="20"/>
      <c r="M2" s="20" t="s">
        <v>5</v>
      </c>
      <c r="N2" s="20" t="s">
        <v>3</v>
      </c>
      <c r="O2" s="20"/>
      <c r="P2" s="20" t="s">
        <v>5</v>
      </c>
      <c r="Q2" s="20" t="s">
        <v>3</v>
      </c>
      <c r="R2" s="20"/>
      <c r="S2" s="20" t="s">
        <v>5</v>
      </c>
      <c r="T2" s="20" t="s">
        <v>3</v>
      </c>
      <c r="U2" s="20"/>
      <c r="V2" s="20" t="s">
        <v>5</v>
      </c>
      <c r="W2" s="20" t="s">
        <v>3</v>
      </c>
      <c r="X2" s="20"/>
      <c r="Y2" s="20" t="s">
        <v>5</v>
      </c>
      <c r="Z2" s="20" t="s">
        <v>3</v>
      </c>
      <c r="AA2" s="20"/>
      <c r="AB2" s="20" t="s">
        <v>5</v>
      </c>
      <c r="AC2" s="20" t="s">
        <v>3</v>
      </c>
      <c r="AD2" s="20"/>
      <c r="AE2" s="20" t="s">
        <v>5</v>
      </c>
      <c r="AF2" s="20" t="s">
        <v>3</v>
      </c>
      <c r="AG2" s="20"/>
      <c r="AH2" s="20" t="s">
        <v>5</v>
      </c>
      <c r="AI2" s="20" t="s">
        <v>3</v>
      </c>
      <c r="AJ2" s="20"/>
      <c r="AK2" s="20" t="s">
        <v>5</v>
      </c>
      <c r="AL2" s="20" t="s">
        <v>3</v>
      </c>
    </row>
    <row r="3" spans="1:38" ht="16" x14ac:dyDescent="0.2">
      <c r="A3" s="20">
        <v>428.19480399999998</v>
      </c>
      <c r="B3" s="20">
        <v>2803.74818</v>
      </c>
      <c r="C3" s="20"/>
      <c r="D3" s="20">
        <v>711.76029800000003</v>
      </c>
      <c r="E3" s="20">
        <v>2903.4821099999999</v>
      </c>
      <c r="F3" s="20"/>
      <c r="G3" s="20">
        <v>889.7</v>
      </c>
      <c r="H3" s="20">
        <v>4793.8</v>
      </c>
      <c r="I3" s="20"/>
      <c r="J3" s="20">
        <v>706.56738099999995</v>
      </c>
      <c r="K3" s="20">
        <v>2089.5482299999999</v>
      </c>
      <c r="L3" s="20"/>
      <c r="M3" s="20">
        <v>1215.43265</v>
      </c>
      <c r="N3" s="20">
        <v>1525.17318</v>
      </c>
      <c r="O3" s="20"/>
      <c r="P3" s="20">
        <v>253.44261599999999</v>
      </c>
      <c r="Q3" s="20">
        <v>354.73267299999998</v>
      </c>
      <c r="R3" s="20"/>
      <c r="S3" s="20">
        <v>219.85687999999999</v>
      </c>
      <c r="T3" s="20">
        <v>771.541293</v>
      </c>
      <c r="U3" s="20"/>
      <c r="V3" s="20">
        <v>1810.6832199999999</v>
      </c>
      <c r="W3" s="20">
        <v>3011.2396899999999</v>
      </c>
      <c r="X3" s="20"/>
      <c r="Y3" s="20">
        <v>690.31025199999999</v>
      </c>
      <c r="Z3" s="20">
        <v>1323.9993099999999</v>
      </c>
      <c r="AA3" s="20"/>
      <c r="AB3" s="20">
        <v>2490.3686499999999</v>
      </c>
      <c r="AC3" s="20">
        <v>1639.7002500000001</v>
      </c>
      <c r="AD3" s="20"/>
      <c r="AE3" s="20">
        <v>792.06363999999996</v>
      </c>
      <c r="AF3" s="20">
        <v>1670.64723</v>
      </c>
      <c r="AG3" s="20"/>
      <c r="AH3" s="20">
        <v>1172.6206400000001</v>
      </c>
      <c r="AI3" s="20">
        <v>2249.8882899999999</v>
      </c>
      <c r="AJ3" s="20"/>
      <c r="AK3" s="20">
        <v>1718.15578</v>
      </c>
      <c r="AL3" s="20">
        <v>948.04196200000001</v>
      </c>
    </row>
    <row r="4" spans="1:38" ht="16" x14ac:dyDescent="0.2">
      <c r="A4" s="20">
        <v>428.19480399999998</v>
      </c>
      <c r="B4" s="20">
        <v>2122.5481799999998</v>
      </c>
      <c r="C4" s="20"/>
      <c r="D4" s="20">
        <v>790.848884</v>
      </c>
      <c r="E4" s="20">
        <v>2695.69182</v>
      </c>
      <c r="F4" s="20"/>
      <c r="G4" s="20">
        <v>313</v>
      </c>
      <c r="H4" s="20">
        <v>-794.2</v>
      </c>
      <c r="I4" s="20"/>
      <c r="J4" s="20">
        <v>278.94148100000001</v>
      </c>
      <c r="K4" s="20">
        <v>707.92887499999995</v>
      </c>
      <c r="L4" s="20"/>
      <c r="M4" s="20">
        <v>1287.95154</v>
      </c>
      <c r="N4" s="20">
        <v>2024.3611599999999</v>
      </c>
      <c r="O4" s="20"/>
      <c r="P4" s="20">
        <v>494.22586899999999</v>
      </c>
      <c r="Q4" s="20">
        <v>1282.69181</v>
      </c>
      <c r="R4" s="20"/>
      <c r="S4" s="20">
        <v>111.401482</v>
      </c>
      <c r="T4" s="20">
        <v>134.06382199999999</v>
      </c>
      <c r="U4" s="20"/>
      <c r="V4" s="20">
        <v>1776.9393399999999</v>
      </c>
      <c r="W4" s="20">
        <v>2725.09944</v>
      </c>
      <c r="X4" s="20"/>
      <c r="Y4" s="20">
        <v>641.71025199999997</v>
      </c>
      <c r="Z4" s="20">
        <v>183.94931299999999</v>
      </c>
      <c r="AA4" s="20"/>
      <c r="AB4" s="20">
        <v>2687.1708600000002</v>
      </c>
      <c r="AC4" s="20">
        <v>1786.5502799999999</v>
      </c>
      <c r="AD4" s="20"/>
      <c r="AE4" s="20">
        <v>924.54772000000003</v>
      </c>
      <c r="AF4" s="20">
        <v>2887.3049099999998</v>
      </c>
      <c r="AG4" s="20"/>
      <c r="AH4" s="20">
        <v>1657.4454699999999</v>
      </c>
      <c r="AI4" s="20">
        <v>3889.2904199999998</v>
      </c>
      <c r="AJ4" s="20"/>
      <c r="AK4" s="20">
        <v>1243.4062100000001</v>
      </c>
      <c r="AL4" s="20">
        <v>511.85252300000002</v>
      </c>
    </row>
    <row r="5" spans="1:38" ht="16" x14ac:dyDescent="0.2">
      <c r="A5" s="20">
        <v>403.19480399999998</v>
      </c>
      <c r="B5" s="20">
        <v>2547.5481799999998</v>
      </c>
      <c r="C5" s="20"/>
      <c r="D5" s="20">
        <v>877.31982100000005</v>
      </c>
      <c r="E5" s="20">
        <v>2142.9106900000002</v>
      </c>
      <c r="F5" s="20"/>
      <c r="G5" s="20">
        <v>637.1</v>
      </c>
      <c r="H5" s="20">
        <v>3270.6</v>
      </c>
      <c r="I5" s="20"/>
      <c r="J5" s="20">
        <v>280.84470700000003</v>
      </c>
      <c r="K5" s="20">
        <v>563.52711599999998</v>
      </c>
      <c r="L5" s="20"/>
      <c r="M5" s="20">
        <v>1694.55647</v>
      </c>
      <c r="N5" s="20">
        <v>2101.0592900000001</v>
      </c>
      <c r="O5" s="20"/>
      <c r="P5" s="20">
        <v>277.662959</v>
      </c>
      <c r="Q5" s="20">
        <v>512.35564899999997</v>
      </c>
      <c r="R5" s="20"/>
      <c r="S5" s="20">
        <v>137.85004699999999</v>
      </c>
      <c r="T5" s="20">
        <v>555.60090300000002</v>
      </c>
      <c r="U5" s="20"/>
      <c r="V5" s="20">
        <v>1529.1667199999999</v>
      </c>
      <c r="W5" s="20">
        <v>2359.3113499999999</v>
      </c>
      <c r="X5" s="20"/>
      <c r="Y5" s="20">
        <v>1175.7911999999999</v>
      </c>
      <c r="Z5" s="20">
        <v>2594.5778799999998</v>
      </c>
      <c r="AA5" s="20"/>
      <c r="AB5" s="20">
        <v>1477.43885</v>
      </c>
      <c r="AC5" s="20">
        <v>732.50540699999999</v>
      </c>
      <c r="AD5" s="20"/>
      <c r="AE5" s="20">
        <v>647.11865999999998</v>
      </c>
      <c r="AF5" s="20">
        <v>836.65106400000002</v>
      </c>
      <c r="AG5" s="20"/>
      <c r="AH5" s="20">
        <v>1434.02064</v>
      </c>
      <c r="AI5" s="20">
        <v>2752.7610100000002</v>
      </c>
      <c r="AJ5" s="20"/>
      <c r="AK5" s="20">
        <v>2651.2069700000002</v>
      </c>
      <c r="AL5" s="20">
        <v>1384.0898299999999</v>
      </c>
    </row>
    <row r="6" spans="1:38" ht="16" x14ac:dyDescent="0.2">
      <c r="A6" s="20">
        <v>787.49480400000004</v>
      </c>
      <c r="B6" s="20">
        <v>3230.34818</v>
      </c>
      <c r="C6" s="20"/>
      <c r="D6" s="20">
        <v>1492.19047</v>
      </c>
      <c r="E6" s="20">
        <v>3805.7539700000002</v>
      </c>
      <c r="F6" s="20"/>
      <c r="G6" s="20">
        <v>857.4</v>
      </c>
      <c r="H6" s="20">
        <v>4423</v>
      </c>
      <c r="I6" s="20"/>
      <c r="J6" s="20">
        <v>218.94148100000001</v>
      </c>
      <c r="K6" s="20">
        <v>373.65614799999997</v>
      </c>
      <c r="L6" s="20"/>
      <c r="M6" s="20">
        <v>1085.7728199999999</v>
      </c>
      <c r="N6" s="20">
        <v>1225.979</v>
      </c>
      <c r="O6" s="20"/>
      <c r="P6" s="20">
        <v>503.20572499999997</v>
      </c>
      <c r="Q6" s="20">
        <v>1090.4004</v>
      </c>
      <c r="R6" s="20"/>
      <c r="S6" s="20">
        <v>136.16804999999999</v>
      </c>
      <c r="T6" s="20">
        <v>382.53302300000001</v>
      </c>
      <c r="U6" s="20"/>
      <c r="V6" s="20">
        <v>1668.15569</v>
      </c>
      <c r="W6" s="20">
        <v>2961.8100199999999</v>
      </c>
      <c r="X6" s="20"/>
      <c r="Y6" s="20">
        <v>644.41025200000001</v>
      </c>
      <c r="Z6" s="20">
        <v>1241.52431</v>
      </c>
      <c r="AA6" s="20"/>
      <c r="AB6" s="20">
        <v>967.13758499999994</v>
      </c>
      <c r="AC6" s="20">
        <v>931.36433099999999</v>
      </c>
      <c r="AD6" s="20"/>
      <c r="AE6" s="20">
        <v>1217.5491500000001</v>
      </c>
      <c r="AF6" s="20">
        <v>5479.7417100000002</v>
      </c>
      <c r="AG6" s="20"/>
      <c r="AH6" s="20">
        <v>1167.50953</v>
      </c>
      <c r="AI6" s="20">
        <v>3013.1165700000001</v>
      </c>
      <c r="AJ6" s="20"/>
      <c r="AK6" s="20">
        <v>983.44828800000005</v>
      </c>
      <c r="AL6" s="20">
        <v>724.08730100000002</v>
      </c>
    </row>
    <row r="7" spans="1:38" ht="16" x14ac:dyDescent="0.2">
      <c r="A7" s="20">
        <v>434.99480399999999</v>
      </c>
      <c r="B7" s="20">
        <v>1875.1481799999999</v>
      </c>
      <c r="C7" s="20"/>
      <c r="D7" s="20">
        <v>932.26509499999997</v>
      </c>
      <c r="E7" s="20">
        <v>3478.2465099999999</v>
      </c>
      <c r="F7" s="20"/>
      <c r="G7" s="20">
        <v>454.4</v>
      </c>
      <c r="H7" s="20">
        <v>2702</v>
      </c>
      <c r="I7" s="20"/>
      <c r="J7" s="20">
        <v>926.86875399999997</v>
      </c>
      <c r="K7" s="20">
        <v>3669.7834200000002</v>
      </c>
      <c r="L7" s="20"/>
      <c r="M7" s="20">
        <v>1101.1402499999999</v>
      </c>
      <c r="N7" s="20">
        <v>1630.4076600000001</v>
      </c>
      <c r="O7" s="20"/>
      <c r="P7" s="20">
        <v>324.88000399999999</v>
      </c>
      <c r="Q7" s="20">
        <v>562.56714199999999</v>
      </c>
      <c r="R7" s="20"/>
      <c r="S7" s="20">
        <v>83.447365500000004</v>
      </c>
      <c r="T7" s="20">
        <v>442.10884800000002</v>
      </c>
      <c r="U7" s="20"/>
      <c r="V7" s="20">
        <v>1201.84024</v>
      </c>
      <c r="W7" s="20">
        <v>1881.8687600000001</v>
      </c>
      <c r="X7" s="20"/>
      <c r="Y7" s="20">
        <v>944.33882400000005</v>
      </c>
      <c r="Z7" s="20">
        <v>2702.7207400000002</v>
      </c>
      <c r="AA7" s="20"/>
      <c r="AB7" s="20">
        <v>2221.7196300000001</v>
      </c>
      <c r="AC7" s="20">
        <v>766.72923100000003</v>
      </c>
      <c r="AD7" s="20"/>
      <c r="AE7" s="20">
        <v>419.00327600000003</v>
      </c>
      <c r="AF7" s="20">
        <v>1277.32078</v>
      </c>
      <c r="AG7" s="20"/>
      <c r="AH7" s="20">
        <v>1189.2428600000001</v>
      </c>
      <c r="AI7" s="20">
        <v>1448.37212</v>
      </c>
      <c r="AJ7" s="20"/>
      <c r="AK7" s="20">
        <v>476.15206999999998</v>
      </c>
      <c r="AL7" s="20">
        <v>162.39373699999999</v>
      </c>
    </row>
    <row r="8" spans="1:38" ht="16" x14ac:dyDescent="0.2">
      <c r="A8" s="20">
        <v>693.19480399999998</v>
      </c>
      <c r="B8" s="20">
        <v>3100.5481799999998</v>
      </c>
      <c r="C8" s="20"/>
      <c r="D8" s="20">
        <v>776.60476800000004</v>
      </c>
      <c r="E8" s="20">
        <v>3199.1203599999999</v>
      </c>
      <c r="F8" s="20"/>
      <c r="G8" s="20">
        <v>311.8</v>
      </c>
      <c r="H8" s="20">
        <v>1561.9</v>
      </c>
      <c r="I8" s="20"/>
      <c r="J8" s="20">
        <v>580.41767200000004</v>
      </c>
      <c r="K8" s="20">
        <v>2394.7990100000002</v>
      </c>
      <c r="L8" s="20"/>
      <c r="M8" s="20">
        <v>1231.5438200000001</v>
      </c>
      <c r="N8" s="20">
        <v>1394.1729700000001</v>
      </c>
      <c r="O8" s="20"/>
      <c r="P8" s="20">
        <v>479.14982300000003</v>
      </c>
      <c r="Q8" s="20">
        <v>1515.20892</v>
      </c>
      <c r="R8" s="20"/>
      <c r="S8" s="20">
        <v>161.73744400000001</v>
      </c>
      <c r="T8" s="20">
        <v>1222.97183</v>
      </c>
      <c r="U8" s="20"/>
      <c r="V8" s="20">
        <v>1347.8596</v>
      </c>
      <c r="W8" s="20">
        <v>1631.8180199999999</v>
      </c>
      <c r="X8" s="20"/>
      <c r="Y8" s="20">
        <v>1090.69973</v>
      </c>
      <c r="Z8" s="20">
        <v>2248.2282599999999</v>
      </c>
      <c r="AA8" s="20"/>
      <c r="AB8" s="20">
        <v>1207.03784</v>
      </c>
      <c r="AC8" s="20">
        <v>448.41013700000002</v>
      </c>
      <c r="AD8" s="20"/>
      <c r="AE8" s="20">
        <v>671.28640800000005</v>
      </c>
      <c r="AF8" s="20">
        <v>3263.8557799999999</v>
      </c>
      <c r="AG8" s="20"/>
      <c r="AH8" s="20">
        <v>1096.2885000000001</v>
      </c>
      <c r="AI8" s="20">
        <v>2041.24316</v>
      </c>
      <c r="AJ8" s="20"/>
      <c r="AK8" s="20">
        <v>1049.8541299999999</v>
      </c>
      <c r="AL8" s="20">
        <v>456.71127300000001</v>
      </c>
    </row>
    <row r="9" spans="1:38" ht="16" x14ac:dyDescent="0.2">
      <c r="A9" s="20">
        <v>577.19480399999998</v>
      </c>
      <c r="B9" s="20">
        <v>2836.5481799999998</v>
      </c>
      <c r="C9" s="20"/>
      <c r="D9" s="20">
        <v>713.17837699999995</v>
      </c>
      <c r="E9" s="20">
        <v>2286.5175100000001</v>
      </c>
      <c r="F9" s="20"/>
      <c r="G9" s="20">
        <v>783.1</v>
      </c>
      <c r="H9" s="20">
        <v>3480.6</v>
      </c>
      <c r="I9" s="20"/>
      <c r="J9" s="20">
        <v>275.94148100000001</v>
      </c>
      <c r="K9" s="20">
        <v>-190.34385</v>
      </c>
      <c r="L9" s="20"/>
      <c r="M9" s="20">
        <v>1017.76794</v>
      </c>
      <c r="N9" s="20">
        <v>1318.37231</v>
      </c>
      <c r="O9" s="20"/>
      <c r="P9" s="20">
        <v>389.39570900000001</v>
      </c>
      <c r="Q9" s="20">
        <v>899.55148099999997</v>
      </c>
      <c r="R9" s="20"/>
      <c r="S9" s="20">
        <v>194.239709</v>
      </c>
      <c r="T9" s="20">
        <v>452.84310499999998</v>
      </c>
      <c r="U9" s="20"/>
      <c r="V9" s="20">
        <v>1287.3535099999999</v>
      </c>
      <c r="W9" s="20">
        <v>1647.6072300000001</v>
      </c>
      <c r="X9" s="20"/>
      <c r="Y9" s="20">
        <v>777.27025200000003</v>
      </c>
      <c r="Z9" s="20">
        <v>2419.86931</v>
      </c>
      <c r="AA9" s="20"/>
      <c r="AB9" s="20">
        <v>1361.4612999999999</v>
      </c>
      <c r="AC9" s="20">
        <v>1422.14267</v>
      </c>
      <c r="AD9" s="20"/>
      <c r="AE9" s="20">
        <v>775.46160899999995</v>
      </c>
      <c r="AF9" s="20">
        <v>1578.26324</v>
      </c>
      <c r="AG9" s="20"/>
      <c r="AH9" s="20">
        <v>1468.02064</v>
      </c>
      <c r="AI9" s="20">
        <v>2447.7610100000002</v>
      </c>
      <c r="AJ9" s="20"/>
      <c r="AK9" s="20">
        <v>1021.19247</v>
      </c>
      <c r="AL9" s="20">
        <v>1221.45939</v>
      </c>
    </row>
    <row r="10" spans="1:38" ht="16" x14ac:dyDescent="0.2">
      <c r="A10" s="20">
        <v>306.09480400000001</v>
      </c>
      <c r="B10" s="20">
        <v>1574.9481800000001</v>
      </c>
      <c r="C10" s="20"/>
      <c r="D10" s="20">
        <v>709.42508499999997</v>
      </c>
      <c r="E10" s="20">
        <v>2749.1299800000002</v>
      </c>
      <c r="F10" s="20"/>
      <c r="G10" s="20">
        <v>178.6</v>
      </c>
      <c r="H10" s="20">
        <v>1154.7</v>
      </c>
      <c r="I10" s="20"/>
      <c r="J10" s="20">
        <v>570.57562800000005</v>
      </c>
      <c r="K10" s="20">
        <v>2234.7049299999999</v>
      </c>
      <c r="L10" s="20"/>
      <c r="M10" s="20">
        <v>1015.50283</v>
      </c>
      <c r="N10" s="20">
        <v>1500.7092500000001</v>
      </c>
      <c r="O10" s="20"/>
      <c r="P10" s="20">
        <v>302.19426299999998</v>
      </c>
      <c r="Q10" s="20">
        <v>796.98720300000002</v>
      </c>
      <c r="R10" s="20"/>
      <c r="S10" s="20">
        <v>174.06546800000001</v>
      </c>
      <c r="T10" s="20">
        <v>505.51801799999998</v>
      </c>
      <c r="U10" s="20"/>
      <c r="V10" s="20">
        <v>1671.9218000000001</v>
      </c>
      <c r="W10" s="20">
        <v>2652.7280099999998</v>
      </c>
      <c r="X10" s="20"/>
      <c r="Y10" s="20">
        <v>1970.7407599999999</v>
      </c>
      <c r="Z10" s="20">
        <v>3536.0984699999999</v>
      </c>
      <c r="AA10" s="20"/>
      <c r="AB10" s="20">
        <v>1041.50488</v>
      </c>
      <c r="AC10" s="20">
        <v>602.36392499999999</v>
      </c>
      <c r="AD10" s="20"/>
      <c r="AE10" s="20">
        <v>375.56209899999999</v>
      </c>
      <c r="AF10" s="20">
        <v>1488.8719000000001</v>
      </c>
      <c r="AG10" s="20"/>
      <c r="AH10" s="20">
        <v>1471.52064</v>
      </c>
      <c r="AI10" s="20">
        <v>2723.2610100000002</v>
      </c>
      <c r="AJ10" s="20"/>
      <c r="AK10" s="20">
        <v>1052.19247</v>
      </c>
      <c r="AL10" s="20">
        <v>1231.95939</v>
      </c>
    </row>
    <row r="11" spans="1:38" ht="16" x14ac:dyDescent="0.2">
      <c r="A11" s="20">
        <v>515.19480399999998</v>
      </c>
      <c r="B11" s="20">
        <v>2293.5481799999998</v>
      </c>
      <c r="C11" s="20"/>
      <c r="D11" s="20">
        <v>955.05856000000006</v>
      </c>
      <c r="E11" s="20">
        <v>3203.1494200000002</v>
      </c>
      <c r="F11" s="20"/>
      <c r="G11" s="20">
        <v>903.1</v>
      </c>
      <c r="H11" s="20">
        <v>5188.8999999999996</v>
      </c>
      <c r="I11" s="20"/>
      <c r="J11" s="20">
        <v>1122.674</v>
      </c>
      <c r="K11" s="20">
        <v>3526.9053899999999</v>
      </c>
      <c r="L11" s="20"/>
      <c r="M11" s="20">
        <v>714.08614999999998</v>
      </c>
      <c r="N11" s="20">
        <v>1031.52277</v>
      </c>
      <c r="O11" s="20"/>
      <c r="P11" s="20">
        <v>307.31948999999997</v>
      </c>
      <c r="Q11" s="20">
        <v>708.999685</v>
      </c>
      <c r="R11" s="20"/>
      <c r="S11" s="20">
        <v>129.513205</v>
      </c>
      <c r="T11" s="20">
        <v>302.61142899999999</v>
      </c>
      <c r="U11" s="20"/>
      <c r="V11" s="20">
        <v>841.45831999999996</v>
      </c>
      <c r="W11" s="20">
        <v>1641.9688200000001</v>
      </c>
      <c r="X11" s="20"/>
      <c r="Y11" s="20">
        <v>1142.4218800000001</v>
      </c>
      <c r="Z11" s="20">
        <v>2705.33536</v>
      </c>
      <c r="AA11" s="20"/>
      <c r="AB11" s="20">
        <v>2582.1734099999999</v>
      </c>
      <c r="AC11" s="20">
        <v>1836.39283</v>
      </c>
      <c r="AD11" s="20"/>
      <c r="AE11" s="20">
        <v>672.30630599999995</v>
      </c>
      <c r="AF11" s="20">
        <v>2209.94632</v>
      </c>
      <c r="AG11" s="20"/>
      <c r="AH11" s="20">
        <v>1178.2659200000001</v>
      </c>
      <c r="AI11" s="20">
        <v>1910.7987499999999</v>
      </c>
      <c r="AJ11" s="20"/>
      <c r="AK11" s="20">
        <v>1317.4294</v>
      </c>
      <c r="AL11" s="20">
        <v>778.47631699999999</v>
      </c>
    </row>
    <row r="12" spans="1:38" ht="16" x14ac:dyDescent="0.2">
      <c r="A12" s="20">
        <v>630.89480400000002</v>
      </c>
      <c r="B12" s="20">
        <v>2583.9481799999999</v>
      </c>
      <c r="C12" s="20"/>
      <c r="D12" s="20">
        <v>914.21443399999998</v>
      </c>
      <c r="E12" s="20">
        <v>3237.2650400000002</v>
      </c>
      <c r="F12" s="20"/>
      <c r="G12" s="20">
        <v>221.7</v>
      </c>
      <c r="H12" s="20">
        <v>138.9</v>
      </c>
      <c r="I12" s="20"/>
      <c r="J12" s="20">
        <v>1036.2185899999999</v>
      </c>
      <c r="K12" s="20">
        <v>2722.3429000000001</v>
      </c>
      <c r="L12" s="20"/>
      <c r="M12" s="20">
        <v>1036.96693</v>
      </c>
      <c r="N12" s="20">
        <v>1381.18461</v>
      </c>
      <c r="O12" s="20"/>
      <c r="P12" s="20">
        <v>230.01920899999999</v>
      </c>
      <c r="Q12" s="20">
        <v>541.51016900000002</v>
      </c>
      <c r="R12" s="20"/>
      <c r="S12" s="20">
        <v>185.64165399999999</v>
      </c>
      <c r="T12" s="20">
        <v>362.73888299999999</v>
      </c>
      <c r="U12" s="20"/>
      <c r="V12" s="20">
        <v>1034.0210999999999</v>
      </c>
      <c r="W12" s="20">
        <v>1643.3042600000001</v>
      </c>
      <c r="X12" s="20"/>
      <c r="Y12" s="20">
        <v>1384.9007300000001</v>
      </c>
      <c r="Z12" s="20">
        <v>2738.7207400000002</v>
      </c>
      <c r="AA12" s="20"/>
      <c r="AB12" s="20">
        <v>1752.65689</v>
      </c>
      <c r="AC12" s="20">
        <v>1166.5671</v>
      </c>
      <c r="AD12" s="20"/>
      <c r="AE12" s="20">
        <v>879.28789099999995</v>
      </c>
      <c r="AF12" s="20">
        <v>1568.59294</v>
      </c>
      <c r="AG12" s="20"/>
      <c r="AH12" s="20">
        <v>1709.48082</v>
      </c>
      <c r="AI12" s="20">
        <v>2404.5928699999999</v>
      </c>
      <c r="AJ12" s="20"/>
      <c r="AK12" s="20">
        <v>21.276811599999998</v>
      </c>
      <c r="AL12" s="20">
        <v>365.69433299999997</v>
      </c>
    </row>
    <row r="13" spans="1:38" ht="16" x14ac:dyDescent="0.2">
      <c r="A13" s="20">
        <v>344.19480399999998</v>
      </c>
      <c r="B13" s="20">
        <v>1670.54818</v>
      </c>
      <c r="C13" s="20"/>
      <c r="D13" s="20">
        <v>676.65315499999997</v>
      </c>
      <c r="E13" s="20">
        <v>1561.4106899999999</v>
      </c>
      <c r="F13" s="20"/>
      <c r="G13" s="20">
        <v>429.7</v>
      </c>
      <c r="H13" s="20">
        <v>-879</v>
      </c>
      <c r="I13" s="20"/>
      <c r="J13" s="20">
        <v>1124.7951399999999</v>
      </c>
      <c r="K13" s="20">
        <v>2791.1439500000001</v>
      </c>
      <c r="L13" s="20"/>
      <c r="M13" s="20">
        <v>1213.34926</v>
      </c>
      <c r="N13" s="20">
        <v>1591.4943800000001</v>
      </c>
      <c r="O13" s="20"/>
      <c r="P13" s="20">
        <v>339.28375999999997</v>
      </c>
      <c r="Q13" s="20">
        <v>847.00155500000005</v>
      </c>
      <c r="R13" s="20"/>
      <c r="S13" s="20">
        <v>149.67822000000001</v>
      </c>
      <c r="T13" s="20">
        <v>129.70152200000001</v>
      </c>
      <c r="U13" s="20"/>
      <c r="V13" s="20">
        <v>1332.3348699999999</v>
      </c>
      <c r="W13" s="20">
        <v>1680.3419699999999</v>
      </c>
      <c r="X13" s="20"/>
      <c r="Y13" s="20">
        <v>990.012293</v>
      </c>
      <c r="Z13" s="20">
        <v>1275.41462</v>
      </c>
      <c r="AA13" s="20"/>
      <c r="AB13" s="20">
        <v>2366.6336700000002</v>
      </c>
      <c r="AC13" s="20">
        <v>1343.53514</v>
      </c>
      <c r="AD13" s="20"/>
      <c r="AE13" s="20">
        <v>251.643901</v>
      </c>
      <c r="AF13" s="20">
        <v>486.791021</v>
      </c>
      <c r="AG13" s="20"/>
      <c r="AH13" s="20">
        <v>1518.02064</v>
      </c>
      <c r="AI13" s="20">
        <v>2637.7610100000002</v>
      </c>
      <c r="AJ13" s="20"/>
      <c r="AK13" s="20">
        <v>5.1924742799999999</v>
      </c>
      <c r="AL13" s="20">
        <v>316.95939399999997</v>
      </c>
    </row>
    <row r="14" spans="1:38" ht="16" x14ac:dyDescent="0.2">
      <c r="A14" s="20">
        <v>725.99480400000004</v>
      </c>
      <c r="B14" s="20">
        <v>2771.34818</v>
      </c>
      <c r="C14" s="20"/>
      <c r="D14" s="20">
        <v>700.65315499999997</v>
      </c>
      <c r="E14" s="20">
        <v>1938.4106899999999</v>
      </c>
      <c r="F14" s="20"/>
      <c r="G14" s="20">
        <v>274.10000000000002</v>
      </c>
      <c r="H14" s="20">
        <v>1744.9</v>
      </c>
      <c r="I14" s="20"/>
      <c r="J14" s="20">
        <v>819.63378899999998</v>
      </c>
      <c r="K14" s="20">
        <v>2533.6561499999998</v>
      </c>
      <c r="L14" s="20"/>
      <c r="M14" s="20">
        <v>648.755087</v>
      </c>
      <c r="N14" s="20">
        <v>746.13761999999997</v>
      </c>
      <c r="O14" s="20"/>
      <c r="P14" s="20">
        <v>273.76050500000002</v>
      </c>
      <c r="Q14" s="20">
        <v>678.42761700000005</v>
      </c>
      <c r="R14" s="20"/>
      <c r="S14" s="20">
        <v>117.305671</v>
      </c>
      <c r="T14" s="20">
        <v>524.22113000000002</v>
      </c>
      <c r="U14" s="20"/>
      <c r="V14" s="20">
        <v>706.251576</v>
      </c>
      <c r="W14" s="20">
        <v>990.55927699999995</v>
      </c>
      <c r="X14" s="20"/>
      <c r="Y14" s="20">
        <v>1623.95903</v>
      </c>
      <c r="Z14" s="20">
        <v>3464.4013500000001</v>
      </c>
      <c r="AA14" s="20"/>
      <c r="AB14" s="20">
        <v>1401.5249100000001</v>
      </c>
      <c r="AC14" s="20">
        <v>477.383442</v>
      </c>
      <c r="AD14" s="20"/>
      <c r="AE14" s="20">
        <v>803.74888999999996</v>
      </c>
      <c r="AF14" s="20">
        <v>1639.0212799999999</v>
      </c>
      <c r="AG14" s="20"/>
      <c r="AH14" s="20">
        <v>1482.02064</v>
      </c>
      <c r="AI14" s="20">
        <v>2392.7610100000002</v>
      </c>
      <c r="AJ14" s="20"/>
      <c r="AK14" s="20">
        <v>-27.807525999999999</v>
      </c>
      <c r="AL14" s="20">
        <v>433.95939399999997</v>
      </c>
    </row>
    <row r="15" spans="1:38" ht="16" x14ac:dyDescent="0.2">
      <c r="A15" s="20">
        <v>601.294804</v>
      </c>
      <c r="B15" s="20">
        <v>3119.6481800000001</v>
      </c>
      <c r="C15" s="20"/>
      <c r="D15" s="20">
        <v>675.65315499999997</v>
      </c>
      <c r="E15" s="20">
        <v>1879.4106899999999</v>
      </c>
      <c r="F15" s="20"/>
      <c r="G15" s="20">
        <v>463</v>
      </c>
      <c r="H15" s="20">
        <v>1226.3</v>
      </c>
      <c r="I15" s="20"/>
      <c r="J15" s="20">
        <v>750.22719600000005</v>
      </c>
      <c r="K15" s="20">
        <v>2091.59492</v>
      </c>
      <c r="L15" s="20"/>
      <c r="M15" s="20">
        <v>1637.46812</v>
      </c>
      <c r="N15" s="20">
        <v>2415.2963399999999</v>
      </c>
      <c r="O15" s="20"/>
      <c r="P15" s="20">
        <v>285.80176799999998</v>
      </c>
      <c r="Q15" s="20">
        <v>549.63316999999995</v>
      </c>
      <c r="R15" s="20"/>
      <c r="S15" s="20">
        <v>111.850047</v>
      </c>
      <c r="T15" s="20">
        <v>75.600903099999996</v>
      </c>
      <c r="U15" s="20"/>
      <c r="V15" s="20">
        <v>1343.89634</v>
      </c>
      <c r="W15" s="20">
        <v>1896.0326500000001</v>
      </c>
      <c r="X15" s="20"/>
      <c r="Y15" s="20">
        <v>608.07691899999998</v>
      </c>
      <c r="Z15" s="20">
        <v>1311.14931</v>
      </c>
      <c r="AA15" s="20"/>
      <c r="AB15" s="20">
        <v>1805.98254</v>
      </c>
      <c r="AC15" s="20">
        <v>1012.36649</v>
      </c>
      <c r="AD15" s="20"/>
      <c r="AE15" s="20">
        <v>554.38789099999997</v>
      </c>
      <c r="AF15" s="20">
        <v>992.37756000000002</v>
      </c>
      <c r="AG15" s="20"/>
      <c r="AH15" s="20">
        <v>1564.87409</v>
      </c>
      <c r="AI15" s="20">
        <v>2863.39032</v>
      </c>
      <c r="AJ15" s="20"/>
      <c r="AK15" s="20">
        <v>1056.75585</v>
      </c>
      <c r="AL15" s="20">
        <v>592.07207000000005</v>
      </c>
    </row>
    <row r="16" spans="1:38" ht="16" x14ac:dyDescent="0.2">
      <c r="A16" s="20">
        <v>360.69480399999998</v>
      </c>
      <c r="B16" s="20">
        <v>1861.54818</v>
      </c>
      <c r="C16" s="20"/>
      <c r="D16" s="20">
        <v>841.82556899999997</v>
      </c>
      <c r="E16" s="20">
        <v>3171.3244800000002</v>
      </c>
      <c r="F16" s="20"/>
      <c r="G16" s="20">
        <v>343.2</v>
      </c>
      <c r="H16" s="20">
        <v>1582.1</v>
      </c>
      <c r="I16" s="20"/>
      <c r="J16" s="20">
        <v>572.94148099999995</v>
      </c>
      <c r="K16" s="20">
        <v>4214.6561499999998</v>
      </c>
      <c r="L16" s="20"/>
      <c r="M16" s="20">
        <v>1527.1762799999999</v>
      </c>
      <c r="N16" s="20">
        <v>1679.93759</v>
      </c>
      <c r="O16" s="20"/>
      <c r="P16" s="20">
        <v>142.44467</v>
      </c>
      <c r="Q16" s="20">
        <v>142.28639000000001</v>
      </c>
      <c r="R16" s="20"/>
      <c r="S16" s="20">
        <v>127.045867</v>
      </c>
      <c r="T16" s="20">
        <v>-133.37200999999999</v>
      </c>
      <c r="U16" s="20"/>
      <c r="V16" s="20">
        <v>1128.0822800000001</v>
      </c>
      <c r="W16" s="20">
        <v>1527.4431</v>
      </c>
      <c r="X16" s="20"/>
      <c r="Y16" s="20">
        <v>913.043586</v>
      </c>
      <c r="Z16" s="20">
        <v>1076.88265</v>
      </c>
      <c r="AA16" s="20"/>
      <c r="AB16" s="20">
        <v>646.24264500000004</v>
      </c>
      <c r="AC16" s="20">
        <v>158.83129099999999</v>
      </c>
      <c r="AD16" s="20"/>
      <c r="AE16" s="20">
        <v>647.97266400000001</v>
      </c>
      <c r="AF16" s="20">
        <v>1775.3854100000001</v>
      </c>
      <c r="AG16" s="20"/>
      <c r="AH16" s="20">
        <v>1127.48939</v>
      </c>
      <c r="AI16" s="20">
        <v>1529.8235099999999</v>
      </c>
      <c r="AJ16" s="20"/>
      <c r="AK16" s="20">
        <v>1446.0906199999999</v>
      </c>
      <c r="AL16" s="20">
        <v>762.36680100000001</v>
      </c>
    </row>
    <row r="17" spans="1:38" ht="16" x14ac:dyDescent="0.2">
      <c r="A17" s="20">
        <v>309.39480400000002</v>
      </c>
      <c r="B17" s="20">
        <v>1833.9481800000001</v>
      </c>
      <c r="C17" s="20"/>
      <c r="D17" s="20">
        <v>749.560562</v>
      </c>
      <c r="E17" s="20">
        <v>3215.0588299999999</v>
      </c>
      <c r="F17" s="20"/>
      <c r="G17" s="20">
        <v>514.70000000000005</v>
      </c>
      <c r="H17" s="20">
        <v>2411.6999999999998</v>
      </c>
      <c r="I17" s="20"/>
      <c r="J17" s="20">
        <v>677.02481499999999</v>
      </c>
      <c r="K17" s="20">
        <v>2812.8561500000001</v>
      </c>
      <c r="L17" s="20"/>
      <c r="M17" s="20">
        <v>684.31103800000005</v>
      </c>
      <c r="N17" s="20">
        <v>854.23743300000001</v>
      </c>
      <c r="O17" s="20"/>
      <c r="P17" s="20">
        <v>295.71629799999999</v>
      </c>
      <c r="Q17" s="20">
        <v>749.74000699999999</v>
      </c>
      <c r="R17" s="20"/>
      <c r="S17" s="20">
        <v>104.509291</v>
      </c>
      <c r="T17" s="20">
        <v>0.22213570999999999</v>
      </c>
      <c r="U17" s="20"/>
      <c r="V17" s="20">
        <v>1317.9028000000001</v>
      </c>
      <c r="W17" s="20">
        <v>1418.9096999999999</v>
      </c>
      <c r="X17" s="20"/>
      <c r="Y17" s="20">
        <v>1280.23199</v>
      </c>
      <c r="Z17" s="20">
        <v>2123.44497</v>
      </c>
      <c r="AA17" s="20"/>
      <c r="AB17" s="20">
        <v>1160.65903</v>
      </c>
      <c r="AC17" s="20">
        <v>676.15904999999998</v>
      </c>
      <c r="AD17" s="20"/>
      <c r="AE17" s="20">
        <v>517.54494199999999</v>
      </c>
      <c r="AF17" s="20">
        <v>1097.18685</v>
      </c>
      <c r="AG17" s="20"/>
      <c r="AH17" s="20">
        <v>1174.0931</v>
      </c>
      <c r="AI17" s="20">
        <v>2024.3117400000001</v>
      </c>
      <c r="AJ17" s="20"/>
      <c r="AK17" s="20">
        <v>2675.1171300000001</v>
      </c>
      <c r="AL17" s="20">
        <v>1317.93885</v>
      </c>
    </row>
    <row r="18" spans="1:38" ht="16" x14ac:dyDescent="0.2">
      <c r="A18" s="20">
        <v>746.69480399999998</v>
      </c>
      <c r="B18" s="20">
        <v>2525.5481799999998</v>
      </c>
      <c r="C18" s="20"/>
      <c r="D18" s="20">
        <v>633.65315499999997</v>
      </c>
      <c r="E18" s="20">
        <v>1763.4106899999999</v>
      </c>
      <c r="F18" s="20"/>
      <c r="G18" s="20">
        <v>260.89999999999998</v>
      </c>
      <c r="H18" s="20">
        <v>830.8</v>
      </c>
      <c r="I18" s="20"/>
      <c r="J18" s="20">
        <v>1300.76757</v>
      </c>
      <c r="K18" s="20">
        <v>4534.6996300000001</v>
      </c>
      <c r="L18" s="20"/>
      <c r="M18" s="20">
        <v>1162.01719</v>
      </c>
      <c r="N18" s="20">
        <v>1188.6188999999999</v>
      </c>
      <c r="O18" s="20"/>
      <c r="P18" s="20">
        <v>493.96792199999999</v>
      </c>
      <c r="Q18" s="20">
        <v>1252.10086</v>
      </c>
      <c r="R18" s="20"/>
      <c r="S18" s="20">
        <v>144.71585300000001</v>
      </c>
      <c r="T18" s="20">
        <v>318.59501899999998</v>
      </c>
      <c r="U18" s="20"/>
      <c r="V18" s="20">
        <v>1432.0920900000001</v>
      </c>
      <c r="W18" s="20">
        <v>2877.2733899999998</v>
      </c>
      <c r="X18" s="20"/>
      <c r="Y18" s="20">
        <v>1284.1276399999999</v>
      </c>
      <c r="Z18" s="20">
        <v>2955.0623599999999</v>
      </c>
      <c r="AA18" s="20"/>
      <c r="AB18" s="20">
        <v>1470.3764200000001</v>
      </c>
      <c r="AC18" s="20">
        <v>1036.20253</v>
      </c>
      <c r="AD18" s="20"/>
      <c r="AE18" s="20">
        <v>676.90327600000001</v>
      </c>
      <c r="AF18" s="20">
        <v>975.47157700000002</v>
      </c>
      <c r="AG18" s="20"/>
      <c r="AH18" s="20">
        <v>887.39232000000004</v>
      </c>
      <c r="AI18" s="20">
        <v>853.28313700000001</v>
      </c>
      <c r="AJ18" s="20"/>
      <c r="AK18" s="20">
        <v>1464.1163899999999</v>
      </c>
      <c r="AL18" s="20">
        <v>547.39689399999997</v>
      </c>
    </row>
    <row r="19" spans="1:38" ht="16" x14ac:dyDescent="0.2">
      <c r="A19" s="20">
        <v>692.19480399999998</v>
      </c>
      <c r="B19" s="20">
        <v>3052.5481799999998</v>
      </c>
      <c r="C19" s="20"/>
      <c r="D19" s="20">
        <v>625.41506000000004</v>
      </c>
      <c r="E19" s="20">
        <v>2388.8630699999999</v>
      </c>
      <c r="F19" s="20"/>
      <c r="G19" s="20">
        <v>259.7</v>
      </c>
      <c r="H19" s="20">
        <v>-18.7</v>
      </c>
      <c r="I19" s="20"/>
      <c r="J19" s="20">
        <v>1406.9870800000001</v>
      </c>
      <c r="K19" s="20">
        <v>4021.79621</v>
      </c>
      <c r="L19" s="20"/>
      <c r="M19" s="20">
        <v>733.14408200000003</v>
      </c>
      <c r="N19" s="20">
        <v>1205.7400399999999</v>
      </c>
      <c r="O19" s="20"/>
      <c r="P19" s="20">
        <v>267.998986</v>
      </c>
      <c r="Q19" s="20">
        <v>452.61107500000003</v>
      </c>
      <c r="R19" s="20"/>
      <c r="S19" s="20">
        <v>168.38410200000001</v>
      </c>
      <c r="T19" s="20">
        <v>486.64269899999999</v>
      </c>
      <c r="U19" s="20"/>
      <c r="V19" s="20">
        <v>1055.8271099999999</v>
      </c>
      <c r="W19" s="20">
        <v>1514.8517999999999</v>
      </c>
      <c r="X19" s="20"/>
      <c r="Y19" s="20">
        <v>2165.0356099999999</v>
      </c>
      <c r="Z19" s="20">
        <v>4583.5994600000004</v>
      </c>
      <c r="AA19" s="20"/>
      <c r="AB19" s="20">
        <v>1258.9199000000001</v>
      </c>
      <c r="AC19" s="20">
        <v>705.41991900000005</v>
      </c>
      <c r="AD19" s="20"/>
      <c r="AE19" s="20">
        <v>329.68509399999999</v>
      </c>
      <c r="AF19" s="20">
        <v>189.50693100000001</v>
      </c>
      <c r="AG19" s="20"/>
      <c r="AH19" s="20">
        <v>1302.4145799999999</v>
      </c>
      <c r="AI19" s="20">
        <v>2068.6276800000001</v>
      </c>
      <c r="AJ19" s="20"/>
      <c r="AK19" s="20">
        <v>2165.98317</v>
      </c>
      <c r="AL19" s="20">
        <v>487.16094399999997</v>
      </c>
    </row>
    <row r="20" spans="1:38" ht="16" x14ac:dyDescent="0.2">
      <c r="A20" s="20">
        <v>723.19480399999998</v>
      </c>
      <c r="B20" s="20">
        <v>3102.5481799999998</v>
      </c>
      <c r="C20" s="20"/>
      <c r="D20" s="20">
        <v>547.65315499999997</v>
      </c>
      <c r="E20" s="20">
        <v>2645.4106900000002</v>
      </c>
      <c r="F20" s="20"/>
      <c r="G20" s="20">
        <v>849.6</v>
      </c>
      <c r="H20" s="20">
        <v>5489.1</v>
      </c>
      <c r="I20" s="20"/>
      <c r="J20" s="20">
        <v>1016.82192</v>
      </c>
      <c r="K20" s="20">
        <v>4096.8735399999996</v>
      </c>
      <c r="L20" s="20"/>
      <c r="M20" s="20">
        <v>1340.93058</v>
      </c>
      <c r="N20" s="20">
        <v>1788.34637</v>
      </c>
      <c r="O20" s="20"/>
      <c r="P20" s="20">
        <v>96.346846499999998</v>
      </c>
      <c r="Q20" s="20">
        <v>173.73118400000001</v>
      </c>
      <c r="R20" s="20"/>
      <c r="S20" s="20">
        <v>120.24458799999999</v>
      </c>
      <c r="T20" s="20">
        <v>286.89712700000001</v>
      </c>
      <c r="U20" s="20"/>
      <c r="V20" s="20">
        <v>1080.6092799999999</v>
      </c>
      <c r="W20" s="20">
        <v>1606.6993199999999</v>
      </c>
      <c r="X20" s="20"/>
      <c r="Y20" s="20">
        <v>1954.3154199999999</v>
      </c>
      <c r="Z20" s="20">
        <v>3418.7872400000001</v>
      </c>
      <c r="AA20" s="20"/>
      <c r="AB20" s="20">
        <v>2232.6693799999998</v>
      </c>
      <c r="AC20" s="20">
        <v>2023.2232300000001</v>
      </c>
      <c r="AD20" s="20"/>
      <c r="AE20" s="20">
        <v>588.15443900000002</v>
      </c>
      <c r="AF20" s="20">
        <v>2039.35788</v>
      </c>
      <c r="AG20" s="20"/>
      <c r="AH20" s="20">
        <v>1320.106</v>
      </c>
      <c r="AI20" s="20">
        <v>2106.5414999999998</v>
      </c>
      <c r="AJ20" s="20"/>
      <c r="AK20" s="20">
        <v>973.50373300000001</v>
      </c>
      <c r="AL20" s="20">
        <v>159.95277100000001</v>
      </c>
    </row>
    <row r="21" spans="1:38" ht="16" x14ac:dyDescent="0.2">
      <c r="A21" s="20">
        <v>700.19480399999998</v>
      </c>
      <c r="B21" s="20">
        <v>3243.5481799999998</v>
      </c>
      <c r="C21" s="20"/>
      <c r="D21" s="20">
        <v>952.35627999999997</v>
      </c>
      <c r="E21" s="20">
        <v>2952.3838999999998</v>
      </c>
      <c r="F21" s="20"/>
      <c r="G21" s="20">
        <v>436.3</v>
      </c>
      <c r="H21" s="20">
        <v>1440.4</v>
      </c>
      <c r="I21" s="20"/>
      <c r="J21" s="20">
        <v>1340.2107100000001</v>
      </c>
      <c r="K21" s="20">
        <v>4340.2458900000001</v>
      </c>
      <c r="L21" s="20"/>
      <c r="M21" s="20">
        <v>947.65961000000004</v>
      </c>
      <c r="N21" s="20">
        <v>1284.4445900000001</v>
      </c>
      <c r="O21" s="20"/>
      <c r="P21" s="20">
        <v>266.85274099999998</v>
      </c>
      <c r="Q21" s="20">
        <v>-37.703716</v>
      </c>
      <c r="R21" s="20"/>
      <c r="S21" s="20"/>
      <c r="T21" s="20"/>
      <c r="U21" s="20"/>
      <c r="V21" s="20">
        <v>636.69744200000002</v>
      </c>
      <c r="W21" s="20">
        <v>1281.0326500000001</v>
      </c>
      <c r="X21" s="20"/>
      <c r="Y21" s="20">
        <v>1308.03846</v>
      </c>
      <c r="Z21" s="20">
        <v>3269.9954699999998</v>
      </c>
      <c r="AA21" s="20"/>
      <c r="AB21" s="20">
        <v>779.90033700000004</v>
      </c>
      <c r="AC21" s="20">
        <v>-81.539862999999997</v>
      </c>
      <c r="AD21" s="20"/>
      <c r="AE21" s="20">
        <v>460.40803799999998</v>
      </c>
      <c r="AF21" s="20">
        <v>367.08268800000002</v>
      </c>
      <c r="AG21" s="20"/>
      <c r="AH21" s="20">
        <v>1025.02064</v>
      </c>
      <c r="AI21" s="20">
        <v>1275.7610099999999</v>
      </c>
      <c r="AJ21" s="20"/>
      <c r="AK21" s="20">
        <v>1833.06396</v>
      </c>
      <c r="AL21" s="20">
        <v>616.43730500000004</v>
      </c>
    </row>
    <row r="22" spans="1:38" ht="16" x14ac:dyDescent="0.2">
      <c r="A22" s="20">
        <v>698.19480399999998</v>
      </c>
      <c r="B22" s="20">
        <v>3074.0481799999998</v>
      </c>
      <c r="C22" s="20"/>
      <c r="D22" s="20">
        <v>544.65315499999997</v>
      </c>
      <c r="E22" s="20">
        <v>1777.4106899999999</v>
      </c>
      <c r="F22" s="20"/>
      <c r="G22" s="20">
        <v>392.1</v>
      </c>
      <c r="H22" s="20">
        <v>3045.5</v>
      </c>
      <c r="I22" s="20"/>
      <c r="J22" s="20">
        <v>838.44148099999995</v>
      </c>
      <c r="K22" s="20">
        <v>3043.3228100000001</v>
      </c>
      <c r="L22" s="20"/>
      <c r="M22" s="20">
        <v>860.22677399999998</v>
      </c>
      <c r="N22" s="20">
        <v>1153.8103100000001</v>
      </c>
      <c r="O22" s="20"/>
      <c r="P22" s="20">
        <v>167.95961</v>
      </c>
      <c r="Q22" s="20">
        <v>207.02527699999999</v>
      </c>
      <c r="R22" s="20"/>
      <c r="S22" s="20"/>
      <c r="T22" s="20"/>
      <c r="U22" s="20"/>
      <c r="V22" s="20">
        <v>1429.3791200000001</v>
      </c>
      <c r="W22" s="20">
        <v>2483.81043</v>
      </c>
      <c r="X22" s="20"/>
      <c r="Y22" s="20">
        <v>1768.7456999999999</v>
      </c>
      <c r="Z22" s="20">
        <v>4088.69362</v>
      </c>
      <c r="AA22" s="20"/>
      <c r="AB22" s="20">
        <v>1030.4349500000001</v>
      </c>
      <c r="AC22" s="20">
        <v>587.71590600000002</v>
      </c>
      <c r="AD22" s="20"/>
      <c r="AE22" s="20">
        <v>416.57827600000002</v>
      </c>
      <c r="AF22" s="20">
        <v>379.71602100000001</v>
      </c>
      <c r="AG22" s="20"/>
      <c r="AH22" s="20">
        <v>1296.3864900000001</v>
      </c>
      <c r="AI22" s="20">
        <v>1434.3219899999999</v>
      </c>
      <c r="AJ22" s="20"/>
      <c r="AK22" s="20">
        <v>1632.8703499999999</v>
      </c>
      <c r="AL22" s="20">
        <v>841.15267100000005</v>
      </c>
    </row>
    <row r="23" spans="1:38" ht="16" x14ac:dyDescent="0.2">
      <c r="A23" s="20">
        <v>677.19480399999998</v>
      </c>
      <c r="B23" s="20">
        <v>3096.5481799999998</v>
      </c>
      <c r="C23" s="20"/>
      <c r="D23" s="20">
        <v>625.90315499999997</v>
      </c>
      <c r="E23" s="20">
        <v>2221.1606900000002</v>
      </c>
      <c r="F23" s="20"/>
      <c r="G23" s="20">
        <v>776.4</v>
      </c>
      <c r="H23" s="20">
        <v>4020.5</v>
      </c>
      <c r="I23" s="20"/>
      <c r="J23" s="20">
        <v>714.53952100000004</v>
      </c>
      <c r="K23" s="20">
        <v>1981.5287000000001</v>
      </c>
      <c r="L23" s="20"/>
      <c r="M23" s="20">
        <v>937.95229300000005</v>
      </c>
      <c r="N23" s="20">
        <v>1258.1212</v>
      </c>
      <c r="O23" s="20"/>
      <c r="P23" s="20">
        <v>433.13125500000001</v>
      </c>
      <c r="Q23" s="20">
        <v>654.74086199999999</v>
      </c>
      <c r="R23" s="20"/>
      <c r="S23" s="20"/>
      <c r="T23" s="20"/>
      <c r="U23" s="20"/>
      <c r="V23" s="20">
        <v>1388.3050499999999</v>
      </c>
      <c r="W23" s="20">
        <v>3010.8845000000001</v>
      </c>
      <c r="X23" s="20"/>
      <c r="Y23" s="20">
        <v>666.54661599999997</v>
      </c>
      <c r="Z23" s="20">
        <v>1317.6038599999999</v>
      </c>
      <c r="AA23" s="20"/>
      <c r="AB23" s="20">
        <v>1218.44507</v>
      </c>
      <c r="AC23" s="20">
        <v>179.77461</v>
      </c>
      <c r="AD23" s="20"/>
      <c r="AE23" s="20">
        <v>396.97202600000003</v>
      </c>
      <c r="AF23" s="20">
        <v>1338.2285199999999</v>
      </c>
      <c r="AG23" s="20"/>
      <c r="AH23" s="20">
        <v>1695.22064</v>
      </c>
      <c r="AI23" s="20">
        <v>1342.16101</v>
      </c>
      <c r="AJ23" s="20"/>
      <c r="AK23" s="20">
        <v>1290.2945199999999</v>
      </c>
      <c r="AL23" s="20">
        <v>415.43752799999999</v>
      </c>
    </row>
    <row r="24" spans="1:38" ht="16" x14ac:dyDescent="0.2">
      <c r="A24" s="20">
        <v>676.19480399999998</v>
      </c>
      <c r="B24" s="20">
        <v>2834.5481799999998</v>
      </c>
      <c r="C24" s="20"/>
      <c r="D24" s="20">
        <v>631.14204400000006</v>
      </c>
      <c r="E24" s="20">
        <v>2423.7217999999998</v>
      </c>
      <c r="F24" s="20"/>
      <c r="G24" s="20">
        <v>389</v>
      </c>
      <c r="H24" s="20">
        <v>1057.5</v>
      </c>
      <c r="I24" s="20"/>
      <c r="J24" s="20">
        <v>344.69148100000001</v>
      </c>
      <c r="K24" s="20">
        <v>107.281148</v>
      </c>
      <c r="L24" s="20"/>
      <c r="M24" s="20">
        <v>1188.58644</v>
      </c>
      <c r="N24" s="20">
        <v>1481.12933</v>
      </c>
      <c r="O24" s="20"/>
      <c r="P24" s="20">
        <v>78.947921800000003</v>
      </c>
      <c r="Q24" s="20">
        <v>-267.65913999999998</v>
      </c>
      <c r="R24" s="20"/>
      <c r="S24" s="20"/>
      <c r="T24" s="20"/>
      <c r="U24" s="20"/>
      <c r="V24" s="20">
        <v>1458.07357</v>
      </c>
      <c r="W24" s="20">
        <v>2810.86598</v>
      </c>
      <c r="X24" s="20"/>
      <c r="Y24" s="20">
        <v>389.57691899999998</v>
      </c>
      <c r="Z24" s="20">
        <v>890.14931300000001</v>
      </c>
      <c r="AA24" s="20"/>
      <c r="AB24" s="20">
        <v>885.13605099999995</v>
      </c>
      <c r="AC24" s="20">
        <v>176.99942200000001</v>
      </c>
      <c r="AD24" s="20"/>
      <c r="AE24" s="20">
        <v>638.84702600000003</v>
      </c>
      <c r="AF24" s="20">
        <v>2616.1660200000001</v>
      </c>
      <c r="AG24" s="20"/>
      <c r="AH24" s="20">
        <v>1127.6873000000001</v>
      </c>
      <c r="AI24" s="20">
        <v>1345.5943500000001</v>
      </c>
      <c r="AJ24" s="20"/>
      <c r="AK24" s="20">
        <v>751.19247399999995</v>
      </c>
      <c r="AL24" s="20">
        <v>-315.04061000000002</v>
      </c>
    </row>
    <row r="25" spans="1:38" ht="16" x14ac:dyDescent="0.2">
      <c r="A25" s="20">
        <v>677.19480399999998</v>
      </c>
      <c r="B25" s="20">
        <v>3245.5481799999998</v>
      </c>
      <c r="C25" s="20"/>
      <c r="D25" s="20">
        <v>775.65315499999997</v>
      </c>
      <c r="E25" s="20">
        <v>2364.4106900000002</v>
      </c>
      <c r="F25" s="20"/>
      <c r="G25" s="20">
        <v>186</v>
      </c>
      <c r="H25" s="20">
        <v>1080</v>
      </c>
      <c r="I25" s="20"/>
      <c r="J25" s="20">
        <v>1178.44148</v>
      </c>
      <c r="K25" s="20">
        <v>4127.6561499999998</v>
      </c>
      <c r="L25" s="20"/>
      <c r="M25" s="20">
        <v>1162.76396</v>
      </c>
      <c r="N25" s="20">
        <v>2018.7388000000001</v>
      </c>
      <c r="O25" s="20"/>
      <c r="P25" s="20">
        <v>114.300096</v>
      </c>
      <c r="Q25" s="20">
        <v>39.462600999999999</v>
      </c>
      <c r="R25" s="20"/>
      <c r="S25" s="20"/>
      <c r="T25" s="20"/>
      <c r="U25" s="20"/>
      <c r="V25" s="20">
        <v>913.24385800000005</v>
      </c>
      <c r="W25" s="20">
        <v>1242.4239500000001</v>
      </c>
      <c r="X25" s="20"/>
      <c r="Y25" s="20">
        <v>748.11025199999995</v>
      </c>
      <c r="Z25" s="20">
        <v>952.29931299999998</v>
      </c>
      <c r="AA25" s="20"/>
      <c r="AB25" s="20">
        <v>1306.78367</v>
      </c>
      <c r="AC25" s="20">
        <v>1071.21847</v>
      </c>
      <c r="AD25" s="20"/>
      <c r="AE25" s="20">
        <v>474.24521099999998</v>
      </c>
      <c r="AF25" s="20">
        <v>1518.81925</v>
      </c>
      <c r="AG25" s="20"/>
      <c r="AH25" s="20">
        <v>1021.56412</v>
      </c>
      <c r="AI25" s="20">
        <v>2143.6813000000002</v>
      </c>
      <c r="AJ25" s="20"/>
      <c r="AK25" s="20">
        <v>991.19247399999995</v>
      </c>
      <c r="AL25" s="20">
        <v>-3.0406064000000002</v>
      </c>
    </row>
    <row r="26" spans="1:38" ht="16" x14ac:dyDescent="0.2">
      <c r="A26" s="20">
        <v>456.69480399999998</v>
      </c>
      <c r="B26" s="20">
        <v>2437.5481799999998</v>
      </c>
      <c r="C26" s="20"/>
      <c r="D26" s="20">
        <v>830.23613399999999</v>
      </c>
      <c r="E26" s="20">
        <v>2685.2170700000001</v>
      </c>
      <c r="F26" s="20"/>
      <c r="G26" s="20">
        <v>837.7</v>
      </c>
      <c r="H26" s="20">
        <v>5264.9</v>
      </c>
      <c r="I26" s="20"/>
      <c r="J26" s="20">
        <v>482.98148099999997</v>
      </c>
      <c r="K26" s="20">
        <v>333.33614799999998</v>
      </c>
      <c r="L26" s="20"/>
      <c r="M26" s="20">
        <v>622.54353800000001</v>
      </c>
      <c r="N26" s="20">
        <v>884.01100399999996</v>
      </c>
      <c r="O26" s="20"/>
      <c r="P26" s="20">
        <v>476.01748700000002</v>
      </c>
      <c r="Q26" s="20">
        <v>1002.72347</v>
      </c>
      <c r="R26" s="20"/>
      <c r="S26" s="20"/>
      <c r="T26" s="20"/>
      <c r="U26" s="20"/>
      <c r="V26" s="20">
        <v>1087.7932699999999</v>
      </c>
      <c r="W26" s="20">
        <v>2105.3962900000001</v>
      </c>
      <c r="X26" s="20"/>
      <c r="Y26" s="20">
        <v>766.97275200000001</v>
      </c>
      <c r="Z26" s="20">
        <v>1960.86806</v>
      </c>
      <c r="AA26" s="20"/>
      <c r="AB26" s="20">
        <v>851.19319399999995</v>
      </c>
      <c r="AC26" s="20">
        <v>-417.65771999999998</v>
      </c>
      <c r="AD26" s="20"/>
      <c r="AE26" s="20">
        <v>360.93660899999998</v>
      </c>
      <c r="AF26" s="20">
        <v>176.849355</v>
      </c>
      <c r="AG26" s="20"/>
      <c r="AH26" s="20">
        <v>1753.2933700000001</v>
      </c>
      <c r="AI26" s="20">
        <v>3752.5450999999998</v>
      </c>
      <c r="AJ26" s="20"/>
      <c r="AK26" s="20">
        <v>984.88478199999997</v>
      </c>
      <c r="AL26" s="20">
        <v>778.42093199999999</v>
      </c>
    </row>
    <row r="27" spans="1:38" ht="16" x14ac:dyDescent="0.2">
      <c r="A27" s="20">
        <v>360.19480399999998</v>
      </c>
      <c r="B27" s="20">
        <v>1329.54818</v>
      </c>
      <c r="C27" s="20"/>
      <c r="D27" s="20">
        <v>704.90315499999997</v>
      </c>
      <c r="E27" s="20">
        <v>2374.1606900000002</v>
      </c>
      <c r="F27" s="20"/>
      <c r="G27" s="20">
        <v>230.3</v>
      </c>
      <c r="H27" s="20">
        <v>1866.2</v>
      </c>
      <c r="I27" s="20"/>
      <c r="J27" s="20">
        <v>1575.14257</v>
      </c>
      <c r="K27" s="20">
        <v>4195.8300600000002</v>
      </c>
      <c r="L27" s="20"/>
      <c r="M27" s="20">
        <v>1724.2365299999999</v>
      </c>
      <c r="N27" s="20">
        <v>2028.6854499999999</v>
      </c>
      <c r="O27" s="20"/>
      <c r="P27" s="20">
        <v>131.59792200000001</v>
      </c>
      <c r="Q27" s="20">
        <v>-202.25914</v>
      </c>
      <c r="R27" s="20"/>
      <c r="S27" s="20"/>
      <c r="T27" s="20"/>
      <c r="U27" s="20"/>
      <c r="V27" s="20">
        <v>1382.7569000000001</v>
      </c>
      <c r="W27" s="20">
        <v>1932.0326500000001</v>
      </c>
      <c r="X27" s="20"/>
      <c r="Y27" s="20">
        <v>1342.69074</v>
      </c>
      <c r="Z27" s="20">
        <v>2877.02736</v>
      </c>
      <c r="AA27" s="20"/>
      <c r="AB27" s="20">
        <v>1024.90219</v>
      </c>
      <c r="AC27" s="20">
        <v>641.633285</v>
      </c>
      <c r="AD27" s="20"/>
      <c r="AE27" s="20">
        <v>361.80327599999998</v>
      </c>
      <c r="AF27" s="20">
        <v>1244.81602</v>
      </c>
      <c r="AG27" s="20"/>
      <c r="AH27" s="20">
        <v>864.68730500000004</v>
      </c>
      <c r="AI27" s="20">
        <v>855.28879099999995</v>
      </c>
      <c r="AJ27" s="20"/>
      <c r="AK27" s="20">
        <v>523.43775700000003</v>
      </c>
      <c r="AL27" s="20">
        <v>651.53486499999997</v>
      </c>
    </row>
    <row r="28" spans="1:38" ht="16" x14ac:dyDescent="0.2">
      <c r="A28" s="20">
        <v>802.19480399999998</v>
      </c>
      <c r="B28" s="20">
        <v>3891.74818</v>
      </c>
      <c r="C28" s="20"/>
      <c r="D28" s="20">
        <v>690.65315499999997</v>
      </c>
      <c r="E28" s="20">
        <v>2098.9106900000002</v>
      </c>
      <c r="F28" s="20"/>
      <c r="G28" s="20">
        <v>332.2</v>
      </c>
      <c r="H28" s="20">
        <v>2462.8000000000002</v>
      </c>
      <c r="I28" s="20"/>
      <c r="J28" s="20">
        <v>692.839787</v>
      </c>
      <c r="K28" s="20">
        <v>2289.3680100000001</v>
      </c>
      <c r="L28" s="20"/>
      <c r="M28" s="20">
        <v>1784.81647</v>
      </c>
      <c r="N28" s="20">
        <v>1428.09609</v>
      </c>
      <c r="O28" s="20"/>
      <c r="P28" s="20">
        <v>424.35162500000001</v>
      </c>
      <c r="Q28" s="20">
        <v>1017.44086</v>
      </c>
      <c r="R28" s="20"/>
      <c r="S28" s="20"/>
      <c r="T28" s="20"/>
      <c r="U28" s="20"/>
      <c r="V28" s="20">
        <v>991.49023499999998</v>
      </c>
      <c r="W28" s="20">
        <v>1040.4770900000001</v>
      </c>
      <c r="X28" s="20"/>
      <c r="Y28" s="20">
        <v>758.91025200000001</v>
      </c>
      <c r="Z28" s="20">
        <v>1412.14931</v>
      </c>
      <c r="AA28" s="20"/>
      <c r="AB28" s="20">
        <v>750.80033700000001</v>
      </c>
      <c r="AC28" s="20">
        <v>175.685137</v>
      </c>
      <c r="AD28" s="20"/>
      <c r="AE28" s="20">
        <v>338.86041899999998</v>
      </c>
      <c r="AF28" s="20">
        <v>1122.20174</v>
      </c>
      <c r="AG28" s="20"/>
      <c r="AH28" s="20">
        <v>1639.02064</v>
      </c>
      <c r="AI28" s="20">
        <v>1768.7610099999999</v>
      </c>
      <c r="AJ28" s="20"/>
      <c r="AK28" s="20">
        <v>1161.55305</v>
      </c>
      <c r="AL28" s="20">
        <v>1010.6228599999999</v>
      </c>
    </row>
    <row r="29" spans="1:38" ht="16" x14ac:dyDescent="0.2">
      <c r="A29" s="20">
        <v>420.49480399999999</v>
      </c>
      <c r="B29" s="20">
        <v>1632.6481799999999</v>
      </c>
      <c r="C29" s="20"/>
      <c r="D29" s="20">
        <v>733.65315499999997</v>
      </c>
      <c r="E29" s="20">
        <v>2476.4106900000002</v>
      </c>
      <c r="F29" s="20"/>
      <c r="G29" s="20">
        <v>716.7</v>
      </c>
      <c r="H29" s="20">
        <v>4067</v>
      </c>
      <c r="I29" s="20"/>
      <c r="J29" s="20">
        <v>1799.81565</v>
      </c>
      <c r="K29" s="20">
        <v>3873.98065</v>
      </c>
      <c r="L29" s="20"/>
      <c r="M29" s="20">
        <v>1280.5196100000001</v>
      </c>
      <c r="N29" s="20">
        <v>1935.5931499999999</v>
      </c>
      <c r="O29" s="20"/>
      <c r="P29" s="20">
        <v>149.38705200000001</v>
      </c>
      <c r="Q29" s="20">
        <v>86.6147749</v>
      </c>
      <c r="R29" s="20"/>
      <c r="S29" s="20"/>
      <c r="T29" s="20"/>
      <c r="U29" s="20"/>
      <c r="V29" s="20">
        <v>947.53190199999995</v>
      </c>
      <c r="W29" s="20">
        <v>1772.9076500000001</v>
      </c>
      <c r="X29" s="20"/>
      <c r="Y29" s="20">
        <v>807.64358600000003</v>
      </c>
      <c r="Z29" s="20">
        <v>1944.2659799999999</v>
      </c>
      <c r="AA29" s="20"/>
      <c r="AB29" s="20">
        <v>947.11283700000001</v>
      </c>
      <c r="AC29" s="20">
        <v>-347.95236</v>
      </c>
      <c r="AD29" s="20"/>
      <c r="AE29" s="20">
        <v>367.058831</v>
      </c>
      <c r="AF29" s="20">
        <v>1346.0271299999999</v>
      </c>
      <c r="AG29" s="20"/>
      <c r="AH29" s="20">
        <v>1645.52064</v>
      </c>
      <c r="AI29" s="20">
        <v>1892.7610099999999</v>
      </c>
      <c r="AJ29" s="20"/>
      <c r="AK29" s="20">
        <v>315.64175</v>
      </c>
      <c r="AL29" s="20">
        <v>-1.7072731000000001</v>
      </c>
    </row>
    <row r="30" spans="1:38" ht="16" x14ac:dyDescent="0.2">
      <c r="A30" s="20">
        <v>338.59480400000001</v>
      </c>
      <c r="B30" s="20">
        <v>1902.24818</v>
      </c>
      <c r="C30" s="20"/>
      <c r="D30" s="20">
        <v>738.65315499999997</v>
      </c>
      <c r="E30" s="20">
        <v>2231.4106900000002</v>
      </c>
      <c r="F30" s="20"/>
      <c r="G30" s="20">
        <v>392.6</v>
      </c>
      <c r="H30" s="20">
        <v>488.9</v>
      </c>
      <c r="I30" s="20"/>
      <c r="J30" s="20">
        <v>590.02658799999995</v>
      </c>
      <c r="K30" s="20">
        <v>1276.2093400000001</v>
      </c>
      <c r="L30" s="20"/>
      <c r="M30" s="20">
        <v>1077.8414299999999</v>
      </c>
      <c r="N30" s="20">
        <v>1288.4552699999999</v>
      </c>
      <c r="O30" s="20"/>
      <c r="P30" s="20">
        <v>231.34792200000001</v>
      </c>
      <c r="Q30" s="20">
        <v>507.19086199999998</v>
      </c>
      <c r="R30" s="20"/>
      <c r="S30" s="20"/>
      <c r="T30" s="20"/>
      <c r="U30" s="20"/>
      <c r="V30" s="20">
        <v>1525.7283299999999</v>
      </c>
      <c r="W30" s="20">
        <v>1983.31836</v>
      </c>
      <c r="X30" s="20"/>
      <c r="Y30" s="20">
        <v>1341.60256</v>
      </c>
      <c r="Z30" s="20">
        <v>2448.4570100000001</v>
      </c>
      <c r="AA30" s="20"/>
      <c r="AB30" s="20">
        <v>1020.26462</v>
      </c>
      <c r="AC30" s="20">
        <v>146.627994</v>
      </c>
      <c r="AD30" s="20"/>
      <c r="AE30" s="20">
        <v>331.23404499999998</v>
      </c>
      <c r="AF30" s="20">
        <v>163.031406</v>
      </c>
      <c r="AG30" s="20"/>
      <c r="AH30" s="20">
        <v>937.92804599999999</v>
      </c>
      <c r="AI30" s="20">
        <v>1375.0573099999999</v>
      </c>
      <c r="AJ30" s="20"/>
      <c r="AK30" s="20">
        <v>668.19247399999995</v>
      </c>
      <c r="AL30" s="20">
        <v>230.835937</v>
      </c>
    </row>
    <row r="31" spans="1:38" ht="16" x14ac:dyDescent="0.2">
      <c r="A31" s="20">
        <v>562.19480399999998</v>
      </c>
      <c r="B31" s="20">
        <v>2369.5481799999998</v>
      </c>
      <c r="C31" s="20"/>
      <c r="D31" s="20">
        <v>855.65315499999997</v>
      </c>
      <c r="E31" s="20">
        <v>2209.4106900000002</v>
      </c>
      <c r="F31" s="20"/>
      <c r="G31" s="20">
        <v>222</v>
      </c>
      <c r="H31" s="20">
        <v>453</v>
      </c>
      <c r="I31" s="20"/>
      <c r="J31" s="20">
        <v>509.94148100000001</v>
      </c>
      <c r="K31" s="20">
        <v>1114.65615</v>
      </c>
      <c r="L31" s="20"/>
      <c r="M31" s="20">
        <v>1174.8739</v>
      </c>
      <c r="N31" s="20">
        <v>1249.5288599999999</v>
      </c>
      <c r="O31" s="20"/>
      <c r="P31" s="20">
        <v>423.37014399999998</v>
      </c>
      <c r="Q31" s="20">
        <v>517.32975099999999</v>
      </c>
      <c r="R31" s="20"/>
      <c r="S31" s="20"/>
      <c r="T31" s="20"/>
      <c r="U31" s="20"/>
      <c r="V31" s="20">
        <v>939.35690199999999</v>
      </c>
      <c r="W31" s="20">
        <v>1585.43265</v>
      </c>
      <c r="X31" s="20"/>
      <c r="Y31" s="20">
        <v>1095.0128199999999</v>
      </c>
      <c r="Z31" s="20">
        <v>2329.4826499999999</v>
      </c>
      <c r="AA31" s="20"/>
      <c r="AB31" s="20">
        <v>605.20418299999994</v>
      </c>
      <c r="AC31" s="20">
        <v>-478.05331999999999</v>
      </c>
      <c r="AD31" s="20"/>
      <c r="AE31" s="20">
        <v>303.230548</v>
      </c>
      <c r="AF31" s="20">
        <v>1117.50693</v>
      </c>
      <c r="AG31" s="20"/>
      <c r="AH31" s="20">
        <v>2043.85257</v>
      </c>
      <c r="AI31" s="20">
        <v>2509.0215199999998</v>
      </c>
      <c r="AJ31" s="20"/>
      <c r="AK31" s="20">
        <v>227.692474</v>
      </c>
      <c r="AL31" s="20">
        <v>-22.040606</v>
      </c>
    </row>
    <row r="32" spans="1:38" ht="16" x14ac:dyDescent="0.2">
      <c r="A32" s="20">
        <v>312.19480399999998</v>
      </c>
      <c r="B32" s="20">
        <v>1507.54818</v>
      </c>
      <c r="C32" s="20"/>
      <c r="D32" s="20">
        <v>959.00098100000002</v>
      </c>
      <c r="E32" s="20">
        <v>2708.8392600000002</v>
      </c>
      <c r="F32" s="20"/>
      <c r="G32" s="20">
        <v>441.9</v>
      </c>
      <c r="H32" s="20">
        <v>279.5</v>
      </c>
      <c r="I32" s="20"/>
      <c r="J32" s="20">
        <v>475.94148100000001</v>
      </c>
      <c r="K32" s="20">
        <v>961.65614800000003</v>
      </c>
      <c r="L32" s="20"/>
      <c r="M32" s="20">
        <v>652.33669299999997</v>
      </c>
      <c r="N32" s="20">
        <v>977.85773099999994</v>
      </c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>
        <v>581.21977600000002</v>
      </c>
      <c r="Z32" s="20">
        <v>650.81597999999997</v>
      </c>
      <c r="AA32" s="20"/>
      <c r="AB32" s="20">
        <v>1300.7426399999999</v>
      </c>
      <c r="AC32" s="20">
        <v>321.40821399999999</v>
      </c>
      <c r="AD32" s="20"/>
      <c r="AE32" s="20">
        <v>334.40803799999998</v>
      </c>
      <c r="AF32" s="20">
        <v>583.48744999999997</v>
      </c>
      <c r="AG32" s="20"/>
      <c r="AH32" s="20">
        <v>809.63602300000002</v>
      </c>
      <c r="AI32" s="20">
        <v>1202.0174199999999</v>
      </c>
      <c r="AJ32" s="20"/>
      <c r="AK32" s="20">
        <v>435.192474</v>
      </c>
      <c r="AL32" s="20">
        <v>616.95939399999997</v>
      </c>
    </row>
    <row r="33" spans="1:38" ht="16" x14ac:dyDescent="0.2">
      <c r="A33" s="20">
        <v>793.99480400000004</v>
      </c>
      <c r="B33" s="20">
        <v>3416.6481800000001</v>
      </c>
      <c r="C33" s="20"/>
      <c r="D33" s="20">
        <v>936.81982100000005</v>
      </c>
      <c r="E33" s="20">
        <v>3105.6626200000001</v>
      </c>
      <c r="F33" s="20"/>
      <c r="G33" s="20">
        <v>535.4</v>
      </c>
      <c r="H33" s="20">
        <v>2549.6</v>
      </c>
      <c r="I33" s="20"/>
      <c r="J33" s="20">
        <v>1608.1073699999999</v>
      </c>
      <c r="K33" s="20">
        <v>4251.9645600000003</v>
      </c>
      <c r="L33" s="20"/>
      <c r="M33" s="20">
        <v>790.29118900000003</v>
      </c>
      <c r="N33" s="20">
        <v>904.29577900000004</v>
      </c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>
        <v>1270.9365700000001</v>
      </c>
      <c r="Z33" s="20">
        <v>2689.54405</v>
      </c>
      <c r="AA33" s="20"/>
      <c r="AB33" s="20">
        <v>720.588798</v>
      </c>
      <c r="AC33" s="20">
        <v>-94.361017000000004</v>
      </c>
      <c r="AD33" s="20"/>
      <c r="AE33" s="20">
        <v>644.55590700000005</v>
      </c>
      <c r="AF33" s="20">
        <v>3205.12655</v>
      </c>
      <c r="AG33" s="20"/>
      <c r="AH33" s="20">
        <v>849.51244199999996</v>
      </c>
      <c r="AI33" s="20">
        <v>614.00691400000005</v>
      </c>
      <c r="AJ33" s="20"/>
      <c r="AK33" s="20">
        <v>877.14075000000003</v>
      </c>
      <c r="AL33" s="20">
        <v>466.82146299999999</v>
      </c>
    </row>
    <row r="34" spans="1:38" ht="16" x14ac:dyDescent="0.2">
      <c r="A34" s="20">
        <v>364.19480399999998</v>
      </c>
      <c r="B34" s="20">
        <v>1598.54818</v>
      </c>
      <c r="C34" s="20"/>
      <c r="D34" s="20">
        <v>1093.36556</v>
      </c>
      <c r="E34" s="20">
        <v>3546.5162300000002</v>
      </c>
      <c r="F34" s="20"/>
      <c r="G34" s="20">
        <v>364.2</v>
      </c>
      <c r="H34" s="20">
        <v>1389.3</v>
      </c>
      <c r="I34" s="20"/>
      <c r="J34" s="20">
        <v>1208.0843400000001</v>
      </c>
      <c r="K34" s="20">
        <v>3921.2275800000002</v>
      </c>
      <c r="L34" s="20"/>
      <c r="M34" s="20">
        <v>763.07719199999997</v>
      </c>
      <c r="N34" s="20">
        <v>776.27611400000001</v>
      </c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>
        <v>640.75235799999996</v>
      </c>
      <c r="Z34" s="20">
        <v>1022.51773</v>
      </c>
      <c r="AA34" s="20"/>
      <c r="AB34" s="20">
        <v>645.68670099999997</v>
      </c>
      <c r="AC34" s="20">
        <v>239.394228</v>
      </c>
      <c r="AD34" s="20"/>
      <c r="AE34" s="20">
        <v>605.33660899999995</v>
      </c>
      <c r="AF34" s="20">
        <v>985.36046599999997</v>
      </c>
      <c r="AG34" s="20"/>
      <c r="AH34" s="20">
        <v>1041.2289699999999</v>
      </c>
      <c r="AI34" s="20">
        <v>1736.2818500000001</v>
      </c>
      <c r="AJ34" s="20"/>
      <c r="AK34" s="20">
        <v>858.68194800000003</v>
      </c>
      <c r="AL34" s="20">
        <v>482.73834099999999</v>
      </c>
    </row>
    <row r="35" spans="1:38" ht="16" x14ac:dyDescent="0.2">
      <c r="A35" s="20">
        <v>710.19480399999998</v>
      </c>
      <c r="B35" s="20">
        <v>3551.5481799999998</v>
      </c>
      <c r="C35" s="20"/>
      <c r="D35" s="20">
        <v>708.49860899999999</v>
      </c>
      <c r="E35" s="20">
        <v>2865.9470500000002</v>
      </c>
      <c r="F35" s="20"/>
      <c r="G35" s="20"/>
      <c r="H35" s="20"/>
      <c r="I35" s="20"/>
      <c r="J35" s="20">
        <v>616.46096199999999</v>
      </c>
      <c r="K35" s="20">
        <v>2689.7730299999998</v>
      </c>
      <c r="L35" s="20"/>
      <c r="M35" s="20">
        <v>1458.5707199999999</v>
      </c>
      <c r="N35" s="20">
        <v>1752.8987</v>
      </c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>
        <v>501.91025200000001</v>
      </c>
      <c r="Z35" s="20">
        <v>483.14931300000001</v>
      </c>
      <c r="AA35" s="20"/>
      <c r="AB35" s="20">
        <v>723.32306400000004</v>
      </c>
      <c r="AC35" s="20">
        <v>-156.51486</v>
      </c>
      <c r="AD35" s="20"/>
      <c r="AE35" s="20">
        <v>537.83660899999995</v>
      </c>
      <c r="AF35" s="20">
        <v>1825.4160199999999</v>
      </c>
      <c r="AG35" s="20"/>
      <c r="AH35" s="20">
        <v>947.18730500000004</v>
      </c>
      <c r="AI35" s="20">
        <v>1008.59435</v>
      </c>
      <c r="AJ35" s="20"/>
      <c r="AK35" s="20">
        <v>1216.4488799999999</v>
      </c>
      <c r="AL35" s="20">
        <v>540.151701</v>
      </c>
    </row>
    <row r="36" spans="1:38" ht="16" x14ac:dyDescent="0.2">
      <c r="A36" s="20">
        <v>358.19480399999998</v>
      </c>
      <c r="B36" s="20">
        <v>1978.54818</v>
      </c>
      <c r="C36" s="20"/>
      <c r="D36" s="20">
        <v>807.65315499999997</v>
      </c>
      <c r="E36" s="20">
        <v>2580.4106900000002</v>
      </c>
      <c r="F36" s="20"/>
      <c r="G36" s="20"/>
      <c r="H36" s="20"/>
      <c r="I36" s="20"/>
      <c r="J36" s="20">
        <v>508.94148100000001</v>
      </c>
      <c r="K36" s="20">
        <v>1816.65615</v>
      </c>
      <c r="L36" s="20"/>
      <c r="M36" s="20">
        <v>814.49869000000001</v>
      </c>
      <c r="N36" s="20">
        <v>1160.3580899999999</v>
      </c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>
        <v>494.12453799999997</v>
      </c>
      <c r="Z36" s="20">
        <v>415.29217</v>
      </c>
      <c r="AA36" s="20"/>
      <c r="AB36" s="20">
        <v>703.32306400000004</v>
      </c>
      <c r="AC36" s="20">
        <v>271.21240899999998</v>
      </c>
      <c r="AD36" s="20"/>
      <c r="AE36" s="20">
        <v>406.61438700000002</v>
      </c>
      <c r="AF36" s="20">
        <v>1771.1938</v>
      </c>
      <c r="AG36" s="20"/>
      <c r="AH36" s="20">
        <v>1214.7993300000001</v>
      </c>
      <c r="AI36" s="20">
        <v>3556.7774100000001</v>
      </c>
      <c r="AJ36" s="20"/>
      <c r="AK36" s="20">
        <v>680.61352699999998</v>
      </c>
      <c r="AL36" s="20">
        <v>260.59097300000002</v>
      </c>
    </row>
    <row r="37" spans="1:38" ht="16" x14ac:dyDescent="0.2">
      <c r="A37" s="20">
        <v>719.19480399999998</v>
      </c>
      <c r="B37" s="20">
        <v>3642.5481799999998</v>
      </c>
      <c r="C37" s="20"/>
      <c r="D37" s="20">
        <v>790.81982100000005</v>
      </c>
      <c r="E37" s="20">
        <v>3085.4773500000001</v>
      </c>
      <c r="F37" s="20"/>
      <c r="G37" s="20"/>
      <c r="H37" s="20"/>
      <c r="I37" s="20"/>
      <c r="J37" s="20">
        <v>489.94148100000001</v>
      </c>
      <c r="K37" s="20">
        <v>1114.65615</v>
      </c>
      <c r="L37" s="20"/>
      <c r="M37" s="20">
        <v>689.02546299999995</v>
      </c>
      <c r="N37" s="20">
        <v>912.24314700000002</v>
      </c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>
        <v>673.36858600000005</v>
      </c>
      <c r="Z37" s="20">
        <v>817.35764700000004</v>
      </c>
      <c r="AA37" s="20"/>
      <c r="AB37" s="20">
        <v>580.959428</v>
      </c>
      <c r="AC37" s="20">
        <v>-382.33305000000001</v>
      </c>
      <c r="AD37" s="20"/>
      <c r="AE37" s="20">
        <v>353.32145800000001</v>
      </c>
      <c r="AF37" s="20">
        <v>1277.5523900000001</v>
      </c>
      <c r="AG37" s="20"/>
      <c r="AH37" s="20">
        <v>1057.1360199999999</v>
      </c>
      <c r="AI37" s="20">
        <v>2743.3507599999998</v>
      </c>
      <c r="AJ37" s="20"/>
      <c r="AK37" s="20">
        <v>590.934662</v>
      </c>
      <c r="AL37" s="20">
        <v>627.42814399999997</v>
      </c>
    </row>
    <row r="38" spans="1:38" ht="16" x14ac:dyDescent="0.2">
      <c r="A38" s="20">
        <v>710.19480399999998</v>
      </c>
      <c r="B38" s="20">
        <v>3589.5481799999998</v>
      </c>
      <c r="C38" s="20"/>
      <c r="D38" s="20">
        <v>959.587538</v>
      </c>
      <c r="E38" s="20">
        <v>3234.4999200000002</v>
      </c>
      <c r="F38" s="20"/>
      <c r="G38" s="20"/>
      <c r="H38" s="20"/>
      <c r="I38" s="20"/>
      <c r="J38" s="20">
        <v>486.94148100000001</v>
      </c>
      <c r="K38" s="20">
        <v>1038.65615</v>
      </c>
      <c r="L38" s="20"/>
      <c r="M38" s="20">
        <v>1254.1406199999999</v>
      </c>
      <c r="N38" s="20">
        <v>1417.0912499999999</v>
      </c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>
        <v>1086.9102499999999</v>
      </c>
      <c r="Z38" s="20">
        <v>2215.1493099999998</v>
      </c>
      <c r="AA38" s="20"/>
      <c r="AB38" s="20">
        <v>475.05033700000001</v>
      </c>
      <c r="AC38" s="20">
        <v>-779.51486</v>
      </c>
      <c r="AD38" s="20"/>
      <c r="AE38" s="20">
        <v>415.230548</v>
      </c>
      <c r="AF38" s="20">
        <v>1194.64329</v>
      </c>
      <c r="AG38" s="20"/>
      <c r="AH38" s="20">
        <v>1541.70814</v>
      </c>
      <c r="AI38" s="20">
        <v>2888.8860100000002</v>
      </c>
      <c r="AJ38" s="20"/>
      <c r="AK38" s="20">
        <v>700.46720000000005</v>
      </c>
      <c r="AL38" s="20">
        <v>224.24510799999999</v>
      </c>
    </row>
    <row r="39" spans="1:38" ht="16" x14ac:dyDescent="0.2">
      <c r="A39" s="20">
        <v>767.09480399999995</v>
      </c>
      <c r="B39" s="20">
        <v>3308.9481799999999</v>
      </c>
      <c r="C39" s="20"/>
      <c r="D39" s="20"/>
      <c r="E39" s="20"/>
      <c r="F39" s="20"/>
      <c r="G39" s="20"/>
      <c r="H39" s="20"/>
      <c r="I39" s="20"/>
      <c r="J39" s="20">
        <v>709.584339</v>
      </c>
      <c r="K39" s="20">
        <v>3723.4418599999999</v>
      </c>
      <c r="L39" s="20"/>
      <c r="M39" s="20">
        <v>1403.02325</v>
      </c>
      <c r="N39" s="20">
        <v>1642.4119800000001</v>
      </c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>
        <v>1232.04233</v>
      </c>
      <c r="Z39" s="20">
        <v>2193.0927099999999</v>
      </c>
      <c r="AA39" s="20"/>
      <c r="AB39" s="20">
        <v>609.25033699999994</v>
      </c>
      <c r="AC39" s="20">
        <v>-122.91486</v>
      </c>
      <c r="AD39" s="20"/>
      <c r="AE39" s="20">
        <v>344.59418499999998</v>
      </c>
      <c r="AF39" s="20">
        <v>651.73420299999998</v>
      </c>
      <c r="AG39" s="20"/>
      <c r="AH39" s="20">
        <v>934.57996000000003</v>
      </c>
      <c r="AI39" s="20">
        <v>2369.55762</v>
      </c>
      <c r="AJ39" s="20"/>
      <c r="AK39" s="20">
        <v>488.192474</v>
      </c>
      <c r="AL39" s="20">
        <v>230.959394</v>
      </c>
    </row>
    <row r="40" spans="1:38" ht="16" x14ac:dyDescent="0.2">
      <c r="A40" s="20">
        <v>708.19480399999998</v>
      </c>
      <c r="B40" s="20">
        <v>2620.5481799999998</v>
      </c>
      <c r="C40" s="20"/>
      <c r="D40" s="20"/>
      <c r="E40" s="20"/>
      <c r="F40" s="20"/>
      <c r="G40" s="20"/>
      <c r="H40" s="20"/>
      <c r="I40" s="20"/>
      <c r="J40" s="20">
        <v>1167.94148</v>
      </c>
      <c r="K40" s="20">
        <v>3154.6561499999998</v>
      </c>
      <c r="L40" s="20"/>
      <c r="M40" s="20">
        <v>659.53961000000004</v>
      </c>
      <c r="N40" s="20">
        <v>1136.1898100000001</v>
      </c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>
        <v>1084.9102499999999</v>
      </c>
      <c r="Z40" s="20">
        <v>1917.14931</v>
      </c>
      <c r="AA40" s="20"/>
      <c r="AB40" s="20">
        <v>555.75033699999994</v>
      </c>
      <c r="AC40" s="20">
        <v>-404.81486000000001</v>
      </c>
      <c r="AD40" s="20"/>
      <c r="AE40" s="20">
        <v>358.60327599999999</v>
      </c>
      <c r="AF40" s="20">
        <v>-76.283979000000002</v>
      </c>
      <c r="AG40" s="20"/>
      <c r="AH40" s="20">
        <v>1603.4949999999999</v>
      </c>
      <c r="AI40" s="20">
        <v>1968.8828100000001</v>
      </c>
      <c r="AJ40" s="20"/>
      <c r="AK40" s="20">
        <v>1805.44247</v>
      </c>
      <c r="AL40" s="20">
        <v>737.11415599999998</v>
      </c>
    </row>
    <row r="41" spans="1:38" ht="16" x14ac:dyDescent="0.2">
      <c r="A41" s="20">
        <v>782.39480400000002</v>
      </c>
      <c r="B41" s="20">
        <v>3172.6481800000001</v>
      </c>
      <c r="C41" s="20"/>
      <c r="D41" s="20"/>
      <c r="E41" s="20"/>
      <c r="F41" s="20"/>
      <c r="G41" s="20"/>
      <c r="H41" s="20"/>
      <c r="I41" s="20"/>
      <c r="J41" s="20">
        <v>465.46529099999998</v>
      </c>
      <c r="K41" s="20">
        <v>1038.60853</v>
      </c>
      <c r="L41" s="20"/>
      <c r="M41" s="20">
        <v>1425.78637</v>
      </c>
      <c r="N41" s="20">
        <v>1582.75019</v>
      </c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>
        <v>504.41025200000001</v>
      </c>
      <c r="Z41" s="20">
        <v>65.149313300000003</v>
      </c>
      <c r="AA41" s="20"/>
      <c r="AB41" s="20">
        <v>516.93922599999996</v>
      </c>
      <c r="AC41" s="20">
        <v>277.37402600000001</v>
      </c>
      <c r="AD41" s="20"/>
      <c r="AE41" s="20">
        <v>331.074704</v>
      </c>
      <c r="AF41" s="20">
        <v>591.916021</v>
      </c>
      <c r="AG41" s="20"/>
      <c r="AH41" s="20">
        <v>759.53915700000005</v>
      </c>
      <c r="AI41" s="20">
        <v>739.27953100000002</v>
      </c>
      <c r="AJ41" s="20"/>
      <c r="AK41" s="20">
        <v>849.62997399999995</v>
      </c>
      <c r="AL41" s="20">
        <v>606.16772700000001</v>
      </c>
    </row>
    <row r="42" spans="1:38" ht="16" x14ac:dyDescent="0.2">
      <c r="A42" s="20">
        <v>604.19480399999998</v>
      </c>
      <c r="B42" s="20">
        <v>2644.5481799999998</v>
      </c>
      <c r="C42" s="20"/>
      <c r="D42" s="20"/>
      <c r="E42" s="20"/>
      <c r="F42" s="20"/>
      <c r="G42" s="20"/>
      <c r="H42" s="20"/>
      <c r="I42" s="20"/>
      <c r="J42" s="20">
        <v>618.02843800000005</v>
      </c>
      <c r="K42" s="20">
        <v>1357.84745</v>
      </c>
      <c r="L42" s="20"/>
      <c r="M42" s="20">
        <v>1449.9929400000001</v>
      </c>
      <c r="N42" s="20">
        <v>1742.9677799999999</v>
      </c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>
        <v>1372.6205299999999</v>
      </c>
      <c r="Z42" s="20">
        <v>2131.3362299999999</v>
      </c>
      <c r="AA42" s="20"/>
      <c r="AB42" s="20">
        <v>500.55033700000001</v>
      </c>
      <c r="AC42" s="20">
        <v>166.73513700000001</v>
      </c>
      <c r="AD42" s="20"/>
      <c r="AE42" s="20">
        <v>266.66994199999999</v>
      </c>
      <c r="AF42" s="20">
        <v>197.916021</v>
      </c>
      <c r="AG42" s="20"/>
      <c r="AH42" s="20">
        <v>1180.9521500000001</v>
      </c>
      <c r="AI42" s="20">
        <v>3310.71992</v>
      </c>
      <c r="AJ42" s="20"/>
      <c r="AK42" s="20">
        <v>979.19247399999995</v>
      </c>
      <c r="AL42" s="20">
        <v>170.959394</v>
      </c>
    </row>
    <row r="43" spans="1:38" ht="16" x14ac:dyDescent="0.2">
      <c r="A43" s="20">
        <v>624.39480400000002</v>
      </c>
      <c r="B43" s="20">
        <v>2709.9481799999999</v>
      </c>
      <c r="C43" s="20"/>
      <c r="D43" s="20"/>
      <c r="E43" s="20"/>
      <c r="F43" s="20"/>
      <c r="G43" s="20"/>
      <c r="H43" s="20"/>
      <c r="I43" s="20"/>
      <c r="J43" s="20">
        <v>526.94148099999995</v>
      </c>
      <c r="K43" s="20">
        <v>825.65614800000003</v>
      </c>
      <c r="L43" s="20"/>
      <c r="M43" s="20">
        <v>760.316326</v>
      </c>
      <c r="N43" s="20">
        <v>499.46702800000003</v>
      </c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>
        <v>943.11364200000003</v>
      </c>
      <c r="Z43" s="20">
        <v>1216.16626</v>
      </c>
      <c r="AA43" s="20"/>
      <c r="AB43" s="20">
        <v>525.17533700000001</v>
      </c>
      <c r="AC43" s="20">
        <v>-21.389862999999998</v>
      </c>
      <c r="AD43" s="20"/>
      <c r="AE43" s="20">
        <v>237.66994199999999</v>
      </c>
      <c r="AF43" s="20">
        <v>251.58268799999999</v>
      </c>
      <c r="AG43" s="20"/>
      <c r="AH43" s="20">
        <v>664.02063799999996</v>
      </c>
      <c r="AI43" s="20">
        <v>1099.0110099999999</v>
      </c>
      <c r="AJ43" s="20"/>
      <c r="AK43" s="20">
        <v>524.84988199999998</v>
      </c>
      <c r="AL43" s="20">
        <v>142.29272700000001</v>
      </c>
    </row>
    <row r="44" spans="1:38" ht="16" x14ac:dyDescent="0.2">
      <c r="A44" s="20">
        <v>720.19480399999998</v>
      </c>
      <c r="B44" s="20">
        <v>2371.5481799999998</v>
      </c>
      <c r="C44" s="20"/>
      <c r="D44" s="20"/>
      <c r="E44" s="20"/>
      <c r="F44" s="20"/>
      <c r="G44" s="20"/>
      <c r="H44" s="20"/>
      <c r="I44" s="20"/>
      <c r="J44" s="20">
        <v>1459.3784599999999</v>
      </c>
      <c r="K44" s="20">
        <v>4296.9250599999996</v>
      </c>
      <c r="L44" s="20"/>
      <c r="M44" s="20">
        <v>1078.3414299999999</v>
      </c>
      <c r="N44" s="20">
        <v>1171.7128399999999</v>
      </c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>
        <v>504.91025200000001</v>
      </c>
      <c r="Z44" s="20">
        <v>1106.7493099999999</v>
      </c>
      <c r="AA44" s="20"/>
      <c r="AB44" s="20">
        <v>1032.17534</v>
      </c>
      <c r="AC44" s="20">
        <v>411.36013700000001</v>
      </c>
      <c r="AD44" s="20"/>
      <c r="AE44" s="20">
        <v>303.70327600000002</v>
      </c>
      <c r="AF44" s="20">
        <v>-236.88398000000001</v>
      </c>
      <c r="AG44" s="20"/>
      <c r="AH44" s="20">
        <v>1404.02064</v>
      </c>
      <c r="AI44" s="20">
        <v>3149.0943499999998</v>
      </c>
      <c r="AJ44" s="20"/>
      <c r="AK44" s="20">
        <v>1108.5887</v>
      </c>
      <c r="AL44" s="20">
        <v>427.16694100000001</v>
      </c>
    </row>
    <row r="45" spans="1:38" ht="16" x14ac:dyDescent="0.2">
      <c r="A45" s="20">
        <v>714.09480399999995</v>
      </c>
      <c r="B45" s="20">
        <v>3008.4481799999999</v>
      </c>
      <c r="C45" s="20"/>
      <c r="D45" s="20"/>
      <c r="E45" s="20"/>
      <c r="F45" s="20"/>
      <c r="G45" s="20"/>
      <c r="H45" s="20"/>
      <c r="I45" s="20"/>
      <c r="J45" s="20">
        <v>1439.00442</v>
      </c>
      <c r="K45" s="20">
        <v>2879.7610399999999</v>
      </c>
      <c r="L45" s="20"/>
      <c r="M45" s="20">
        <v>855.42627600000003</v>
      </c>
      <c r="N45" s="20">
        <v>896.15981399999998</v>
      </c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>
        <v>2355.7842000000001</v>
      </c>
      <c r="Z45" s="20">
        <v>4865.7627599999996</v>
      </c>
      <c r="AA45" s="20"/>
      <c r="AB45" s="20">
        <v>804.05033700000001</v>
      </c>
      <c r="AC45" s="20">
        <v>-296.38986</v>
      </c>
      <c r="AD45" s="20"/>
      <c r="AE45" s="20">
        <v>285.70327600000002</v>
      </c>
      <c r="AF45" s="20">
        <v>1071.1160199999999</v>
      </c>
      <c r="AG45" s="20"/>
      <c r="AH45" s="20">
        <v>1396.02064</v>
      </c>
      <c r="AI45" s="20">
        <v>2774.7610100000002</v>
      </c>
      <c r="AJ45" s="20"/>
      <c r="AK45" s="20">
        <v>795.18227000000002</v>
      </c>
      <c r="AL45" s="20">
        <v>284.40837299999998</v>
      </c>
    </row>
    <row r="46" spans="1:38" ht="16" x14ac:dyDescent="0.2">
      <c r="A46" s="20">
        <v>598.69480399999998</v>
      </c>
      <c r="B46" s="20">
        <v>2568.5481799999998</v>
      </c>
      <c r="C46" s="20"/>
      <c r="D46" s="20"/>
      <c r="E46" s="20"/>
      <c r="F46" s="20"/>
      <c r="G46" s="20"/>
      <c r="H46" s="20"/>
      <c r="I46" s="20"/>
      <c r="J46" s="20">
        <v>694.66875400000004</v>
      </c>
      <c r="K46" s="20">
        <v>865.11069399999997</v>
      </c>
      <c r="L46" s="20"/>
      <c r="M46" s="20">
        <v>1363.5687</v>
      </c>
      <c r="N46" s="20">
        <v>1609.8249699999999</v>
      </c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>
        <v>515.41025200000001</v>
      </c>
      <c r="Z46" s="20">
        <v>1143.14931</v>
      </c>
      <c r="AA46" s="20"/>
      <c r="AB46" s="20">
        <v>644.76462300000003</v>
      </c>
      <c r="AC46" s="20">
        <v>352.627994</v>
      </c>
      <c r="AD46" s="20"/>
      <c r="AE46" s="20">
        <v>240.90327600000001</v>
      </c>
      <c r="AF46" s="20">
        <v>586.11602100000005</v>
      </c>
      <c r="AG46" s="20"/>
      <c r="AH46" s="20">
        <v>1103.45307</v>
      </c>
      <c r="AI46" s="20">
        <v>3239.4637200000002</v>
      </c>
      <c r="AJ46" s="20"/>
      <c r="AK46" s="20">
        <v>424.192474</v>
      </c>
      <c r="AL46" s="20">
        <v>199.959394</v>
      </c>
    </row>
    <row r="47" spans="1:38" ht="16" x14ac:dyDescent="0.2">
      <c r="A47" s="20">
        <v>667.89480400000002</v>
      </c>
      <c r="B47" s="20">
        <v>2943.0481799999998</v>
      </c>
      <c r="C47" s="20"/>
      <c r="D47" s="20"/>
      <c r="E47" s="20"/>
      <c r="F47" s="20"/>
      <c r="G47" s="20"/>
      <c r="H47" s="20"/>
      <c r="I47" s="20"/>
      <c r="J47" s="20">
        <v>649.94148099999995</v>
      </c>
      <c r="K47" s="20">
        <v>1125.65615</v>
      </c>
      <c r="L47" s="20"/>
      <c r="M47" s="20">
        <v>850.45206299999995</v>
      </c>
      <c r="N47" s="20">
        <v>1150.9412600000001</v>
      </c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>
        <v>476.85762099999999</v>
      </c>
      <c r="Z47" s="20">
        <v>489.88615499999997</v>
      </c>
      <c r="AA47" s="20"/>
      <c r="AB47" s="20">
        <v>710.47890800000005</v>
      </c>
      <c r="AC47" s="20">
        <v>4.3422796000000004</v>
      </c>
      <c r="AD47" s="20"/>
      <c r="AE47" s="20"/>
      <c r="AF47" s="20"/>
      <c r="AG47" s="20"/>
      <c r="AH47" s="20">
        <v>1086.02064</v>
      </c>
      <c r="AI47" s="20">
        <v>1634.7610099999999</v>
      </c>
      <c r="AJ47" s="20"/>
      <c r="AK47" s="20">
        <v>1052.31747</v>
      </c>
      <c r="AL47" s="20">
        <v>379.69550500000003</v>
      </c>
    </row>
    <row r="48" spans="1:38" ht="16" x14ac:dyDescent="0.2">
      <c r="A48" s="20">
        <v>631.19480399999998</v>
      </c>
      <c r="B48" s="20">
        <v>3076.5481799999998</v>
      </c>
      <c r="C48" s="20"/>
      <c r="D48" s="20"/>
      <c r="E48" s="20"/>
      <c r="F48" s="20"/>
      <c r="G48" s="20"/>
      <c r="H48" s="20"/>
      <c r="I48" s="20"/>
      <c r="J48" s="20">
        <v>667.94148099999995</v>
      </c>
      <c r="K48" s="20">
        <v>1027.65615</v>
      </c>
      <c r="L48" s="20"/>
      <c r="M48" s="20">
        <v>1180.67922</v>
      </c>
      <c r="N48" s="20">
        <v>1766.36079</v>
      </c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>
        <v>1304.42454</v>
      </c>
      <c r="Z48" s="20">
        <v>2069.6921699999998</v>
      </c>
      <c r="AA48" s="20"/>
      <c r="AB48" s="20">
        <v>660.71700399999997</v>
      </c>
      <c r="AC48" s="20">
        <v>125.651803</v>
      </c>
      <c r="AD48" s="20"/>
      <c r="AE48" s="20"/>
      <c r="AF48" s="20"/>
      <c r="AG48" s="20"/>
      <c r="AH48" s="20">
        <v>1243.4385500000001</v>
      </c>
      <c r="AI48" s="20">
        <v>2153.4699700000001</v>
      </c>
      <c r="AJ48" s="20"/>
      <c r="AK48" s="20">
        <v>900.894229</v>
      </c>
      <c r="AL48" s="20">
        <v>654.81904299999997</v>
      </c>
    </row>
    <row r="49" spans="1:38" ht="16" x14ac:dyDescent="0.2">
      <c r="A49" s="20">
        <v>336.39480400000002</v>
      </c>
      <c r="B49" s="20">
        <v>2034.4481800000001</v>
      </c>
      <c r="C49" s="20"/>
      <c r="D49" s="20"/>
      <c r="E49" s="20"/>
      <c r="F49" s="20"/>
      <c r="G49" s="20"/>
      <c r="H49" s="20"/>
      <c r="I49" s="20"/>
      <c r="J49" s="20">
        <v>859.288095</v>
      </c>
      <c r="K49" s="20">
        <v>2140.77567</v>
      </c>
      <c r="L49" s="20"/>
      <c r="M49" s="20">
        <v>936.11415499999998</v>
      </c>
      <c r="N49" s="20">
        <v>1510.5386000000001</v>
      </c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>
        <v>452.91025200000001</v>
      </c>
      <c r="Z49" s="20">
        <v>-77.850686999999994</v>
      </c>
      <c r="AA49" s="20"/>
      <c r="AB49" s="20">
        <v>619.55033700000001</v>
      </c>
      <c r="AC49" s="20">
        <v>-360.68153000000001</v>
      </c>
      <c r="AD49" s="20"/>
      <c r="AE49" s="20"/>
      <c r="AF49" s="20"/>
      <c r="AG49" s="20"/>
      <c r="AH49" s="20">
        <v>1106.02064</v>
      </c>
      <c r="AI49" s="20">
        <v>1886.7610099999999</v>
      </c>
      <c r="AJ49" s="20"/>
      <c r="AK49" s="20">
        <v>831.35296800000003</v>
      </c>
      <c r="AL49" s="20">
        <v>250.11988700000001</v>
      </c>
    </row>
    <row r="50" spans="1:38" ht="16" x14ac:dyDescent="0.2">
      <c r="A50" s="20">
        <v>286.19480399999998</v>
      </c>
      <c r="B50" s="20">
        <v>1593.04818</v>
      </c>
      <c r="C50" s="20"/>
      <c r="D50" s="20"/>
      <c r="E50" s="20"/>
      <c r="F50" s="20"/>
      <c r="G50" s="20"/>
      <c r="H50" s="20"/>
      <c r="I50" s="20"/>
      <c r="J50" s="20">
        <v>1179.94148</v>
      </c>
      <c r="K50" s="20">
        <v>2244.6561499999998</v>
      </c>
      <c r="L50" s="20"/>
      <c r="M50" s="20">
        <v>934.21774900000003</v>
      </c>
      <c r="N50" s="20">
        <v>1488.5222200000001</v>
      </c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>
        <v>1319.79845</v>
      </c>
      <c r="Z50" s="20">
        <v>2903.4412400000001</v>
      </c>
      <c r="AA50" s="20"/>
      <c r="AB50" s="20">
        <v>1980.4503400000001</v>
      </c>
      <c r="AC50" s="20">
        <v>1020.28514</v>
      </c>
      <c r="AD50" s="20"/>
      <c r="AE50" s="20"/>
      <c r="AF50" s="20"/>
      <c r="AG50" s="20"/>
      <c r="AH50" s="20">
        <v>933.77063799999996</v>
      </c>
      <c r="AI50" s="20">
        <v>2601.0110100000002</v>
      </c>
      <c r="AJ50" s="20"/>
      <c r="AK50" s="20">
        <v>862.70410200000003</v>
      </c>
      <c r="AL50" s="20">
        <v>213.00590500000001</v>
      </c>
    </row>
    <row r="51" spans="1:38" ht="16" x14ac:dyDescent="0.2">
      <c r="A51" s="20">
        <v>520.89480400000002</v>
      </c>
      <c r="B51" s="20">
        <v>2751.9481799999999</v>
      </c>
      <c r="C51" s="20"/>
      <c r="D51" s="20"/>
      <c r="E51" s="20"/>
      <c r="F51" s="20"/>
      <c r="G51" s="20"/>
      <c r="H51" s="20"/>
      <c r="I51" s="20"/>
      <c r="J51" s="20">
        <v>1439.3459800000001</v>
      </c>
      <c r="K51" s="20">
        <v>3826.7123299999998</v>
      </c>
      <c r="L51" s="20"/>
      <c r="M51" s="20">
        <v>1074.6352199999999</v>
      </c>
      <c r="N51" s="20">
        <v>1453.5846100000001</v>
      </c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>
        <v>497.09206999999998</v>
      </c>
      <c r="Z51" s="20">
        <v>548.96749499999999</v>
      </c>
      <c r="AA51" s="20"/>
      <c r="AB51" s="20">
        <v>1227.6503399999999</v>
      </c>
      <c r="AC51" s="20">
        <v>-418.91485999999998</v>
      </c>
      <c r="AD51" s="20"/>
      <c r="AE51" s="20"/>
      <c r="AF51" s="20"/>
      <c r="AG51" s="20"/>
      <c r="AH51" s="20">
        <v>1082.02064</v>
      </c>
      <c r="AI51" s="20">
        <v>1844.7610099999999</v>
      </c>
      <c r="AJ51" s="20"/>
      <c r="AK51" s="20"/>
      <c r="AL51" s="20"/>
    </row>
    <row r="52" spans="1:38" ht="16" x14ac:dyDescent="0.2">
      <c r="A52" s="20">
        <v>836.294804</v>
      </c>
      <c r="B52" s="20">
        <v>3536.4481799999999</v>
      </c>
      <c r="C52" s="20"/>
      <c r="D52" s="20"/>
      <c r="E52" s="20"/>
      <c r="F52" s="20"/>
      <c r="G52" s="20"/>
      <c r="H52" s="20"/>
      <c r="I52" s="20"/>
      <c r="J52" s="20">
        <v>1241.94148</v>
      </c>
      <c r="K52" s="20">
        <v>3907.6561499999998</v>
      </c>
      <c r="L52" s="20"/>
      <c r="M52" s="20">
        <v>1188.8903800000001</v>
      </c>
      <c r="N52" s="20">
        <v>1360.39699</v>
      </c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>
        <v>1097.2475999999999</v>
      </c>
      <c r="Z52" s="20">
        <v>1945.4023299999999</v>
      </c>
      <c r="AA52" s="20"/>
      <c r="AB52" s="20"/>
      <c r="AC52" s="20"/>
      <c r="AD52" s="20"/>
      <c r="AE52" s="20"/>
      <c r="AF52" s="20"/>
      <c r="AG52" s="20"/>
      <c r="AH52" s="20">
        <v>1264.4613199999999</v>
      </c>
      <c r="AI52" s="20">
        <v>3205.4643999999998</v>
      </c>
      <c r="AJ52" s="20"/>
      <c r="AK52" s="20"/>
      <c r="AL52" s="20"/>
    </row>
    <row r="53" spans="1:38" ht="16" x14ac:dyDescent="0.2">
      <c r="A53" s="20">
        <v>444.19480399999998</v>
      </c>
      <c r="B53" s="20">
        <v>2299.5481799999998</v>
      </c>
      <c r="C53" s="20"/>
      <c r="D53" s="20"/>
      <c r="E53" s="20"/>
      <c r="F53" s="20"/>
      <c r="G53" s="20"/>
      <c r="H53" s="20"/>
      <c r="I53" s="20"/>
      <c r="J53" s="20">
        <v>1118.2525900000001</v>
      </c>
      <c r="K53" s="20">
        <v>3051.7746699999998</v>
      </c>
      <c r="L53" s="20"/>
      <c r="M53" s="20">
        <v>1294.3175000000001</v>
      </c>
      <c r="N53" s="20">
        <v>1823.8484100000001</v>
      </c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>
        <v>1414.9102499999999</v>
      </c>
      <c r="Z53" s="20">
        <v>2098.1493099999998</v>
      </c>
      <c r="AA53" s="20"/>
      <c r="AB53" s="20"/>
      <c r="AC53" s="20"/>
      <c r="AD53" s="20"/>
      <c r="AE53" s="20"/>
      <c r="AF53" s="20"/>
      <c r="AG53" s="20"/>
      <c r="AH53" s="20">
        <v>1745.28646</v>
      </c>
      <c r="AI53" s="20">
        <v>2260.2926600000001</v>
      </c>
      <c r="AJ53" s="20"/>
      <c r="AK53" s="20"/>
      <c r="AL53" s="20"/>
    </row>
    <row r="54" spans="1:38" ht="16" x14ac:dyDescent="0.2">
      <c r="A54" s="20">
        <v>456.19480399999998</v>
      </c>
      <c r="B54" s="20">
        <v>2614.84818</v>
      </c>
      <c r="C54" s="20"/>
      <c r="D54" s="20"/>
      <c r="E54" s="20"/>
      <c r="F54" s="20"/>
      <c r="G54" s="20"/>
      <c r="H54" s="20"/>
      <c r="I54" s="20"/>
      <c r="J54" s="20">
        <v>1043.5237299999999</v>
      </c>
      <c r="K54" s="20">
        <v>3174.6821199999999</v>
      </c>
      <c r="L54" s="20"/>
      <c r="M54" s="20">
        <v>1077.02325</v>
      </c>
      <c r="N54" s="20">
        <v>1185.3946599999999</v>
      </c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>
        <v>1397.9102499999999</v>
      </c>
      <c r="Z54" s="20">
        <v>2308.1493099999998</v>
      </c>
      <c r="AA54" s="20"/>
      <c r="AB54" s="20"/>
      <c r="AC54" s="20"/>
      <c r="AD54" s="20"/>
      <c r="AE54" s="20"/>
      <c r="AF54" s="20"/>
      <c r="AG54" s="20"/>
      <c r="AH54" s="20">
        <v>1070.0654099999999</v>
      </c>
      <c r="AI54" s="20">
        <v>2629.99982</v>
      </c>
      <c r="AJ54" s="20"/>
      <c r="AK54" s="20"/>
      <c r="AL54" s="20"/>
    </row>
    <row r="55" spans="1:38" ht="16" x14ac:dyDescent="0.2">
      <c r="A55" s="20">
        <v>665.99480400000004</v>
      </c>
      <c r="B55" s="20">
        <v>3675.34818</v>
      </c>
      <c r="C55" s="20"/>
      <c r="D55" s="20"/>
      <c r="E55" s="20"/>
      <c r="F55" s="20"/>
      <c r="G55" s="20"/>
      <c r="H55" s="20"/>
      <c r="I55" s="20"/>
      <c r="J55" s="20">
        <v>569.826097</v>
      </c>
      <c r="K55" s="20">
        <v>2137.7330700000002</v>
      </c>
      <c r="L55" s="20"/>
      <c r="M55" s="20">
        <v>1096.7221099999999</v>
      </c>
      <c r="N55" s="20">
        <v>1013.86815</v>
      </c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>
        <v>1663.4021399999999</v>
      </c>
      <c r="Z55" s="20">
        <v>3733.70066</v>
      </c>
      <c r="AA55" s="20"/>
      <c r="AB55" s="20"/>
      <c r="AC55" s="20"/>
      <c r="AD55" s="20"/>
      <c r="AE55" s="20"/>
      <c r="AF55" s="20"/>
      <c r="AG55" s="20"/>
      <c r="AH55" s="20">
        <v>1526.02064</v>
      </c>
      <c r="AI55" s="20">
        <v>1814.2316000000001</v>
      </c>
      <c r="AJ55" s="20"/>
      <c r="AK55" s="20"/>
      <c r="AL55" s="20"/>
    </row>
    <row r="56" spans="1:38" ht="16" x14ac:dyDescent="0.2">
      <c r="A56" s="20">
        <v>865.19480399999998</v>
      </c>
      <c r="B56" s="20">
        <v>4303.9481800000003</v>
      </c>
      <c r="C56" s="20"/>
      <c r="D56" s="20"/>
      <c r="E56" s="20"/>
      <c r="F56" s="20"/>
      <c r="G56" s="20"/>
      <c r="H56" s="20"/>
      <c r="I56" s="20"/>
      <c r="J56" s="20">
        <v>844.60814800000003</v>
      </c>
      <c r="K56" s="20">
        <v>3651.3228100000001</v>
      </c>
      <c r="L56" s="20"/>
      <c r="M56" s="20">
        <v>890.272513</v>
      </c>
      <c r="N56" s="20">
        <v>910.40443700000003</v>
      </c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>
        <v>731.55005000000006</v>
      </c>
      <c r="AI56" s="20">
        <v>1615.29042</v>
      </c>
      <c r="AJ56" s="20"/>
      <c r="AK56" s="20"/>
      <c r="AL56" s="20"/>
    </row>
    <row r="57" spans="1:38" ht="16" x14ac:dyDescent="0.2">
      <c r="A57" s="20">
        <v>833.99480400000004</v>
      </c>
      <c r="B57" s="20">
        <v>3504.0481799999998</v>
      </c>
      <c r="C57" s="20"/>
      <c r="D57" s="20"/>
      <c r="E57" s="20"/>
      <c r="F57" s="20"/>
      <c r="G57" s="20"/>
      <c r="H57" s="20"/>
      <c r="I57" s="20"/>
      <c r="J57" s="20">
        <v>593.41370400000005</v>
      </c>
      <c r="K57" s="20">
        <v>955.73948099999996</v>
      </c>
      <c r="L57" s="20"/>
      <c r="M57" s="20">
        <v>1108.85961</v>
      </c>
      <c r="N57" s="20">
        <v>1156.3764799999999</v>
      </c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>
        <v>1405.52064</v>
      </c>
      <c r="AI57" s="20">
        <v>2459.6895800000002</v>
      </c>
      <c r="AJ57" s="20"/>
      <c r="AK57" s="20"/>
      <c r="AL57" s="20"/>
    </row>
    <row r="58" spans="1:38" ht="16" x14ac:dyDescent="0.2">
      <c r="A58" s="20">
        <v>748.794804</v>
      </c>
      <c r="B58" s="20">
        <v>3243.84818</v>
      </c>
      <c r="C58" s="20"/>
      <c r="D58" s="20"/>
      <c r="E58" s="20"/>
      <c r="F58" s="20"/>
      <c r="G58" s="20"/>
      <c r="H58" s="20"/>
      <c r="I58" s="20"/>
      <c r="J58" s="20">
        <v>972.50966300000005</v>
      </c>
      <c r="K58" s="20">
        <v>5008.5197799999996</v>
      </c>
      <c r="L58" s="20"/>
      <c r="M58" s="20">
        <v>1195.32628</v>
      </c>
      <c r="N58" s="20">
        <v>1361.13204</v>
      </c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>
        <v>1183.2620199999999</v>
      </c>
      <c r="AI58" s="20">
        <v>2584.5472199999999</v>
      </c>
      <c r="AJ58" s="20"/>
      <c r="AK58" s="20"/>
      <c r="AL58" s="20"/>
    </row>
    <row r="59" spans="1:38" ht="16" x14ac:dyDescent="0.2">
      <c r="A59" s="20">
        <v>810.19480399999998</v>
      </c>
      <c r="B59" s="20">
        <v>3178.5481799999998</v>
      </c>
      <c r="C59" s="20"/>
      <c r="D59" s="20"/>
      <c r="E59" s="20"/>
      <c r="F59" s="20"/>
      <c r="G59" s="20"/>
      <c r="H59" s="20"/>
      <c r="I59" s="20"/>
      <c r="J59" s="20">
        <v>1146.5129099999999</v>
      </c>
      <c r="K59" s="20">
        <v>3352.0740099999998</v>
      </c>
      <c r="L59" s="20"/>
      <c r="M59" s="20">
        <v>930.77961000000005</v>
      </c>
      <c r="N59" s="20">
        <v>1140.76315</v>
      </c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>
        <v>1327.31609</v>
      </c>
      <c r="AI59" s="20">
        <v>2071.5337399999999</v>
      </c>
      <c r="AJ59" s="20"/>
      <c r="AK59" s="20"/>
      <c r="AL59" s="20"/>
    </row>
    <row r="60" spans="1:38" ht="16" x14ac:dyDescent="0.2">
      <c r="A60" s="20">
        <v>805.69480399999998</v>
      </c>
      <c r="B60" s="20">
        <v>3330.4481799999999</v>
      </c>
      <c r="C60" s="20"/>
      <c r="D60" s="20"/>
      <c r="E60" s="20"/>
      <c r="F60" s="20"/>
      <c r="G60" s="20"/>
      <c r="H60" s="20"/>
      <c r="I60" s="20"/>
      <c r="J60" s="20">
        <v>644.94148099999995</v>
      </c>
      <c r="K60" s="20">
        <v>2016.65615</v>
      </c>
      <c r="L60" s="20"/>
      <c r="M60" s="20">
        <v>900.57627600000001</v>
      </c>
      <c r="N60" s="20">
        <v>627.61814700000002</v>
      </c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</row>
    <row r="61" spans="1:38" ht="16" x14ac:dyDescent="0.2">
      <c r="A61" s="20">
        <v>703.89480400000002</v>
      </c>
      <c r="B61" s="20">
        <v>3130.9481799999999</v>
      </c>
      <c r="C61" s="20"/>
      <c r="D61" s="20"/>
      <c r="E61" s="20"/>
      <c r="F61" s="20"/>
      <c r="G61" s="20"/>
      <c r="H61" s="20"/>
      <c r="I61" s="20"/>
      <c r="J61" s="20">
        <v>1129.73496</v>
      </c>
      <c r="K61" s="20">
        <v>3437.3844100000001</v>
      </c>
      <c r="L61" s="20"/>
      <c r="M61" s="20">
        <v>1147.70723</v>
      </c>
      <c r="N61" s="20">
        <v>1473.7669599999999</v>
      </c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</row>
    <row r="62" spans="1:38" ht="16" x14ac:dyDescent="0.2">
      <c r="A62" s="20">
        <v>771.19480399999998</v>
      </c>
      <c r="B62" s="20">
        <v>3285.5481799999998</v>
      </c>
      <c r="C62" s="20"/>
      <c r="D62" s="20"/>
      <c r="E62" s="20"/>
      <c r="F62" s="20"/>
      <c r="G62" s="20"/>
      <c r="H62" s="20"/>
      <c r="I62" s="20"/>
      <c r="J62" s="20">
        <v>601.66697199999999</v>
      </c>
      <c r="K62" s="20">
        <v>2810.4404599999998</v>
      </c>
      <c r="L62" s="20"/>
      <c r="M62" s="20">
        <v>774.23103800000001</v>
      </c>
      <c r="N62" s="20">
        <v>753.67171900000005</v>
      </c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</row>
    <row r="63" spans="1:38" ht="16" x14ac:dyDescent="0.2">
      <c r="A63" s="20">
        <v>596.19480399999998</v>
      </c>
      <c r="B63" s="20">
        <v>3101.0481799999998</v>
      </c>
      <c r="C63" s="20"/>
      <c r="D63" s="20"/>
      <c r="E63" s="20"/>
      <c r="F63" s="20"/>
      <c r="G63" s="20"/>
      <c r="H63" s="20"/>
      <c r="I63" s="20"/>
      <c r="J63" s="20">
        <v>1107.8589099999999</v>
      </c>
      <c r="K63" s="20">
        <v>3410.5185299999998</v>
      </c>
      <c r="L63" s="20"/>
      <c r="M63" s="20">
        <v>1147.3066699999999</v>
      </c>
      <c r="N63" s="20">
        <v>1511.65491</v>
      </c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</row>
    <row r="64" spans="1:38" ht="16" x14ac:dyDescent="0.2">
      <c r="A64" s="20">
        <v>650.19480399999998</v>
      </c>
      <c r="B64" s="20">
        <v>3484.5481799999998</v>
      </c>
      <c r="C64" s="20"/>
      <c r="D64" s="20"/>
      <c r="E64" s="20"/>
      <c r="F64" s="20"/>
      <c r="G64" s="20"/>
      <c r="H64" s="20"/>
      <c r="I64" s="20"/>
      <c r="J64" s="20">
        <v>625.40814799999998</v>
      </c>
      <c r="K64" s="20">
        <v>1287.8228099999999</v>
      </c>
      <c r="L64" s="20"/>
      <c r="M64" s="20">
        <v>1362.44532</v>
      </c>
      <c r="N64" s="20">
        <v>1849.5288599999999</v>
      </c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</row>
    <row r="65" spans="1:38" ht="16" x14ac:dyDescent="0.2">
      <c r="A65" s="20">
        <v>738.69480399999998</v>
      </c>
      <c r="B65" s="20">
        <v>3919.34818</v>
      </c>
      <c r="C65" s="20"/>
      <c r="D65" s="20"/>
      <c r="E65" s="20"/>
      <c r="F65" s="20"/>
      <c r="G65" s="20"/>
      <c r="H65" s="20"/>
      <c r="I65" s="20"/>
      <c r="J65" s="20">
        <v>1228.7846199999999</v>
      </c>
      <c r="K65" s="20">
        <v>3469.2639899999999</v>
      </c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</row>
    <row r="66" spans="1:38" ht="16" x14ac:dyDescent="0.2">
      <c r="A66" s="20">
        <v>712.09480399999995</v>
      </c>
      <c r="B66" s="20">
        <v>3762.9481799999999</v>
      </c>
      <c r="C66" s="20"/>
      <c r="D66" s="20"/>
      <c r="E66" s="20"/>
      <c r="F66" s="20"/>
      <c r="G66" s="20"/>
      <c r="H66" s="20"/>
      <c r="I66" s="20"/>
      <c r="J66" s="20">
        <v>853.38097200000004</v>
      </c>
      <c r="K66" s="20">
        <v>2314.05105</v>
      </c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</row>
    <row r="67" spans="1:38" ht="16" x14ac:dyDescent="0.2">
      <c r="A67" s="20">
        <v>398.39480400000002</v>
      </c>
      <c r="B67" s="20">
        <v>2128.0481799999998</v>
      </c>
      <c r="C67" s="20"/>
      <c r="D67" s="20"/>
      <c r="E67" s="20"/>
      <c r="F67" s="20"/>
      <c r="G67" s="20"/>
      <c r="H67" s="20"/>
      <c r="I67" s="20"/>
      <c r="J67" s="20">
        <v>334.52042899999998</v>
      </c>
      <c r="K67" s="20">
        <v>982.65614800000003</v>
      </c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</row>
    <row r="68" spans="1:38" ht="16" x14ac:dyDescent="0.2">
      <c r="A68" s="20">
        <v>691.59480399999995</v>
      </c>
      <c r="B68" s="20">
        <v>3790.0481799999998</v>
      </c>
      <c r="C68" s="20"/>
      <c r="D68" s="20"/>
      <c r="E68" s="20"/>
      <c r="F68" s="20"/>
      <c r="G68" s="20"/>
      <c r="H68" s="20"/>
      <c r="I68" s="20"/>
      <c r="J68" s="20">
        <v>1421.8623399999999</v>
      </c>
      <c r="K68" s="20">
        <v>4019.6597499999998</v>
      </c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</row>
    <row r="69" spans="1:38" ht="16" x14ac:dyDescent="0.2">
      <c r="A69" s="20">
        <v>646.69480399999998</v>
      </c>
      <c r="B69" s="20">
        <v>3712.5481799999998</v>
      </c>
      <c r="C69" s="20"/>
      <c r="D69" s="20"/>
      <c r="E69" s="20"/>
      <c r="F69" s="20"/>
      <c r="G69" s="20"/>
      <c r="H69" s="20"/>
      <c r="I69" s="20"/>
      <c r="J69" s="20">
        <v>559.16370400000005</v>
      </c>
      <c r="K69" s="20">
        <v>1487.29504</v>
      </c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</row>
    <row r="70" spans="1:38" ht="16" x14ac:dyDescent="0.2">
      <c r="A70" s="20">
        <v>679.19480399999998</v>
      </c>
      <c r="B70" s="20">
        <v>2995.5481799999998</v>
      </c>
      <c r="C70" s="20"/>
      <c r="D70" s="20"/>
      <c r="E70" s="20"/>
      <c r="F70" s="20"/>
      <c r="G70" s="20"/>
      <c r="H70" s="20"/>
      <c r="I70" s="20"/>
      <c r="J70" s="20">
        <v>383.34148099999999</v>
      </c>
      <c r="K70" s="20">
        <v>1305.53115</v>
      </c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</row>
    <row r="71" spans="1:38" ht="16" x14ac:dyDescent="0.2">
      <c r="A71" s="20">
        <v>658.19480399999998</v>
      </c>
      <c r="B71" s="20">
        <v>3735.0481799999998</v>
      </c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</row>
    <row r="72" spans="1:38" ht="16" x14ac:dyDescent="0.2">
      <c r="A72" s="20">
        <v>653.19480399999998</v>
      </c>
      <c r="B72" s="20">
        <v>3640.5481799999998</v>
      </c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</row>
    <row r="73" spans="1:38" ht="16" x14ac:dyDescent="0.2">
      <c r="A73" s="20">
        <v>551.89480400000002</v>
      </c>
      <c r="B73" s="20">
        <v>2700.24818</v>
      </c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</row>
    <row r="74" spans="1:38" ht="16" x14ac:dyDescent="0.2">
      <c r="A74" s="20">
        <v>676.19480399999998</v>
      </c>
      <c r="B74" s="20">
        <v>3214.5481799999998</v>
      </c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</row>
    <row r="75" spans="1:38" ht="16" x14ac:dyDescent="0.2">
      <c r="A75" s="20">
        <v>658.19480399999998</v>
      </c>
      <c r="B75" s="20">
        <v>3553.5481799999998</v>
      </c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</row>
    <row r="76" spans="1:38" ht="16" x14ac:dyDescent="0.2">
      <c r="A76" s="20">
        <v>656.19480399999998</v>
      </c>
      <c r="B76" s="20">
        <v>3479.5481799999998</v>
      </c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</row>
    <row r="77" spans="1:38" ht="16" x14ac:dyDescent="0.2">
      <c r="A77" s="20">
        <v>648.19480399999998</v>
      </c>
      <c r="B77" s="20">
        <v>3522.5481799999998</v>
      </c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</row>
    <row r="78" spans="1:38" ht="16" x14ac:dyDescent="0.2">
      <c r="A78" s="20">
        <v>694.69480399999998</v>
      </c>
      <c r="B78" s="20">
        <v>3535.24818</v>
      </c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</row>
    <row r="79" spans="1:38" ht="16" x14ac:dyDescent="0.2">
      <c r="A79" s="20">
        <v>516.19480399999998</v>
      </c>
      <c r="B79" s="20">
        <v>2735.5481799999998</v>
      </c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</row>
    <row r="80" spans="1:38" ht="16" x14ac:dyDescent="0.2">
      <c r="A80" s="20">
        <v>673.19480399999998</v>
      </c>
      <c r="B80" s="20">
        <v>3174.5481799999998</v>
      </c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</row>
    <row r="81" spans="1:38" ht="16" x14ac:dyDescent="0.2">
      <c r="A81" s="20">
        <v>636.19480399999998</v>
      </c>
      <c r="B81" s="20">
        <v>3227.5481799999998</v>
      </c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</row>
    <row r="82" spans="1:38" ht="16" x14ac:dyDescent="0.2">
      <c r="A82" s="20">
        <v>669.19480399999998</v>
      </c>
      <c r="B82" s="20">
        <v>3344.5481799999998</v>
      </c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</row>
    <row r="83" spans="1:38" ht="16" x14ac:dyDescent="0.2">
      <c r="A83" s="20">
        <v>644.19480399999998</v>
      </c>
      <c r="B83" s="20">
        <v>3591.5481799999998</v>
      </c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</row>
    <row r="84" spans="1:38" ht="16" x14ac:dyDescent="0.2">
      <c r="A84" s="20">
        <v>665.99480400000004</v>
      </c>
      <c r="B84" s="20">
        <v>3206.5481799999998</v>
      </c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</row>
    <row r="85" spans="1:38" ht="16" x14ac:dyDescent="0.2">
      <c r="A85" s="20">
        <v>495.794804</v>
      </c>
      <c r="B85" s="20">
        <v>2902.34818</v>
      </c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</row>
    <row r="86" spans="1:38" ht="16" x14ac:dyDescent="0.2">
      <c r="A86" s="20">
        <v>655.19480399999998</v>
      </c>
      <c r="B86" s="20">
        <v>3253.5481799999998</v>
      </c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</row>
    <row r="87" spans="1:38" ht="16" x14ac:dyDescent="0.2">
      <c r="A87" s="20">
        <v>693.59480399999995</v>
      </c>
      <c r="B87" s="20">
        <v>2946.74818</v>
      </c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</row>
    <row r="88" spans="1:38" ht="16" x14ac:dyDescent="0.2">
      <c r="A88" s="20">
        <v>487.99480399999999</v>
      </c>
      <c r="B88" s="20">
        <v>2851.6481800000001</v>
      </c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</row>
    <row r="89" spans="1:38" ht="16" x14ac:dyDescent="0.2">
      <c r="A89" s="20">
        <v>433.19480399999998</v>
      </c>
      <c r="B89" s="20">
        <v>2948.5481799999998</v>
      </c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</row>
    <row r="90" spans="1:38" ht="16" x14ac:dyDescent="0.2">
      <c r="A90" s="20">
        <v>403.19480399999998</v>
      </c>
      <c r="B90" s="20">
        <v>2684.5481799999998</v>
      </c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</row>
    <row r="91" spans="1:38" ht="16" x14ac:dyDescent="0.2">
      <c r="A91" s="20">
        <v>684.99480400000004</v>
      </c>
      <c r="B91" s="20">
        <v>3984.5481799999998</v>
      </c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</row>
    <row r="92" spans="1:38" ht="16" x14ac:dyDescent="0.2">
      <c r="A92" s="20">
        <v>387.59480400000001</v>
      </c>
      <c r="B92" s="20">
        <v>2296.6481800000001</v>
      </c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</row>
    <row r="93" spans="1:38" ht="16" x14ac:dyDescent="0.2">
      <c r="A93" s="20">
        <v>365.09480400000001</v>
      </c>
      <c r="B93" s="20">
        <v>2447.0481799999998</v>
      </c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</row>
    <row r="94" spans="1:38" ht="16" x14ac:dyDescent="0.2">
      <c r="A94" s="20">
        <v>305.19480399999998</v>
      </c>
      <c r="B94" s="20">
        <v>2478.5481799999998</v>
      </c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</row>
    <row r="95" spans="1:38" ht="16" x14ac:dyDescent="0.2">
      <c r="A95" s="20">
        <v>329.19480399999998</v>
      </c>
      <c r="B95" s="20">
        <v>2176.5481799999998</v>
      </c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6BA95-0E40-974E-B928-4B2FC689943E}">
  <dimension ref="B1:J940"/>
  <sheetViews>
    <sheetView zoomScale="70" zoomScaleNormal="70" workbookViewId="0">
      <selection activeCell="E621" sqref="B621:E621"/>
    </sheetView>
  </sheetViews>
  <sheetFormatPr baseColWidth="10" defaultRowHeight="15" x14ac:dyDescent="0.2"/>
  <cols>
    <col min="2" max="2" width="17.33203125" customWidth="1"/>
    <col min="3" max="3" width="18.83203125" customWidth="1"/>
    <col min="4" max="4" width="18" customWidth="1"/>
    <col min="5" max="5" width="20" customWidth="1"/>
    <col min="7" max="7" width="18" customWidth="1"/>
    <col min="8" max="8" width="17.5" customWidth="1"/>
    <col min="9" max="9" width="16.6640625" customWidth="1"/>
    <col min="10" max="10" width="17.33203125" customWidth="1"/>
  </cols>
  <sheetData>
    <row r="1" spans="2:10" x14ac:dyDescent="0.2">
      <c r="B1" s="21"/>
      <c r="C1" s="22"/>
      <c r="D1" s="18"/>
      <c r="E1" s="24"/>
    </row>
    <row r="2" spans="2:10" x14ac:dyDescent="0.2">
      <c r="B2" t="s">
        <v>72</v>
      </c>
      <c r="C2" s="15"/>
      <c r="D2" s="15"/>
      <c r="E2" s="15"/>
      <c r="G2" s="35" t="s">
        <v>73</v>
      </c>
      <c r="H2" s="35"/>
      <c r="I2" s="35"/>
      <c r="J2" s="35"/>
    </row>
    <row r="3" spans="2:10" x14ac:dyDescent="0.2">
      <c r="B3" s="21" t="s">
        <v>65</v>
      </c>
      <c r="C3" s="22" t="s">
        <v>66</v>
      </c>
      <c r="D3" s="18" t="s">
        <v>67</v>
      </c>
      <c r="E3" s="24" t="s">
        <v>68</v>
      </c>
      <c r="G3" s="21" t="s">
        <v>65</v>
      </c>
      <c r="H3" s="22" t="s">
        <v>66</v>
      </c>
      <c r="I3" s="18" t="s">
        <v>67</v>
      </c>
      <c r="J3" s="24" t="s">
        <v>68</v>
      </c>
    </row>
    <row r="4" spans="2:10" x14ac:dyDescent="0.2">
      <c r="B4" s="25" t="s">
        <v>71</v>
      </c>
      <c r="C4" s="25" t="s">
        <v>71</v>
      </c>
      <c r="D4" s="25" t="s">
        <v>71</v>
      </c>
      <c r="E4" s="25" t="s">
        <v>71</v>
      </c>
      <c r="G4" s="25" t="s">
        <v>71</v>
      </c>
      <c r="H4" s="25" t="s">
        <v>71</v>
      </c>
      <c r="I4" s="25" t="s">
        <v>71</v>
      </c>
      <c r="J4" s="25" t="s">
        <v>71</v>
      </c>
    </row>
    <row r="5" spans="2:10" x14ac:dyDescent="0.2">
      <c r="B5" s="14">
        <v>0.93848840499999997</v>
      </c>
      <c r="C5" s="14">
        <v>0</v>
      </c>
      <c r="D5" s="14">
        <v>0.21240898999999999</v>
      </c>
      <c r="E5" s="14">
        <v>6.5478332610000001</v>
      </c>
      <c r="G5">
        <f>B5/3.289249072</f>
        <v>0.28531995736928489</v>
      </c>
      <c r="H5">
        <f t="shared" ref="H5:J20" si="0">C5/3.289249072</f>
        <v>0</v>
      </c>
      <c r="I5">
        <f t="shared" si="0"/>
        <v>6.4576742396356898E-2</v>
      </c>
      <c r="J5">
        <f t="shared" si="0"/>
        <v>1.9906772389901886</v>
      </c>
    </row>
    <row r="6" spans="2:10" x14ac:dyDescent="0.2">
      <c r="B6" s="14">
        <v>0.93459474600000003</v>
      </c>
      <c r="C6" s="14">
        <v>0.71994809500000001</v>
      </c>
      <c r="D6" s="14">
        <v>11.08703704</v>
      </c>
      <c r="E6" s="14">
        <v>4.9569685579999998</v>
      </c>
      <c r="G6">
        <f t="shared" ref="G6:J69" si="1">B6/3.289249072</f>
        <v>0.28413620420411873</v>
      </c>
      <c r="H6">
        <f t="shared" si="0"/>
        <v>0.21887916641175539</v>
      </c>
      <c r="I6">
        <f t="shared" si="0"/>
        <v>3.3706894179523537</v>
      </c>
      <c r="J6">
        <f t="shared" si="0"/>
        <v>1.5070213442322131</v>
      </c>
    </row>
    <row r="7" spans="2:10" x14ac:dyDescent="0.2">
      <c r="B7" s="14">
        <v>1.0979209089999999</v>
      </c>
      <c r="C7" s="14">
        <v>0</v>
      </c>
      <c r="D7" s="14">
        <v>0.98805970099999996</v>
      </c>
      <c r="E7" s="14">
        <v>6.3184052839999998</v>
      </c>
      <c r="G7">
        <f t="shared" si="1"/>
        <v>0.33379074827325811</v>
      </c>
      <c r="H7">
        <f t="shared" si="0"/>
        <v>0</v>
      </c>
      <c r="I7">
        <f t="shared" si="0"/>
        <v>0.30039066041271806</v>
      </c>
      <c r="J7">
        <f t="shared" si="0"/>
        <v>1.920926371245625</v>
      </c>
    </row>
    <row r="8" spans="2:10" x14ac:dyDescent="0.2">
      <c r="B8" s="14">
        <v>1.0951596400000001</v>
      </c>
      <c r="C8" s="14">
        <v>0.76175548599999998</v>
      </c>
      <c r="D8" s="14">
        <v>0.60259764500000002</v>
      </c>
      <c r="E8" s="14">
        <v>4.1020565009999999</v>
      </c>
      <c r="G8">
        <f t="shared" si="1"/>
        <v>0.33295126517557927</v>
      </c>
      <c r="H8">
        <f t="shared" si="0"/>
        <v>0.23158948116289077</v>
      </c>
      <c r="I8">
        <f t="shared" si="0"/>
        <v>0.18320219351269609</v>
      </c>
      <c r="J8">
        <f t="shared" si="0"/>
        <v>1.2471103316313408</v>
      </c>
    </row>
    <row r="9" spans="2:10" x14ac:dyDescent="0.2">
      <c r="B9" s="14">
        <v>1.1934960800000001</v>
      </c>
      <c r="C9" s="14">
        <v>0.50792303299999997</v>
      </c>
      <c r="D9" s="14">
        <v>1.06860343</v>
      </c>
      <c r="E9" s="14">
        <v>4.310736962</v>
      </c>
      <c r="G9">
        <f t="shared" si="1"/>
        <v>0.36284758431939146</v>
      </c>
      <c r="H9">
        <f t="shared" si="0"/>
        <v>0.15441914609742877</v>
      </c>
      <c r="I9">
        <f t="shared" si="0"/>
        <v>0.32487762605044829</v>
      </c>
      <c r="J9">
        <f t="shared" si="0"/>
        <v>1.3105535238104948</v>
      </c>
    </row>
    <row r="10" spans="2:10" x14ac:dyDescent="0.2">
      <c r="B10" s="14">
        <v>0.75487432200000004</v>
      </c>
      <c r="C10" s="14">
        <v>0</v>
      </c>
      <c r="D10" s="14">
        <v>0.71203424500000001</v>
      </c>
      <c r="E10" s="14">
        <v>4.4728381720000003</v>
      </c>
      <c r="G10">
        <f t="shared" si="1"/>
        <v>0.22949746445957195</v>
      </c>
      <c r="H10">
        <f t="shared" si="0"/>
        <v>0</v>
      </c>
      <c r="I10">
        <f t="shared" si="0"/>
        <v>0.21647319172672247</v>
      </c>
      <c r="J10">
        <f t="shared" si="0"/>
        <v>1.3598356567386152</v>
      </c>
    </row>
    <row r="11" spans="2:10" x14ac:dyDescent="0.2">
      <c r="B11" s="14">
        <v>0.91174578900000003</v>
      </c>
      <c r="C11" s="14">
        <v>0.53080634000000004</v>
      </c>
      <c r="D11" s="14">
        <v>0.1744</v>
      </c>
      <c r="E11" s="14">
        <v>4.9143688760000002</v>
      </c>
      <c r="G11">
        <f t="shared" si="1"/>
        <v>0.27718964695051834</v>
      </c>
      <c r="H11">
        <f t="shared" si="0"/>
        <v>0.161376146464107</v>
      </c>
      <c r="I11">
        <f t="shared" si="0"/>
        <v>5.3021220400909792E-2</v>
      </c>
      <c r="J11">
        <f t="shared" si="0"/>
        <v>1.4940701565697667</v>
      </c>
    </row>
    <row r="12" spans="2:10" x14ac:dyDescent="0.2">
      <c r="B12" s="14">
        <v>1.0316365590000001</v>
      </c>
      <c r="C12" s="14">
        <v>0.274550664</v>
      </c>
      <c r="D12" s="14">
        <v>0.92983368</v>
      </c>
      <c r="E12" s="14">
        <v>5.1452953770000001</v>
      </c>
      <c r="G12">
        <f t="shared" si="1"/>
        <v>0.31363892986453656</v>
      </c>
      <c r="H12">
        <f t="shared" si="0"/>
        <v>8.3469101302523677E-2</v>
      </c>
      <c r="I12">
        <f t="shared" si="0"/>
        <v>0.28268874130429489</v>
      </c>
      <c r="J12">
        <f t="shared" si="0"/>
        <v>1.564276606718459</v>
      </c>
    </row>
    <row r="13" spans="2:10" x14ac:dyDescent="0.2">
      <c r="B13" s="14">
        <v>1.1576612209999999</v>
      </c>
      <c r="C13" s="14">
        <v>0.37523674200000001</v>
      </c>
      <c r="D13" s="14">
        <v>0.941497951</v>
      </c>
      <c r="E13" s="14">
        <v>4.45180767</v>
      </c>
      <c r="G13">
        <f t="shared" si="1"/>
        <v>0.35195304328112004</v>
      </c>
      <c r="H13">
        <f t="shared" si="0"/>
        <v>0.11407975917489291</v>
      </c>
      <c r="I13">
        <f t="shared" si="0"/>
        <v>0.28623492182899063</v>
      </c>
      <c r="J13">
        <f t="shared" si="0"/>
        <v>1.3534419475546484</v>
      </c>
    </row>
    <row r="14" spans="2:10" x14ac:dyDescent="0.2">
      <c r="B14" s="14">
        <v>0.93321741000000002</v>
      </c>
      <c r="C14" s="14">
        <v>0.51766073499999998</v>
      </c>
      <c r="D14" s="14">
        <v>2.8493218250000001</v>
      </c>
      <c r="E14" s="14">
        <v>4.0956878449999996</v>
      </c>
      <c r="G14">
        <f t="shared" si="1"/>
        <v>0.28371746546775345</v>
      </c>
      <c r="H14">
        <f t="shared" si="0"/>
        <v>0.15737960965213277</v>
      </c>
      <c r="I14">
        <f t="shared" si="0"/>
        <v>0.86625298438330001</v>
      </c>
      <c r="J14">
        <f t="shared" si="0"/>
        <v>1.2451741279992674</v>
      </c>
    </row>
    <row r="15" spans="2:10" x14ac:dyDescent="0.2">
      <c r="B15" s="14">
        <v>0.988868733</v>
      </c>
      <c r="C15" s="14">
        <v>0.59240069100000003</v>
      </c>
      <c r="D15" s="14">
        <v>1.488867377</v>
      </c>
      <c r="E15" s="14">
        <v>4.8534962200000002</v>
      </c>
      <c r="G15">
        <f t="shared" si="1"/>
        <v>0.3006366229355586</v>
      </c>
      <c r="H15">
        <f t="shared" si="0"/>
        <v>0.18010210781629735</v>
      </c>
      <c r="I15">
        <f t="shared" si="0"/>
        <v>0.45264659027317344</v>
      </c>
      <c r="J15">
        <f t="shared" si="0"/>
        <v>1.4755636054793726</v>
      </c>
    </row>
    <row r="16" spans="2:10" x14ac:dyDescent="0.2">
      <c r="B16" s="14">
        <v>0.86104212400000002</v>
      </c>
      <c r="C16" s="14">
        <v>0.67635787000000003</v>
      </c>
      <c r="D16" s="14">
        <v>1.08601243</v>
      </c>
      <c r="E16" s="14">
        <v>3.817311315</v>
      </c>
      <c r="G16">
        <f t="shared" si="1"/>
        <v>0.26177468022403383</v>
      </c>
      <c r="H16">
        <f t="shared" si="0"/>
        <v>0.20562683311444893</v>
      </c>
      <c r="I16">
        <f t="shared" si="0"/>
        <v>0.3301703234470047</v>
      </c>
      <c r="J16">
        <f t="shared" si="0"/>
        <v>1.1605418840109047</v>
      </c>
    </row>
    <row r="17" spans="2:10" x14ac:dyDescent="0.2">
      <c r="B17" s="14">
        <v>1.2320886959999999</v>
      </c>
      <c r="C17" s="14">
        <v>0.20025088399999999</v>
      </c>
      <c r="D17" s="14">
        <v>0.71544715400000003</v>
      </c>
      <c r="E17" s="14">
        <v>5.1882174259999996</v>
      </c>
      <c r="G17">
        <f t="shared" si="1"/>
        <v>0.37458054073443542</v>
      </c>
      <c r="H17">
        <f t="shared" si="0"/>
        <v>6.088042578005172E-2</v>
      </c>
      <c r="I17">
        <f t="shared" si="0"/>
        <v>0.21751078691191314</v>
      </c>
      <c r="J17">
        <f t="shared" si="0"/>
        <v>1.5773258006409796</v>
      </c>
    </row>
    <row r="18" spans="2:10" x14ac:dyDescent="0.2">
      <c r="B18" s="14">
        <v>0.88642117200000003</v>
      </c>
      <c r="C18" s="14">
        <v>0.192449799</v>
      </c>
      <c r="D18" s="14">
        <v>0.44126696799999998</v>
      </c>
      <c r="E18" s="14">
        <v>5.1610063669999997</v>
      </c>
      <c r="G18">
        <f t="shared" si="1"/>
        <v>0.26949043766424752</v>
      </c>
      <c r="H18">
        <f t="shared" si="0"/>
        <v>5.8508733995927688E-2</v>
      </c>
      <c r="I18">
        <f t="shared" si="0"/>
        <v>0.13415431861220875</v>
      </c>
      <c r="J18">
        <f t="shared" si="0"/>
        <v>1.5690530738257209</v>
      </c>
    </row>
    <row r="19" spans="2:10" x14ac:dyDescent="0.2">
      <c r="B19" s="14">
        <v>1.1349859010000001</v>
      </c>
      <c r="C19" s="14">
        <v>0.53953164899999995</v>
      </c>
      <c r="D19" s="14">
        <v>1.4104674479999999</v>
      </c>
      <c r="E19" s="14">
        <v>5.9275338700000004</v>
      </c>
      <c r="G19">
        <f t="shared" si="1"/>
        <v>0.34505927528008135</v>
      </c>
      <c r="H19">
        <f t="shared" si="0"/>
        <v>0.16402882153036294</v>
      </c>
      <c r="I19">
        <f t="shared" si="0"/>
        <v>0.42881138433897226</v>
      </c>
      <c r="J19">
        <f t="shared" si="0"/>
        <v>1.8020933472197693</v>
      </c>
    </row>
    <row r="20" spans="2:10" x14ac:dyDescent="0.2">
      <c r="B20" s="14">
        <v>1.1148712039999999</v>
      </c>
      <c r="C20" s="14">
        <v>0.25194585400000002</v>
      </c>
      <c r="D20" s="14">
        <v>0.70621033099999997</v>
      </c>
      <c r="E20" s="14">
        <v>3.3823031399999999</v>
      </c>
      <c r="G20">
        <f t="shared" si="1"/>
        <v>0.33894398982747509</v>
      </c>
      <c r="H20">
        <f t="shared" si="0"/>
        <v>7.6596769805214682E-2</v>
      </c>
      <c r="I20">
        <f t="shared" si="0"/>
        <v>0.21470260097104618</v>
      </c>
      <c r="J20">
        <f t="shared" si="0"/>
        <v>1.0282903683981035</v>
      </c>
    </row>
    <row r="21" spans="2:10" x14ac:dyDescent="0.2">
      <c r="B21" s="14">
        <v>1.140988023</v>
      </c>
      <c r="C21" s="14">
        <v>0</v>
      </c>
      <c r="D21" s="14">
        <v>0.80031120300000003</v>
      </c>
      <c r="E21" s="14">
        <v>4.4099553509999998</v>
      </c>
      <c r="G21">
        <f t="shared" si="1"/>
        <v>0.34688404496720948</v>
      </c>
      <c r="H21">
        <f t="shared" si="1"/>
        <v>0</v>
      </c>
      <c r="I21">
        <f t="shared" si="1"/>
        <v>0.24331121951594184</v>
      </c>
      <c r="J21">
        <f t="shared" si="1"/>
        <v>1.3407179737588446</v>
      </c>
    </row>
    <row r="22" spans="2:10" x14ac:dyDescent="0.2">
      <c r="B22" s="14">
        <v>0.79957605899999995</v>
      </c>
      <c r="C22" s="14">
        <v>0</v>
      </c>
      <c r="D22" s="14">
        <v>0.749669425</v>
      </c>
      <c r="E22" s="14">
        <v>4.2900587269999999</v>
      </c>
      <c r="G22">
        <f t="shared" si="1"/>
        <v>0.24308772047895555</v>
      </c>
      <c r="H22">
        <f t="shared" si="1"/>
        <v>0</v>
      </c>
      <c r="I22">
        <f t="shared" si="1"/>
        <v>0.2279150677221807</v>
      </c>
      <c r="J22">
        <f t="shared" si="1"/>
        <v>1.304266911107302</v>
      </c>
    </row>
    <row r="23" spans="2:10" x14ac:dyDescent="0.2">
      <c r="B23" s="14">
        <v>1.9766810340000001</v>
      </c>
      <c r="C23" s="14">
        <v>0</v>
      </c>
      <c r="D23" s="14">
        <v>0.66760695800000003</v>
      </c>
      <c r="E23" s="14">
        <v>4.6323511140000004</v>
      </c>
      <c r="G23">
        <f t="shared" si="1"/>
        <v>0.60095206861245565</v>
      </c>
      <c r="H23">
        <f t="shared" si="1"/>
        <v>0</v>
      </c>
      <c r="I23">
        <f t="shared" si="1"/>
        <v>0.20296637420469568</v>
      </c>
      <c r="J23">
        <f t="shared" si="1"/>
        <v>1.4083309024644153</v>
      </c>
    </row>
    <row r="24" spans="2:10" x14ac:dyDescent="0.2">
      <c r="B24" s="14">
        <v>0.94058006199999999</v>
      </c>
      <c r="C24" s="14">
        <v>0.33358895700000002</v>
      </c>
      <c r="D24" s="14">
        <v>2.491865126</v>
      </c>
      <c r="E24" s="14">
        <v>4.4028517000000003</v>
      </c>
      <c r="G24">
        <f t="shared" si="1"/>
        <v>0.28595586451836807</v>
      </c>
      <c r="H24">
        <f t="shared" si="1"/>
        <v>0.10141796796104713</v>
      </c>
      <c r="I24">
        <f t="shared" si="1"/>
        <v>0.75757872737951171</v>
      </c>
      <c r="J24">
        <f t="shared" si="1"/>
        <v>1.3385583163888783</v>
      </c>
    </row>
    <row r="25" spans="2:10" x14ac:dyDescent="0.2">
      <c r="B25" s="14">
        <v>1.1451398859999999</v>
      </c>
      <c r="C25" s="14">
        <v>0</v>
      </c>
      <c r="D25" s="14">
        <v>1.643735626</v>
      </c>
      <c r="E25" s="14">
        <v>4.5726106599999996</v>
      </c>
      <c r="G25">
        <f t="shared" si="1"/>
        <v>0.34814629750847881</v>
      </c>
      <c r="H25">
        <f t="shared" si="1"/>
        <v>0</v>
      </c>
      <c r="I25">
        <f t="shared" si="1"/>
        <v>0.4997297529069577</v>
      </c>
      <c r="J25">
        <f t="shared" si="1"/>
        <v>1.3901685642856052</v>
      </c>
    </row>
    <row r="26" spans="2:10" x14ac:dyDescent="0.2">
      <c r="B26" s="14">
        <v>0.61783723000000002</v>
      </c>
      <c r="C26" s="14">
        <v>0.14297550000000001</v>
      </c>
      <c r="D26" s="14">
        <v>29.661616160000001</v>
      </c>
      <c r="E26" s="14">
        <v>4.1919106199999998</v>
      </c>
      <c r="G26">
        <f t="shared" si="1"/>
        <v>0.18783534371397703</v>
      </c>
      <c r="H26">
        <f t="shared" si="1"/>
        <v>4.3467520054072693E-2</v>
      </c>
      <c r="J26">
        <f t="shared" si="1"/>
        <v>1.2744278491051284</v>
      </c>
    </row>
    <row r="27" spans="2:10" x14ac:dyDescent="0.2">
      <c r="B27" s="14">
        <v>0.96430430300000003</v>
      </c>
      <c r="C27" s="14">
        <v>0</v>
      </c>
      <c r="D27" s="14">
        <v>1.4640914039999999</v>
      </c>
      <c r="E27" s="14">
        <v>4.7926359749999996</v>
      </c>
      <c r="G27">
        <f t="shared" si="1"/>
        <v>0.29316852627814621</v>
      </c>
      <c r="H27">
        <f t="shared" si="1"/>
        <v>0</v>
      </c>
      <c r="I27">
        <f t="shared" si="1"/>
        <v>0.44511418015230192</v>
      </c>
      <c r="J27">
        <f t="shared" si="1"/>
        <v>1.4570608275906203</v>
      </c>
    </row>
    <row r="28" spans="2:10" x14ac:dyDescent="0.2">
      <c r="B28" s="14">
        <v>1.1493237030000001</v>
      </c>
      <c r="C28" s="14">
        <v>0</v>
      </c>
      <c r="D28" s="14">
        <v>0</v>
      </c>
      <c r="E28" s="14">
        <v>5.3373678849999999</v>
      </c>
      <c r="G28">
        <f t="shared" si="1"/>
        <v>0.3494182647290871</v>
      </c>
      <c r="H28">
        <f t="shared" si="1"/>
        <v>0</v>
      </c>
      <c r="I28">
        <f t="shared" si="1"/>
        <v>0</v>
      </c>
      <c r="J28">
        <f t="shared" si="1"/>
        <v>1.6226706364181349</v>
      </c>
    </row>
    <row r="29" spans="2:10" x14ac:dyDescent="0.2">
      <c r="B29" s="14">
        <v>1.359944676</v>
      </c>
      <c r="C29" s="14">
        <v>0</v>
      </c>
      <c r="D29" s="14">
        <v>1.390460069</v>
      </c>
      <c r="E29" s="14">
        <v>3.6911920029999998</v>
      </c>
      <c r="G29">
        <f t="shared" si="1"/>
        <v>0.41345141283967807</v>
      </c>
      <c r="H29">
        <f t="shared" si="1"/>
        <v>0</v>
      </c>
      <c r="I29">
        <f t="shared" si="1"/>
        <v>0.42272872578619974</v>
      </c>
      <c r="J29">
        <f t="shared" si="1"/>
        <v>1.1221989950294649</v>
      </c>
    </row>
    <row r="30" spans="2:10" x14ac:dyDescent="0.2">
      <c r="B30" s="14">
        <v>0.90172528799999996</v>
      </c>
      <c r="C30" s="14">
        <v>0</v>
      </c>
      <c r="D30" s="14">
        <v>0.63278879499999996</v>
      </c>
      <c r="E30" s="14">
        <v>4.8513754520000001</v>
      </c>
      <c r="G30">
        <f t="shared" si="1"/>
        <v>0.27414320662913905</v>
      </c>
      <c r="H30">
        <f t="shared" si="1"/>
        <v>0</v>
      </c>
      <c r="I30">
        <f t="shared" si="1"/>
        <v>0.19238092985619909</v>
      </c>
      <c r="J30">
        <f t="shared" si="1"/>
        <v>1.4749188479819688</v>
      </c>
    </row>
    <row r="31" spans="2:10" x14ac:dyDescent="0.2">
      <c r="B31" s="14">
        <v>1.4814183889999999</v>
      </c>
      <c r="C31" s="14">
        <v>0.583540218</v>
      </c>
      <c r="D31" s="14">
        <v>1.540915155</v>
      </c>
      <c r="E31" s="14">
        <v>3.882683364</v>
      </c>
      <c r="G31">
        <f t="shared" si="1"/>
        <v>0.45038194328629422</v>
      </c>
      <c r="H31">
        <f t="shared" si="1"/>
        <v>0.17740834008814763</v>
      </c>
      <c r="I31">
        <f t="shared" si="1"/>
        <v>0.46847019525434103</v>
      </c>
      <c r="J31">
        <f t="shared" si="1"/>
        <v>1.1804163439770061</v>
      </c>
    </row>
    <row r="32" spans="2:10" x14ac:dyDescent="0.2">
      <c r="B32" s="14">
        <v>1.199841809</v>
      </c>
      <c r="C32" s="14">
        <v>0.25047101900000002</v>
      </c>
      <c r="D32" s="14">
        <v>1.8757691620000001</v>
      </c>
      <c r="E32" s="14">
        <v>5.6180666610000003</v>
      </c>
      <c r="G32">
        <f t="shared" si="1"/>
        <v>0.36477681766751896</v>
      </c>
      <c r="H32">
        <f t="shared" si="1"/>
        <v>7.614838934885014E-2</v>
      </c>
      <c r="I32">
        <f t="shared" si="1"/>
        <v>0.57027276467678822</v>
      </c>
      <c r="J32">
        <f t="shared" si="1"/>
        <v>1.7080088913984195</v>
      </c>
    </row>
    <row r="33" spans="2:10" x14ac:dyDescent="0.2">
      <c r="B33" s="14">
        <v>1.400620776</v>
      </c>
      <c r="C33" s="14">
        <v>0</v>
      </c>
      <c r="D33" s="14">
        <v>1.389553773</v>
      </c>
      <c r="E33" s="14">
        <v>4.2148169339999999</v>
      </c>
      <c r="G33">
        <f t="shared" si="1"/>
        <v>0.42581779164214051</v>
      </c>
      <c r="H33">
        <f t="shared" si="1"/>
        <v>0</v>
      </c>
      <c r="I33">
        <f t="shared" si="1"/>
        <v>0.42245319298823841</v>
      </c>
      <c r="J33">
        <f t="shared" si="1"/>
        <v>1.281391844077413</v>
      </c>
    </row>
    <row r="34" spans="2:10" x14ac:dyDescent="0.2">
      <c r="B34" s="14">
        <v>1.008501257</v>
      </c>
      <c r="C34" s="14">
        <v>0.43211691499999999</v>
      </c>
      <c r="D34" s="14">
        <v>2.1392807509999998</v>
      </c>
      <c r="E34" s="14">
        <v>4.8288701820000002</v>
      </c>
      <c r="G34">
        <f t="shared" si="1"/>
        <v>0.3066053177866489</v>
      </c>
      <c r="H34">
        <f t="shared" si="1"/>
        <v>0.13137251255261584</v>
      </c>
      <c r="I34">
        <f t="shared" si="1"/>
        <v>0.65038575801717202</v>
      </c>
      <c r="J34">
        <f t="shared" si="1"/>
        <v>1.4680767787110285</v>
      </c>
    </row>
    <row r="35" spans="2:10" x14ac:dyDescent="0.2">
      <c r="B35" s="14">
        <v>1.5625</v>
      </c>
      <c r="C35" s="14">
        <v>0.74463543399999998</v>
      </c>
      <c r="D35" s="14">
        <v>0.47568162600000002</v>
      </c>
      <c r="E35" s="14">
        <v>4.3031115099999999</v>
      </c>
      <c r="G35">
        <f t="shared" si="1"/>
        <v>0.47503243621801344</v>
      </c>
      <c r="H35">
        <f t="shared" si="1"/>
        <v>0.22638462995665778</v>
      </c>
      <c r="I35">
        <f t="shared" si="1"/>
        <v>0.14461708906427262</v>
      </c>
      <c r="J35">
        <f t="shared" si="1"/>
        <v>1.3082352281043677</v>
      </c>
    </row>
    <row r="36" spans="2:10" x14ac:dyDescent="0.2">
      <c r="B36" s="14">
        <v>1.084307474</v>
      </c>
      <c r="C36" s="14">
        <v>0</v>
      </c>
      <c r="D36" s="14">
        <v>0.42834204399999998</v>
      </c>
      <c r="E36" s="14">
        <v>4.3892668500000003</v>
      </c>
      <c r="G36">
        <f t="shared" si="1"/>
        <v>0.32965198142951702</v>
      </c>
      <c r="H36">
        <f t="shared" si="1"/>
        <v>0</v>
      </c>
      <c r="I36">
        <f t="shared" si="1"/>
        <v>0.13022487340539105</v>
      </c>
      <c r="J36">
        <f t="shared" si="1"/>
        <v>1.3344282399785383</v>
      </c>
    </row>
    <row r="37" spans="2:10" x14ac:dyDescent="0.2">
      <c r="B37" s="14">
        <v>1.854087547</v>
      </c>
      <c r="C37" s="14">
        <v>0.78708244100000002</v>
      </c>
      <c r="D37" s="14">
        <v>3.6774805310000001</v>
      </c>
      <c r="E37" s="14">
        <v>5.0008084540000004</v>
      </c>
      <c r="G37">
        <f t="shared" si="1"/>
        <v>0.56368110362424995</v>
      </c>
      <c r="H37">
        <f t="shared" si="1"/>
        <v>0.23928940124969655</v>
      </c>
      <c r="I37">
        <f t="shared" si="1"/>
        <v>1.1180304229025559</v>
      </c>
      <c r="J37">
        <f t="shared" si="1"/>
        <v>1.520349582696485</v>
      </c>
    </row>
    <row r="38" spans="2:10" x14ac:dyDescent="0.2">
      <c r="B38" s="14">
        <v>2.784125022</v>
      </c>
      <c r="C38" s="14">
        <v>0.98996506399999995</v>
      </c>
      <c r="D38" s="14">
        <v>1.0326929680000001</v>
      </c>
      <c r="E38" s="14">
        <v>5.5236652179999997</v>
      </c>
      <c r="G38">
        <f t="shared" si="1"/>
        <v>0.84643180283916186</v>
      </c>
      <c r="H38">
        <f t="shared" si="1"/>
        <v>0.30096993031849062</v>
      </c>
      <c r="I38">
        <f t="shared" si="1"/>
        <v>0.31396010013072068</v>
      </c>
      <c r="J38">
        <f t="shared" si="1"/>
        <v>1.6793088930299163</v>
      </c>
    </row>
    <row r="39" spans="2:10" x14ac:dyDescent="0.2">
      <c r="B39" s="14">
        <v>2.9783677480000001</v>
      </c>
      <c r="C39" s="14">
        <v>1.352020282</v>
      </c>
      <c r="D39" s="14">
        <v>2.5927193509999999</v>
      </c>
      <c r="E39" s="14">
        <v>5.0647587549999997</v>
      </c>
      <c r="G39">
        <f t="shared" si="1"/>
        <v>0.90548562386278297</v>
      </c>
      <c r="H39">
        <f t="shared" si="1"/>
        <v>0.41104223255976036</v>
      </c>
      <c r="I39">
        <f t="shared" si="1"/>
        <v>0.78824050543047475</v>
      </c>
      <c r="J39">
        <f t="shared" si="1"/>
        <v>1.5397918017562642</v>
      </c>
    </row>
    <row r="40" spans="2:10" x14ac:dyDescent="0.2">
      <c r="B40" s="14">
        <v>1.273581313</v>
      </c>
      <c r="C40" s="14">
        <v>1.4834559089999999</v>
      </c>
      <c r="D40" s="14">
        <v>2.5589149409999998</v>
      </c>
      <c r="E40" s="14">
        <v>5.0543148999999996</v>
      </c>
      <c r="G40">
        <f t="shared" si="1"/>
        <v>0.38719515765512086</v>
      </c>
      <c r="H40">
        <f t="shared" si="1"/>
        <v>0.4510013916635377</v>
      </c>
      <c r="I40">
        <f t="shared" si="1"/>
        <v>0.77796326303865859</v>
      </c>
      <c r="J40">
        <f t="shared" si="1"/>
        <v>1.5366166530304031</v>
      </c>
    </row>
    <row r="41" spans="2:10" x14ac:dyDescent="0.2">
      <c r="B41" s="14">
        <v>1.9346520659999999</v>
      </c>
      <c r="C41" s="14">
        <v>1.284746046</v>
      </c>
      <c r="D41" s="14">
        <v>1.167133414</v>
      </c>
      <c r="E41" s="14">
        <v>4.3136104729999998</v>
      </c>
      <c r="G41">
        <f t="shared" si="1"/>
        <v>0.58817438985356352</v>
      </c>
      <c r="H41">
        <f t="shared" si="1"/>
        <v>0.3905894682578176</v>
      </c>
      <c r="I41">
        <f t="shared" si="1"/>
        <v>0.3548327865880751</v>
      </c>
      <c r="J41">
        <f t="shared" si="1"/>
        <v>1.3114271308062255</v>
      </c>
    </row>
    <row r="42" spans="2:10" x14ac:dyDescent="0.2">
      <c r="B42" s="14">
        <v>2.4530539629999999</v>
      </c>
      <c r="C42" s="14">
        <v>2.2609765369999999</v>
      </c>
      <c r="D42" s="14">
        <v>2.7529585590000001</v>
      </c>
      <c r="E42" s="14">
        <v>3.700321105</v>
      </c>
      <c r="G42">
        <f t="shared" si="1"/>
        <v>0.74577932813961123</v>
      </c>
      <c r="H42">
        <f t="shared" si="1"/>
        <v>0.68738380326584159</v>
      </c>
      <c r="I42">
        <f t="shared" si="1"/>
        <v>0.8369565510969611</v>
      </c>
      <c r="J42">
        <f t="shared" si="1"/>
        <v>1.1249744315501322</v>
      </c>
    </row>
    <row r="43" spans="2:10" x14ac:dyDescent="0.2">
      <c r="B43" s="14">
        <v>1.7889361699999999</v>
      </c>
      <c r="C43" s="14">
        <v>1.098906502</v>
      </c>
      <c r="D43" s="14">
        <v>0.61052851200000002</v>
      </c>
      <c r="E43" s="14">
        <v>4.0550476099999999</v>
      </c>
      <c r="G43">
        <f t="shared" si="1"/>
        <v>0.54387373252711824</v>
      </c>
      <c r="H43">
        <f t="shared" si="1"/>
        <v>0.33409038900536014</v>
      </c>
      <c r="I43">
        <f t="shared" si="1"/>
        <v>0.18561334171898797</v>
      </c>
      <c r="J43">
        <f t="shared" si="1"/>
        <v>1.232818652901333</v>
      </c>
    </row>
    <row r="44" spans="2:10" x14ac:dyDescent="0.2">
      <c r="B44" s="14">
        <v>2.3633291089999999</v>
      </c>
      <c r="C44" s="14">
        <v>1.609572456</v>
      </c>
      <c r="D44" s="14">
        <v>7.0668680999999997E-2</v>
      </c>
      <c r="E44" s="14">
        <v>4.376979349</v>
      </c>
      <c r="G44">
        <f t="shared" si="1"/>
        <v>0.71850110990925886</v>
      </c>
      <c r="H44">
        <f t="shared" si="1"/>
        <v>0.4893434400275784</v>
      </c>
      <c r="I44">
        <f t="shared" si="1"/>
        <v>2.1484746047835929E-2</v>
      </c>
      <c r="J44">
        <f t="shared" si="1"/>
        <v>1.3306925845960988</v>
      </c>
    </row>
    <row r="45" spans="2:10" x14ac:dyDescent="0.2">
      <c r="B45" s="14">
        <v>2.2768521800000001</v>
      </c>
      <c r="C45" s="14">
        <v>0.66943237799999999</v>
      </c>
      <c r="D45" s="14">
        <v>2.8675637460000001</v>
      </c>
      <c r="E45" s="14">
        <v>4.3401196850000003</v>
      </c>
      <c r="G45">
        <f t="shared" si="1"/>
        <v>0.69221032830316476</v>
      </c>
      <c r="H45">
        <f t="shared" si="1"/>
        <v>0.20352133977891718</v>
      </c>
      <c r="I45">
        <f t="shared" si="1"/>
        <v>0.87179890705461294</v>
      </c>
      <c r="J45">
        <f t="shared" si="1"/>
        <v>1.3194864815637166</v>
      </c>
    </row>
    <row r="46" spans="2:10" x14ac:dyDescent="0.2">
      <c r="B46" s="14">
        <v>2.1425307560000002</v>
      </c>
      <c r="C46" s="14">
        <v>0.96745309199999996</v>
      </c>
      <c r="D46" s="14">
        <v>1.9448380199999999</v>
      </c>
      <c r="E46" s="14">
        <v>3.2929259790000001</v>
      </c>
      <c r="G46">
        <f t="shared" si="1"/>
        <v>0.65137382700460944</v>
      </c>
      <c r="H46">
        <f t="shared" si="1"/>
        <v>0.29412582350042232</v>
      </c>
      <c r="I46">
        <f t="shared" si="1"/>
        <v>0.59127113132161124</v>
      </c>
      <c r="J46">
        <f t="shared" si="1"/>
        <v>1.0011178560575724</v>
      </c>
    </row>
    <row r="47" spans="2:10" x14ac:dyDescent="0.2">
      <c r="B47" s="14">
        <v>2.1050677150000001</v>
      </c>
      <c r="C47" s="14">
        <v>1.5093339619999999</v>
      </c>
      <c r="D47" s="14">
        <v>0</v>
      </c>
      <c r="E47" s="14">
        <v>4.2129534670000002</v>
      </c>
      <c r="G47">
        <f t="shared" si="1"/>
        <v>0.63998428483861558</v>
      </c>
      <c r="H47">
        <f t="shared" si="1"/>
        <v>0.45886885698268576</v>
      </c>
      <c r="I47">
        <f t="shared" si="1"/>
        <v>0</v>
      </c>
      <c r="J47">
        <f t="shared" si="1"/>
        <v>1.2808253114253672</v>
      </c>
    </row>
    <row r="48" spans="2:10" x14ac:dyDescent="0.2">
      <c r="B48" s="14">
        <v>2.5747654600000001</v>
      </c>
      <c r="C48" s="14">
        <v>1.8082975569999999</v>
      </c>
      <c r="D48" s="14">
        <v>0.51216335599999996</v>
      </c>
      <c r="E48" s="14">
        <v>4.2902463209999997</v>
      </c>
      <c r="G48">
        <f t="shared" si="1"/>
        <v>0.7827821498584282</v>
      </c>
      <c r="H48">
        <f t="shared" si="1"/>
        <v>0.54975999610162696</v>
      </c>
      <c r="I48">
        <f t="shared" si="1"/>
        <v>0.15570829231505517</v>
      </c>
      <c r="J48">
        <f t="shared" si="1"/>
        <v>1.3043239435775995</v>
      </c>
    </row>
    <row r="49" spans="2:10" x14ac:dyDescent="0.2">
      <c r="B49" s="14">
        <v>2.4874117010000001</v>
      </c>
      <c r="C49" s="14">
        <v>1.3489645779999999</v>
      </c>
      <c r="D49" s="14">
        <v>0.51267439599999998</v>
      </c>
      <c r="E49" s="14">
        <v>4.4064546729999998</v>
      </c>
      <c r="G49">
        <f t="shared" si="1"/>
        <v>0.75622479373006268</v>
      </c>
      <c r="H49">
        <f t="shared" si="1"/>
        <v>0.41011323510985243</v>
      </c>
      <c r="I49">
        <f t="shared" si="1"/>
        <v>0.15586365908382629</v>
      </c>
      <c r="J49">
        <f t="shared" si="1"/>
        <v>1.3396536949756415</v>
      </c>
    </row>
    <row r="50" spans="2:10" x14ac:dyDescent="0.2">
      <c r="B50" s="14">
        <v>2.208917703</v>
      </c>
      <c r="C50" s="14">
        <v>1.040465261</v>
      </c>
      <c r="D50" s="14">
        <v>0.46820671600000002</v>
      </c>
      <c r="E50" s="14">
        <v>4.8741658839999999</v>
      </c>
      <c r="G50">
        <f t="shared" si="1"/>
        <v>0.67155683703116054</v>
      </c>
      <c r="H50">
        <f t="shared" si="1"/>
        <v>0.3163230385491464</v>
      </c>
      <c r="I50">
        <f t="shared" si="1"/>
        <v>0.14234456125127395</v>
      </c>
      <c r="J50">
        <f t="shared" si="1"/>
        <v>1.4818476124206381</v>
      </c>
    </row>
    <row r="51" spans="2:10" x14ac:dyDescent="0.2">
      <c r="B51" s="14">
        <v>2.4174812029999999</v>
      </c>
      <c r="C51" s="14">
        <v>2.2001951219999998</v>
      </c>
      <c r="D51" s="14">
        <v>0.316564758</v>
      </c>
      <c r="E51" s="14">
        <v>6.0477990620000002</v>
      </c>
      <c r="G51">
        <f t="shared" si="1"/>
        <v>0.73496447063830006</v>
      </c>
      <c r="H51">
        <f t="shared" si="1"/>
        <v>0.66890499133353554</v>
      </c>
      <c r="I51">
        <f t="shared" si="1"/>
        <v>9.6242258056643756E-2</v>
      </c>
      <c r="J51">
        <f t="shared" si="1"/>
        <v>1.8386564621944812</v>
      </c>
    </row>
    <row r="52" spans="2:10" x14ac:dyDescent="0.2">
      <c r="B52" s="14">
        <v>3.1654534719999998</v>
      </c>
      <c r="C52" s="14">
        <v>0.41781182300000003</v>
      </c>
      <c r="D52" s="14">
        <v>0.71708469399999997</v>
      </c>
      <c r="E52" s="14">
        <v>5.5663071369999999</v>
      </c>
      <c r="G52">
        <f t="shared" si="1"/>
        <v>0.96236356770491471</v>
      </c>
      <c r="H52">
        <f t="shared" si="1"/>
        <v>0.12702346762264285</v>
      </c>
      <c r="I52">
        <f t="shared" si="1"/>
        <v>0.21800863306589996</v>
      </c>
      <c r="J52">
        <f t="shared" si="1"/>
        <v>1.6922729216171684</v>
      </c>
    </row>
    <row r="53" spans="2:10" x14ac:dyDescent="0.2">
      <c r="B53" s="14">
        <v>2.5512768129999999</v>
      </c>
      <c r="C53" s="14">
        <v>1.418111015</v>
      </c>
      <c r="D53" s="14">
        <v>0.642191705</v>
      </c>
      <c r="E53" s="14">
        <v>5.2831169730000003</v>
      </c>
      <c r="G53">
        <f t="shared" si="1"/>
        <v>0.77564111356538823</v>
      </c>
      <c r="H53">
        <f t="shared" si="1"/>
        <v>0.43113518738115192</v>
      </c>
      <c r="I53">
        <f t="shared" si="1"/>
        <v>0.19523960969289589</v>
      </c>
      <c r="J53">
        <f t="shared" si="1"/>
        <v>1.6061772329657134</v>
      </c>
    </row>
    <row r="54" spans="2:10" x14ac:dyDescent="0.2">
      <c r="B54" s="14">
        <v>1.8941283849999999</v>
      </c>
      <c r="C54" s="14">
        <v>1.483501959</v>
      </c>
      <c r="D54" s="14">
        <v>0.29649334900000002</v>
      </c>
      <c r="E54" s="14">
        <v>4.2287099750000001</v>
      </c>
      <c r="G54">
        <f t="shared" si="1"/>
        <v>0.57585434959119441</v>
      </c>
      <c r="H54">
        <f t="shared" si="1"/>
        <v>0.45101539181949796</v>
      </c>
      <c r="I54">
        <f t="shared" si="1"/>
        <v>9.014013305466094E-2</v>
      </c>
      <c r="J54">
        <f t="shared" si="1"/>
        <v>1.2856156169495456</v>
      </c>
    </row>
    <row r="55" spans="2:10" x14ac:dyDescent="0.2">
      <c r="B55" s="14">
        <v>2.0735410089999999</v>
      </c>
      <c r="C55" s="14">
        <v>0.69156920399999999</v>
      </c>
      <c r="D55" s="14">
        <v>0.21033046899999999</v>
      </c>
      <c r="E55" s="14">
        <v>5.1768912179999997</v>
      </c>
      <c r="G55">
        <f t="shared" si="1"/>
        <v>0.63039951174606579</v>
      </c>
      <c r="H55">
        <f t="shared" si="1"/>
        <v>0.21025139442526231</v>
      </c>
      <c r="I55">
        <f t="shared" si="1"/>
        <v>6.394482886396631E-2</v>
      </c>
      <c r="J55">
        <f t="shared" si="1"/>
        <v>1.5738823982861945</v>
      </c>
    </row>
    <row r="56" spans="2:10" x14ac:dyDescent="0.2">
      <c r="B56" s="14">
        <v>2.0336886430000001</v>
      </c>
      <c r="C56" s="14">
        <v>0.94292063400000004</v>
      </c>
      <c r="D56" s="14">
        <v>0.22454142899999999</v>
      </c>
      <c r="E56" s="14">
        <v>5.7318675199999998</v>
      </c>
      <c r="G56">
        <f t="shared" si="1"/>
        <v>0.61828356517964533</v>
      </c>
      <c r="H56">
        <f t="shared" si="1"/>
        <v>0.28666744699472246</v>
      </c>
      <c r="I56">
        <f t="shared" si="1"/>
        <v>6.8265255711836226E-2</v>
      </c>
      <c r="J56">
        <f t="shared" si="1"/>
        <v>1.7426067149468818</v>
      </c>
    </row>
    <row r="57" spans="2:10" x14ac:dyDescent="0.2">
      <c r="B57" s="14">
        <v>1.5156440470000001</v>
      </c>
      <c r="C57" s="14">
        <v>1.6030894550000001</v>
      </c>
      <c r="D57" s="14">
        <v>0.204108914</v>
      </c>
      <c r="E57" s="14">
        <v>5.5185838660000002</v>
      </c>
      <c r="G57">
        <f t="shared" si="1"/>
        <v>0.46078725381487318</v>
      </c>
      <c r="H57">
        <f t="shared" si="1"/>
        <v>0.48737247314179682</v>
      </c>
      <c r="I57">
        <f t="shared" si="1"/>
        <v>6.2053346989589114E-2</v>
      </c>
      <c r="J57">
        <f t="shared" si="1"/>
        <v>1.6777640565372181</v>
      </c>
    </row>
    <row r="58" spans="2:10" x14ac:dyDescent="0.2">
      <c r="B58" s="14">
        <v>2.4183637010000001</v>
      </c>
      <c r="C58" s="14">
        <v>0.97556641700000002</v>
      </c>
      <c r="D58" s="14">
        <v>0</v>
      </c>
      <c r="E58" s="14">
        <v>4.9745423339999997</v>
      </c>
      <c r="G58">
        <f t="shared" si="1"/>
        <v>0.73523276835023454</v>
      </c>
      <c r="H58">
        <f t="shared" si="1"/>
        <v>0.29659244272639262</v>
      </c>
      <c r="I58">
        <f t="shared" si="1"/>
        <v>0</v>
      </c>
      <c r="J58">
        <f t="shared" si="1"/>
        <v>1.512364136953384</v>
      </c>
    </row>
    <row r="59" spans="2:10" x14ac:dyDescent="0.2">
      <c r="B59" s="14">
        <v>3.0763127190000001</v>
      </c>
      <c r="C59" s="14">
        <v>1.480153767</v>
      </c>
      <c r="D59" s="14">
        <v>0.41919734400000003</v>
      </c>
      <c r="E59" s="14">
        <v>4.2015227949999998</v>
      </c>
      <c r="G59">
        <f t="shared" si="1"/>
        <v>0.93526292830401991</v>
      </c>
      <c r="H59">
        <f t="shared" si="1"/>
        <v>0.4499974719457791</v>
      </c>
      <c r="I59">
        <f t="shared" si="1"/>
        <v>0.12744469476892203</v>
      </c>
      <c r="J59">
        <f t="shared" si="1"/>
        <v>1.2773501498459949</v>
      </c>
    </row>
    <row r="60" spans="2:10" x14ac:dyDescent="0.2">
      <c r="B60" s="14">
        <v>2.645658456</v>
      </c>
      <c r="C60" s="14">
        <v>0.35357793100000001</v>
      </c>
      <c r="D60" s="14">
        <v>0.61025056899999996</v>
      </c>
      <c r="E60" s="14">
        <v>4.3320922670000002</v>
      </c>
      <c r="G60">
        <f t="shared" si="1"/>
        <v>0.80433509232285949</v>
      </c>
      <c r="H60">
        <f t="shared" si="1"/>
        <v>0.10749503101174698</v>
      </c>
      <c r="I60">
        <f t="shared" si="1"/>
        <v>0.1855288412771193</v>
      </c>
      <c r="J60">
        <f t="shared" si="1"/>
        <v>1.3170459798491052</v>
      </c>
    </row>
    <row r="61" spans="2:10" x14ac:dyDescent="0.2">
      <c r="B61" s="14">
        <v>2.2774997090000002</v>
      </c>
      <c r="C61" s="14">
        <v>0.97949980299999995</v>
      </c>
      <c r="D61" s="14">
        <v>0.53961263800000003</v>
      </c>
      <c r="E61" s="14">
        <v>3.923190033</v>
      </c>
      <c r="G61">
        <f t="shared" si="1"/>
        <v>0.69240719056133559</v>
      </c>
      <c r="H61">
        <f t="shared" si="1"/>
        <v>0.2977882737242587</v>
      </c>
      <c r="I61">
        <f t="shared" si="1"/>
        <v>0.16405344386762816</v>
      </c>
      <c r="J61">
        <f t="shared" si="1"/>
        <v>1.1927312122382199</v>
      </c>
    </row>
    <row r="62" spans="2:10" x14ac:dyDescent="0.2">
      <c r="B62" s="14">
        <v>1.171683389</v>
      </c>
      <c r="C62" s="14">
        <v>1.436541871</v>
      </c>
      <c r="D62" s="14">
        <v>0</v>
      </c>
      <c r="E62" s="14">
        <v>4.1336349239999999</v>
      </c>
      <c r="G62">
        <f t="shared" si="1"/>
        <v>0.35621607344182293</v>
      </c>
      <c r="H62">
        <f t="shared" si="1"/>
        <v>0.43673855021460045</v>
      </c>
      <c r="I62">
        <f t="shared" si="1"/>
        <v>0</v>
      </c>
      <c r="J62">
        <f t="shared" si="1"/>
        <v>1.256710827765493</v>
      </c>
    </row>
    <row r="63" spans="2:10" x14ac:dyDescent="0.2">
      <c r="B63" s="14">
        <v>0.98927514800000005</v>
      </c>
      <c r="C63" s="14">
        <v>1.3148723419999999</v>
      </c>
      <c r="D63" s="14">
        <v>0.45325026600000001</v>
      </c>
      <c r="E63" s="14">
        <v>4.4480342259999999</v>
      </c>
      <c r="G63">
        <f t="shared" si="1"/>
        <v>0.30076018153240053</v>
      </c>
      <c r="H63">
        <f t="shared" si="1"/>
        <v>0.39974848763900478</v>
      </c>
      <c r="I63">
        <f t="shared" si="1"/>
        <v>0.13779748996764329</v>
      </c>
      <c r="J63">
        <f t="shared" si="1"/>
        <v>1.3522947422450469</v>
      </c>
    </row>
    <row r="64" spans="2:10" x14ac:dyDescent="0.2">
      <c r="B64" s="14">
        <v>1.560207388</v>
      </c>
      <c r="C64" s="14">
        <v>1.7702742890000001</v>
      </c>
      <c r="D64" s="14">
        <v>0</v>
      </c>
      <c r="E64" s="14">
        <v>4.2603349540000002</v>
      </c>
      <c r="G64">
        <f t="shared" si="1"/>
        <v>0.4743354345772694</v>
      </c>
      <c r="H64">
        <f t="shared" si="1"/>
        <v>0.53820013329778027</v>
      </c>
      <c r="I64">
        <f t="shared" si="1"/>
        <v>0</v>
      </c>
      <c r="J64">
        <f t="shared" si="1"/>
        <v>1.2952302670741622</v>
      </c>
    </row>
    <row r="65" spans="2:10" x14ac:dyDescent="0.2">
      <c r="B65" s="14">
        <v>3.0632411070000001</v>
      </c>
      <c r="C65" s="14">
        <v>1.046491321</v>
      </c>
      <c r="D65" s="14">
        <v>0.35905455800000002</v>
      </c>
      <c r="E65" s="14">
        <v>5.2014008829999998</v>
      </c>
      <c r="G65">
        <f t="shared" si="1"/>
        <v>0.93128888690007972</v>
      </c>
      <c r="H65">
        <f t="shared" si="1"/>
        <v>0.31815508588520774</v>
      </c>
      <c r="I65">
        <f t="shared" si="1"/>
        <v>0.1091600393100301</v>
      </c>
      <c r="J65">
        <f t="shared" si="1"/>
        <v>1.5813338452467305</v>
      </c>
    </row>
    <row r="66" spans="2:10" x14ac:dyDescent="0.2">
      <c r="B66" s="14">
        <v>1.8508152170000001</v>
      </c>
      <c r="C66" s="14">
        <v>0.91819860099999995</v>
      </c>
      <c r="D66" s="14">
        <v>0.29127898600000002</v>
      </c>
      <c r="E66" s="14">
        <v>5.3592371989999998</v>
      </c>
      <c r="G66">
        <f t="shared" si="1"/>
        <v>0.56268624737336403</v>
      </c>
      <c r="H66">
        <f t="shared" si="1"/>
        <v>0.27915143575360107</v>
      </c>
      <c r="I66">
        <f t="shared" si="1"/>
        <v>8.8554858456763294E-2</v>
      </c>
      <c r="J66">
        <f t="shared" si="1"/>
        <v>1.6293193618631505</v>
      </c>
    </row>
    <row r="67" spans="2:10" x14ac:dyDescent="0.2">
      <c r="B67" s="14">
        <v>2.4895389379999999</v>
      </c>
      <c r="C67" s="14">
        <v>0.50419915400000004</v>
      </c>
      <c r="D67" s="14">
        <v>0.37959019700000002</v>
      </c>
      <c r="E67" s="14">
        <v>5.3057746699999999</v>
      </c>
      <c r="G67">
        <f t="shared" si="1"/>
        <v>0.75687151793775742</v>
      </c>
      <c r="H67">
        <f t="shared" si="1"/>
        <v>0.15328700957675606</v>
      </c>
      <c r="I67">
        <f t="shared" si="1"/>
        <v>0.11540329986904684</v>
      </c>
      <c r="J67">
        <f t="shared" si="1"/>
        <v>1.613065643208913</v>
      </c>
    </row>
    <row r="68" spans="2:10" x14ac:dyDescent="0.2">
      <c r="B68" s="14">
        <v>2.8752779460000002</v>
      </c>
      <c r="C68" s="14">
        <v>2.5646882280000001</v>
      </c>
      <c r="D68" s="14">
        <v>0.43342673799999998</v>
      </c>
      <c r="E68" s="14">
        <v>5.2843359599999999</v>
      </c>
      <c r="G68">
        <f t="shared" si="1"/>
        <v>0.87414418399507576</v>
      </c>
      <c r="H68">
        <f t="shared" si="1"/>
        <v>0.77971846213536</v>
      </c>
      <c r="I68">
        <f t="shared" si="1"/>
        <v>0.13177072593546663</v>
      </c>
      <c r="J68">
        <f t="shared" si="1"/>
        <v>1.6065478303188832</v>
      </c>
    </row>
    <row r="69" spans="2:10" x14ac:dyDescent="0.2">
      <c r="B69" s="14">
        <v>2.6706666669999999</v>
      </c>
      <c r="C69" s="14">
        <v>2.8625791390000002</v>
      </c>
      <c r="D69" s="14">
        <v>0.46915615900000002</v>
      </c>
      <c r="E69" s="14">
        <v>5.3415560610000004</v>
      </c>
      <c r="G69">
        <f t="shared" si="1"/>
        <v>0.8119381076168013</v>
      </c>
      <c r="H69">
        <f t="shared" si="1"/>
        <v>0.87028348305026137</v>
      </c>
      <c r="I69">
        <f t="shared" si="1"/>
        <v>0.14263321163293163</v>
      </c>
      <c r="J69">
        <f t="shared" si="1"/>
        <v>1.6239439288652326</v>
      </c>
    </row>
    <row r="70" spans="2:10" x14ac:dyDescent="0.2">
      <c r="B70" s="14">
        <v>0</v>
      </c>
      <c r="C70" s="14">
        <v>2.5568423990000002</v>
      </c>
      <c r="D70" s="14">
        <v>0.116647502</v>
      </c>
      <c r="E70" s="14">
        <v>5.4801571070000001</v>
      </c>
      <c r="G70">
        <f t="shared" ref="G70:J133" si="2">B70/3.289249072</f>
        <v>0</v>
      </c>
      <c r="H70">
        <f t="shared" si="2"/>
        <v>0.77733316724638724</v>
      </c>
      <c r="I70">
        <f t="shared" si="2"/>
        <v>3.5463262114435581E-2</v>
      </c>
      <c r="J70">
        <f t="shared" si="2"/>
        <v>1.6660815240932292</v>
      </c>
    </row>
    <row r="71" spans="2:10" x14ac:dyDescent="0.2">
      <c r="B71" s="14">
        <v>1.58804878</v>
      </c>
      <c r="C71" s="14">
        <v>3.0235064</v>
      </c>
      <c r="D71" s="14">
        <v>0</v>
      </c>
      <c r="E71" s="14">
        <v>5.7408040969999998</v>
      </c>
      <c r="G71">
        <f t="shared" si="2"/>
        <v>0.48279979570972426</v>
      </c>
      <c r="H71">
        <f t="shared" si="2"/>
        <v>0.91920871111216351</v>
      </c>
      <c r="I71">
        <f t="shared" si="2"/>
        <v>0</v>
      </c>
      <c r="J71">
        <f t="shared" si="2"/>
        <v>1.7453236198708881</v>
      </c>
    </row>
    <row r="72" spans="2:10" x14ac:dyDescent="0.2">
      <c r="B72" s="14">
        <v>2.5324812379999999</v>
      </c>
      <c r="C72" s="14">
        <v>2.79706929</v>
      </c>
      <c r="D72" s="14">
        <v>0.64380685800000004</v>
      </c>
      <c r="E72" s="14">
        <v>4.4104403659999996</v>
      </c>
      <c r="G72">
        <f t="shared" si="2"/>
        <v>0.76992686858467252</v>
      </c>
      <c r="H72">
        <f t="shared" si="2"/>
        <v>0.85036712902354505</v>
      </c>
      <c r="I72">
        <f t="shared" si="2"/>
        <v>0.195730649734147</v>
      </c>
      <c r="J72">
        <f t="shared" si="2"/>
        <v>1.340865428387358</v>
      </c>
    </row>
    <row r="73" spans="2:10" x14ac:dyDescent="0.2">
      <c r="B73" s="14">
        <v>1.9824061449999999</v>
      </c>
      <c r="C73" s="14">
        <v>1.720410905</v>
      </c>
      <c r="D73" s="14">
        <v>0.45042137300000001</v>
      </c>
      <c r="E73" s="14">
        <v>5.674684998</v>
      </c>
      <c r="G73">
        <f t="shared" si="2"/>
        <v>0.60269262120506262</v>
      </c>
      <c r="H73">
        <f t="shared" si="2"/>
        <v>0.52304062943883989</v>
      </c>
      <c r="I73">
        <f t="shared" si="2"/>
        <v>0.13693744777014563</v>
      </c>
      <c r="J73">
        <f t="shared" si="2"/>
        <v>1.7252220411966419</v>
      </c>
    </row>
    <row r="74" spans="2:10" x14ac:dyDescent="0.2">
      <c r="B74" s="14">
        <v>2.1993320180000002</v>
      </c>
      <c r="C74" s="14">
        <v>2.53289572</v>
      </c>
      <c r="D74" s="14">
        <v>0.32562645299999998</v>
      </c>
      <c r="E74" s="14">
        <v>5.5734493870000001</v>
      </c>
      <c r="G74">
        <f t="shared" si="2"/>
        <v>0.66864258980020475</v>
      </c>
      <c r="H74">
        <f t="shared" si="2"/>
        <v>0.77005287971697878</v>
      </c>
      <c r="I74">
        <f t="shared" si="2"/>
        <v>9.8997201449997088E-2</v>
      </c>
      <c r="J74">
        <f t="shared" si="2"/>
        <v>1.6944443138844185</v>
      </c>
    </row>
    <row r="75" spans="2:10" x14ac:dyDescent="0.2">
      <c r="B75" s="14">
        <v>2.0156980629999999</v>
      </c>
      <c r="C75" s="14">
        <v>2.959696031</v>
      </c>
      <c r="D75" s="14">
        <v>0</v>
      </c>
      <c r="E75" s="14">
        <v>4.892686361</v>
      </c>
      <c r="G75">
        <f t="shared" si="2"/>
        <v>0.61281405538996525</v>
      </c>
      <c r="H75">
        <f t="shared" si="2"/>
        <v>0.89980903428525771</v>
      </c>
      <c r="I75">
        <f t="shared" si="2"/>
        <v>0</v>
      </c>
      <c r="J75">
        <f t="shared" si="2"/>
        <v>1.4874782218985452</v>
      </c>
    </row>
    <row r="76" spans="2:10" x14ac:dyDescent="0.2">
      <c r="B76" s="14">
        <v>0.84680610499999998</v>
      </c>
      <c r="C76" s="14">
        <v>1.1114511979999999</v>
      </c>
      <c r="D76" s="14">
        <v>6.2525130999999998E-2</v>
      </c>
      <c r="E76" s="14">
        <v>4.7538788539999999</v>
      </c>
      <c r="G76">
        <f t="shared" si="2"/>
        <v>0.25744663491995962</v>
      </c>
      <c r="H76">
        <f t="shared" si="2"/>
        <v>0.33790423700695654</v>
      </c>
      <c r="I76">
        <f t="shared" si="2"/>
        <v>1.9008937794419478E-2</v>
      </c>
      <c r="J76">
        <f t="shared" si="2"/>
        <v>1.4452778582405874</v>
      </c>
    </row>
    <row r="77" spans="2:10" x14ac:dyDescent="0.2">
      <c r="B77" s="14">
        <v>1.8675911430000001</v>
      </c>
      <c r="C77" s="14">
        <v>2.1216700959999999</v>
      </c>
      <c r="D77" s="14">
        <v>0.375990355</v>
      </c>
      <c r="E77" s="14">
        <v>5.3989307699999998</v>
      </c>
      <c r="G77">
        <f t="shared" si="2"/>
        <v>0.56778647713182362</v>
      </c>
      <c r="H77">
        <f t="shared" si="2"/>
        <v>0.64503175331442331</v>
      </c>
      <c r="I77">
        <f t="shared" si="2"/>
        <v>0.11430887317128047</v>
      </c>
      <c r="J77">
        <f t="shared" si="2"/>
        <v>1.6413870314531169</v>
      </c>
    </row>
    <row r="78" spans="2:10" x14ac:dyDescent="0.2">
      <c r="B78" s="14">
        <v>2.5671021380000001</v>
      </c>
      <c r="C78" s="14">
        <v>2.5110503820000001</v>
      </c>
      <c r="D78" s="14">
        <v>0</v>
      </c>
      <c r="E78" s="14">
        <v>5.3026146489999997</v>
      </c>
      <c r="G78">
        <f t="shared" si="2"/>
        <v>0.78045234088615112</v>
      </c>
      <c r="H78">
        <f t="shared" si="2"/>
        <v>0.76341144347368539</v>
      </c>
      <c r="I78">
        <f t="shared" si="2"/>
        <v>0</v>
      </c>
      <c r="J78">
        <f t="shared" si="2"/>
        <v>1.6121049312254696</v>
      </c>
    </row>
    <row r="79" spans="2:10" x14ac:dyDescent="0.2">
      <c r="B79" s="14">
        <v>2.3259979529999999</v>
      </c>
      <c r="C79" s="14">
        <v>3.4853541560000001</v>
      </c>
      <c r="D79" s="14">
        <v>0</v>
      </c>
      <c r="E79" s="14">
        <v>5.4343974350000002</v>
      </c>
      <c r="G79">
        <f t="shared" si="2"/>
        <v>0.70715166352108949</v>
      </c>
      <c r="H79">
        <f t="shared" si="2"/>
        <v>1.0596200165166452</v>
      </c>
      <c r="I79">
        <f t="shared" si="2"/>
        <v>0</v>
      </c>
      <c r="J79">
        <f t="shared" si="2"/>
        <v>1.6521696338719831</v>
      </c>
    </row>
    <row r="80" spans="2:10" x14ac:dyDescent="0.2">
      <c r="B80" s="14">
        <v>1.679786647</v>
      </c>
      <c r="C80" s="14">
        <v>1.3032706869999999</v>
      </c>
      <c r="D80" s="14">
        <v>0.29761085399999998</v>
      </c>
      <c r="E80" s="14">
        <v>5.0889227320000003</v>
      </c>
      <c r="G80">
        <f t="shared" si="2"/>
        <v>0.51069001168057482</v>
      </c>
      <c r="H80">
        <f t="shared" si="2"/>
        <v>0.3962213436781658</v>
      </c>
      <c r="I80">
        <f t="shared" si="2"/>
        <v>9.0479877773147852E-2</v>
      </c>
      <c r="J80">
        <f t="shared" si="2"/>
        <v>1.547138152388601</v>
      </c>
    </row>
    <row r="81" spans="2:10" x14ac:dyDescent="0.2">
      <c r="B81" s="14">
        <v>0</v>
      </c>
      <c r="C81" s="14">
        <v>0.41579629600000001</v>
      </c>
      <c r="D81" s="14">
        <v>0.25187193400000002</v>
      </c>
      <c r="E81" s="14">
        <v>5.2994492749999997</v>
      </c>
      <c r="G81">
        <f t="shared" si="2"/>
        <v>0</v>
      </c>
      <c r="H81">
        <f t="shared" si="2"/>
        <v>0.12641070557395601</v>
      </c>
      <c r="I81">
        <f t="shared" si="2"/>
        <v>7.6574296590696131E-2</v>
      </c>
      <c r="J81">
        <f t="shared" si="2"/>
        <v>1.6111425918189024</v>
      </c>
    </row>
    <row r="82" spans="2:10" x14ac:dyDescent="0.2">
      <c r="B82" s="14">
        <v>2.3267955800000002</v>
      </c>
      <c r="C82" s="14">
        <v>2.1372701310000002</v>
      </c>
      <c r="D82" s="14">
        <v>0</v>
      </c>
      <c r="E82" s="14">
        <v>4.7156456960000002</v>
      </c>
      <c r="G82">
        <f t="shared" si="2"/>
        <v>0.7073941586871717</v>
      </c>
      <c r="H82">
        <f t="shared" si="2"/>
        <v>0.64977448779835068</v>
      </c>
      <c r="I82">
        <f t="shared" si="2"/>
        <v>0</v>
      </c>
      <c r="J82">
        <f t="shared" si="2"/>
        <v>1.4336541845195967</v>
      </c>
    </row>
    <row r="83" spans="2:10" x14ac:dyDescent="0.2">
      <c r="B83" s="14">
        <v>2.7594086020000002</v>
      </c>
      <c r="C83" s="14">
        <v>1.95821351</v>
      </c>
      <c r="D83" s="14">
        <v>0</v>
      </c>
      <c r="E83" s="14">
        <v>5.0732073880000002</v>
      </c>
      <c r="G83">
        <f t="shared" si="2"/>
        <v>0.8389174980665618</v>
      </c>
      <c r="H83">
        <f t="shared" si="2"/>
        <v>0.59533755794580945</v>
      </c>
      <c r="I83">
        <f t="shared" si="2"/>
        <v>0</v>
      </c>
      <c r="J83">
        <f t="shared" si="2"/>
        <v>1.5423603615749535</v>
      </c>
    </row>
    <row r="84" spans="2:10" x14ac:dyDescent="0.2">
      <c r="B84" s="14">
        <v>1.9959723819999999</v>
      </c>
      <c r="C84" s="14">
        <v>0</v>
      </c>
      <c r="D84" s="14">
        <v>2.4768802230000002</v>
      </c>
      <c r="E84" s="14">
        <v>4.9978693200000004</v>
      </c>
      <c r="G84">
        <f t="shared" si="2"/>
        <v>0.6068170388770121</v>
      </c>
      <c r="H84">
        <f t="shared" si="2"/>
        <v>0</v>
      </c>
      <c r="I84">
        <f t="shared" si="2"/>
        <v>0.75302300579322023</v>
      </c>
      <c r="J84">
        <f t="shared" si="2"/>
        <v>1.5194560249464746</v>
      </c>
    </row>
    <row r="85" spans="2:10" x14ac:dyDescent="0.2">
      <c r="B85" s="14">
        <v>1.730965764</v>
      </c>
      <c r="C85" s="14">
        <v>3.5035658779999999</v>
      </c>
      <c r="D85" s="14">
        <v>3.0837127849999999</v>
      </c>
      <c r="E85" s="14">
        <v>5.5752517060000004</v>
      </c>
      <c r="G85">
        <f t="shared" si="2"/>
        <v>0.52624952568505279</v>
      </c>
      <c r="H85">
        <f t="shared" si="2"/>
        <v>1.0651567580650516</v>
      </c>
      <c r="I85">
        <f t="shared" si="2"/>
        <v>0.93751270198731851</v>
      </c>
      <c r="J85">
        <f t="shared" si="2"/>
        <v>1.6949922562750821</v>
      </c>
    </row>
    <row r="86" spans="2:10" x14ac:dyDescent="0.2">
      <c r="B86" s="14">
        <v>2.731733524</v>
      </c>
      <c r="C86" s="14">
        <v>1.65116459</v>
      </c>
      <c r="D86" s="14">
        <v>1.4042608809999999</v>
      </c>
      <c r="E86" s="14">
        <v>4.8146744699999999</v>
      </c>
      <c r="G86">
        <f t="shared" si="2"/>
        <v>0.83050369984264905</v>
      </c>
      <c r="H86">
        <f t="shared" si="2"/>
        <v>0.50198831218215512</v>
      </c>
      <c r="I86">
        <f t="shared" si="2"/>
        <v>0.42692445912773369</v>
      </c>
      <c r="J86">
        <f t="shared" si="2"/>
        <v>1.4637609875716946</v>
      </c>
    </row>
    <row r="87" spans="2:10" x14ac:dyDescent="0.2">
      <c r="B87" s="14">
        <v>1.917343987</v>
      </c>
      <c r="C87" s="14">
        <v>2.1811880239999999</v>
      </c>
      <c r="D87" s="14">
        <v>2.6516812189999999</v>
      </c>
      <c r="E87" s="14">
        <v>5.8539302080000004</v>
      </c>
      <c r="G87">
        <f t="shared" si="2"/>
        <v>0.58291237453604428</v>
      </c>
      <c r="H87">
        <f t="shared" si="2"/>
        <v>0.66312643896977586</v>
      </c>
      <c r="I87">
        <f t="shared" si="2"/>
        <v>0.80616613730247788</v>
      </c>
      <c r="J87">
        <f t="shared" si="2"/>
        <v>1.779716306020136</v>
      </c>
    </row>
    <row r="88" spans="2:10" x14ac:dyDescent="0.2">
      <c r="B88" s="14">
        <v>2.79558354</v>
      </c>
      <c r="C88" s="14">
        <v>2.7042789310000002</v>
      </c>
      <c r="D88" s="14">
        <v>1.480667594</v>
      </c>
      <c r="E88" s="14">
        <v>4.9657722560000002</v>
      </c>
      <c r="G88">
        <f t="shared" si="2"/>
        <v>0.84991543018059412</v>
      </c>
      <c r="H88">
        <f t="shared" si="2"/>
        <v>0.82215693363582409</v>
      </c>
      <c r="I88">
        <f t="shared" si="2"/>
        <v>0.45015368602040606</v>
      </c>
      <c r="J88">
        <f t="shared" si="2"/>
        <v>1.5096978511817605</v>
      </c>
    </row>
    <row r="89" spans="2:10" x14ac:dyDescent="0.2">
      <c r="B89" s="14">
        <v>2.591283582</v>
      </c>
      <c r="C89" s="14">
        <v>1.7947723870000001</v>
      </c>
      <c r="D89" s="14">
        <v>1.5650779100000001</v>
      </c>
      <c r="E89" s="14">
        <v>4.248515362</v>
      </c>
      <c r="G89">
        <f t="shared" si="2"/>
        <v>0.78780400184908828</v>
      </c>
      <c r="H89">
        <f t="shared" si="2"/>
        <v>0.5456480636501948</v>
      </c>
      <c r="I89">
        <f t="shared" si="2"/>
        <v>0.47581617437330997</v>
      </c>
      <c r="J89">
        <f t="shared" si="2"/>
        <v>1.2916368657411299</v>
      </c>
    </row>
    <row r="90" spans="2:10" x14ac:dyDescent="0.2">
      <c r="B90" s="14">
        <v>2.950968644</v>
      </c>
      <c r="C90" s="14">
        <v>1.0163715470000001</v>
      </c>
      <c r="D90" s="14">
        <v>2.6993114</v>
      </c>
      <c r="E90" s="14">
        <v>5.8436035720000001</v>
      </c>
      <c r="G90">
        <f t="shared" si="2"/>
        <v>0.89715572746386407</v>
      </c>
      <c r="H90">
        <f t="shared" si="2"/>
        <v>0.30899804932741198</v>
      </c>
      <c r="I90">
        <f t="shared" si="2"/>
        <v>0.8206467010899563</v>
      </c>
      <c r="J90">
        <f t="shared" si="2"/>
        <v>1.7765767943036452</v>
      </c>
    </row>
    <row r="91" spans="2:10" x14ac:dyDescent="0.2">
      <c r="B91" s="14">
        <v>0.61514476600000001</v>
      </c>
      <c r="C91" s="14">
        <v>3.0270922429999998</v>
      </c>
      <c r="D91" s="14">
        <v>1.2149450850000001</v>
      </c>
      <c r="E91" s="14">
        <v>6.8065178819999996</v>
      </c>
      <c r="G91">
        <f t="shared" si="2"/>
        <v>0.18701677876463349</v>
      </c>
      <c r="H91">
        <f t="shared" si="2"/>
        <v>0.92029888182332209</v>
      </c>
      <c r="I91">
        <f t="shared" si="2"/>
        <v>0.36936852710313695</v>
      </c>
      <c r="J91">
        <f t="shared" si="2"/>
        <v>2.0693227338546771</v>
      </c>
    </row>
    <row r="92" spans="2:10" x14ac:dyDescent="0.2">
      <c r="B92" s="14">
        <v>2.8909870249999998</v>
      </c>
      <c r="C92" s="14">
        <v>1.4243163780000001</v>
      </c>
      <c r="D92" s="14">
        <v>1.0904341930000001</v>
      </c>
      <c r="E92" s="14">
        <v>6.6581914089999996</v>
      </c>
      <c r="G92">
        <f t="shared" si="2"/>
        <v>0.8789200701186668</v>
      </c>
      <c r="H92">
        <f t="shared" si="2"/>
        <v>0.43302174655139647</v>
      </c>
      <c r="I92">
        <f t="shared" si="2"/>
        <v>0.33151463119117669</v>
      </c>
      <c r="J92">
        <f t="shared" si="2"/>
        <v>2.0242284069267953</v>
      </c>
    </row>
    <row r="93" spans="2:10" x14ac:dyDescent="0.2">
      <c r="B93" s="14">
        <v>1.5410169490000001</v>
      </c>
      <c r="C93" s="14">
        <v>2.7231697389999998</v>
      </c>
      <c r="D93" s="14">
        <v>2.0398194420000002</v>
      </c>
      <c r="E93" s="14">
        <v>5.8169027800000004</v>
      </c>
      <c r="G93">
        <f t="shared" si="2"/>
        <v>0.46850114274350096</v>
      </c>
      <c r="H93">
        <f t="shared" si="2"/>
        <v>0.82790013142549879</v>
      </c>
      <c r="I93">
        <f t="shared" si="2"/>
        <v>0.62014745534600246</v>
      </c>
      <c r="J93">
        <f t="shared" si="2"/>
        <v>1.7684591992491105</v>
      </c>
    </row>
    <row r="94" spans="2:10" x14ac:dyDescent="0.2">
      <c r="B94" s="14">
        <v>3.2426741699999999</v>
      </c>
      <c r="C94" s="14">
        <v>2.0647395309999999</v>
      </c>
      <c r="D94" s="14">
        <v>1.3576570029999999</v>
      </c>
      <c r="E94" s="14">
        <v>5.9253843350000004</v>
      </c>
      <c r="G94">
        <f t="shared" si="2"/>
        <v>0.98584026293524785</v>
      </c>
      <c r="H94">
        <f t="shared" si="2"/>
        <v>0.62772367972260379</v>
      </c>
      <c r="I94">
        <f t="shared" si="2"/>
        <v>0.41275591275746354</v>
      </c>
      <c r="J94">
        <f t="shared" si="2"/>
        <v>1.8014398439571864</v>
      </c>
    </row>
    <row r="95" spans="2:10" x14ac:dyDescent="0.2">
      <c r="B95" s="14">
        <v>3.752777778</v>
      </c>
      <c r="C95" s="14">
        <v>1.8870428539999999</v>
      </c>
      <c r="D95" s="14">
        <v>1.384625668</v>
      </c>
      <c r="E95" s="14">
        <v>6.702500702</v>
      </c>
      <c r="G95">
        <f t="shared" si="2"/>
        <v>1.1409223490996245</v>
      </c>
      <c r="H95">
        <f t="shared" si="2"/>
        <v>0.5737002010773844</v>
      </c>
      <c r="I95">
        <f t="shared" si="2"/>
        <v>0.42095494676482192</v>
      </c>
      <c r="J95">
        <f t="shared" si="2"/>
        <v>2.0376993518233637</v>
      </c>
    </row>
    <row r="96" spans="2:10" x14ac:dyDescent="0.2">
      <c r="B96" s="14">
        <v>1.091755091</v>
      </c>
      <c r="C96" s="14">
        <v>2.973980375</v>
      </c>
      <c r="D96" s="14">
        <v>2.498793917</v>
      </c>
      <c r="E96" s="14">
        <v>8.121200451</v>
      </c>
      <c r="G96">
        <f t="shared" si="2"/>
        <v>0.33191621160393536</v>
      </c>
      <c r="H96">
        <f t="shared" si="2"/>
        <v>0.90415177139251923</v>
      </c>
      <c r="I96">
        <f t="shared" si="2"/>
        <v>0.75968522367952807</v>
      </c>
      <c r="J96">
        <f t="shared" si="2"/>
        <v>2.4690135265621502</v>
      </c>
    </row>
    <row r="97" spans="2:10" x14ac:dyDescent="0.2">
      <c r="B97" s="14">
        <v>1.021065686</v>
      </c>
      <c r="C97" s="14">
        <v>1.9135074270000001</v>
      </c>
      <c r="D97" s="14">
        <v>1.2608463059999999</v>
      </c>
      <c r="E97" s="14">
        <v>6.6117330939999999</v>
      </c>
      <c r="G97">
        <f t="shared" si="2"/>
        <v>0.31042516502988621</v>
      </c>
      <c r="H97">
        <f t="shared" si="2"/>
        <v>0.58174598065220651</v>
      </c>
      <c r="I97">
        <f t="shared" si="2"/>
        <v>0.38332345115882421</v>
      </c>
      <c r="J97">
        <f t="shared" si="2"/>
        <v>2.0101041147302938</v>
      </c>
    </row>
    <row r="98" spans="2:10" x14ac:dyDescent="0.2">
      <c r="B98" s="14">
        <v>1.060180812</v>
      </c>
      <c r="C98" s="14">
        <v>3.391493938</v>
      </c>
      <c r="D98" s="14">
        <v>3.0194936710000002</v>
      </c>
      <c r="E98" s="14">
        <v>4.0792976489999999</v>
      </c>
      <c r="G98">
        <f t="shared" si="2"/>
        <v>0.32231697533180909</v>
      </c>
      <c r="H98">
        <f t="shared" si="2"/>
        <v>1.0310845617835291</v>
      </c>
      <c r="I98">
        <f t="shared" si="2"/>
        <v>0.91798875819520187</v>
      </c>
      <c r="J98">
        <f t="shared" si="2"/>
        <v>1.2401911681682463</v>
      </c>
    </row>
    <row r="99" spans="2:10" x14ac:dyDescent="0.2">
      <c r="B99" s="14">
        <v>1.3440463</v>
      </c>
      <c r="C99" s="14">
        <v>1.826257222</v>
      </c>
      <c r="D99" s="14">
        <v>2.93285515</v>
      </c>
      <c r="E99" s="14">
        <v>3.408605455</v>
      </c>
      <c r="G99">
        <f t="shared" si="2"/>
        <v>0.40861797649843651</v>
      </c>
      <c r="H99">
        <f t="shared" si="2"/>
        <v>0.55522010708953695</v>
      </c>
      <c r="I99">
        <f t="shared" si="2"/>
        <v>0.89164884926659027</v>
      </c>
      <c r="J99">
        <f t="shared" si="2"/>
        <v>1.0362868181725826</v>
      </c>
    </row>
    <row r="100" spans="2:10" x14ac:dyDescent="0.2">
      <c r="B100" s="14">
        <v>1.116600818</v>
      </c>
      <c r="C100" s="14">
        <v>3.2556383430000002</v>
      </c>
      <c r="D100" s="14">
        <v>1.819759476</v>
      </c>
      <c r="E100" s="14">
        <v>2.4425650019999998</v>
      </c>
      <c r="G100">
        <f t="shared" si="2"/>
        <v>0.33946982838884265</v>
      </c>
      <c r="H100">
        <f t="shared" si="2"/>
        <v>0.98978164065284269</v>
      </c>
      <c r="I100">
        <f t="shared" si="2"/>
        <v>0.55324465741766116</v>
      </c>
      <c r="J100">
        <f t="shared" si="2"/>
        <v>0.74259046625338676</v>
      </c>
    </row>
    <row r="101" spans="2:10" x14ac:dyDescent="0.2">
      <c r="B101" s="14">
        <v>1.023141622</v>
      </c>
      <c r="C101" s="14">
        <v>2.2233252659999998</v>
      </c>
      <c r="D101" s="14">
        <v>1.234218467</v>
      </c>
      <c r="E101" s="14">
        <v>2.550447846</v>
      </c>
      <c r="G101">
        <f t="shared" si="2"/>
        <v>0.31105629266861429</v>
      </c>
      <c r="H101">
        <f t="shared" si="2"/>
        <v>0.67593703527234739</v>
      </c>
      <c r="I101">
        <f t="shared" si="2"/>
        <v>0.37522803533073401</v>
      </c>
      <c r="J101">
        <f t="shared" si="2"/>
        <v>0.77538909038871351</v>
      </c>
    </row>
    <row r="102" spans="2:10" x14ac:dyDescent="0.2">
      <c r="B102" s="14">
        <v>1.26052035</v>
      </c>
      <c r="C102" s="14">
        <v>3.4017188260000002</v>
      </c>
      <c r="D102" s="14">
        <v>1.6600265599999999</v>
      </c>
      <c r="E102" s="14">
        <v>3.73096293</v>
      </c>
      <c r="G102">
        <f t="shared" si="2"/>
        <v>0.3832243537682451</v>
      </c>
      <c r="H102">
        <f t="shared" si="2"/>
        <v>1.0341931399958149</v>
      </c>
      <c r="I102">
        <f t="shared" si="2"/>
        <v>0.50468253502938132</v>
      </c>
      <c r="J102">
        <f t="shared" si="2"/>
        <v>1.1342901824492786</v>
      </c>
    </row>
    <row r="103" spans="2:10" x14ac:dyDescent="0.2">
      <c r="B103" s="14">
        <v>1.054873256</v>
      </c>
      <c r="C103" s="14">
        <v>2.338968543</v>
      </c>
      <c r="D103" s="14">
        <v>2.5969493880000001</v>
      </c>
      <c r="E103" s="14">
        <v>4.1193673950000003</v>
      </c>
      <c r="G103">
        <f t="shared" si="2"/>
        <v>0.32070336812730127</v>
      </c>
      <c r="H103">
        <f t="shared" si="2"/>
        <v>0.71109499213989591</v>
      </c>
      <c r="I103">
        <f t="shared" si="2"/>
        <v>0.78952652449057226</v>
      </c>
      <c r="J103">
        <f t="shared" si="2"/>
        <v>1.2523732027672971</v>
      </c>
    </row>
    <row r="104" spans="2:10" x14ac:dyDescent="0.2">
      <c r="B104" s="14">
        <v>1.0401549999999999</v>
      </c>
      <c r="C104" s="14">
        <v>1.406716477</v>
      </c>
      <c r="D104" s="14">
        <v>1.369865503</v>
      </c>
      <c r="E104" s="14">
        <v>3.2060948339999999</v>
      </c>
      <c r="G104">
        <f t="shared" si="2"/>
        <v>0.31622871276438258</v>
      </c>
      <c r="H104">
        <f t="shared" si="2"/>
        <v>0.42767101128789192</v>
      </c>
      <c r="I104">
        <f t="shared" si="2"/>
        <v>0.41646755019590681</v>
      </c>
      <c r="J104">
        <f t="shared" si="2"/>
        <v>0.97471938543424474</v>
      </c>
    </row>
    <row r="105" spans="2:10" x14ac:dyDescent="0.2">
      <c r="B105" s="14">
        <v>1.4137327989999999</v>
      </c>
      <c r="C105" s="14">
        <v>4.0899360309999997</v>
      </c>
      <c r="D105" s="14">
        <v>0.62631193600000001</v>
      </c>
      <c r="E105" s="14">
        <v>3.87515192</v>
      </c>
      <c r="G105">
        <f t="shared" si="2"/>
        <v>0.4298041188289799</v>
      </c>
      <c r="H105">
        <f t="shared" si="2"/>
        <v>1.243425457140328</v>
      </c>
      <c r="I105">
        <f t="shared" si="2"/>
        <v>0.19041183026592035</v>
      </c>
      <c r="J105">
        <f t="shared" si="2"/>
        <v>1.1781266286544079</v>
      </c>
    </row>
    <row r="106" spans="2:10" x14ac:dyDescent="0.2">
      <c r="B106" s="14">
        <v>1.487366339</v>
      </c>
      <c r="C106" s="14">
        <v>1.8487583860000001</v>
      </c>
      <c r="D106" s="14">
        <v>1.371015788</v>
      </c>
      <c r="E106" s="14">
        <v>3.3538775049999998</v>
      </c>
      <c r="G106">
        <f t="shared" si="2"/>
        <v>0.45219024356085613</v>
      </c>
      <c r="H106">
        <f t="shared" si="2"/>
        <v>0.56206092805124008</v>
      </c>
      <c r="I106">
        <f t="shared" si="2"/>
        <v>0.41681726071487968</v>
      </c>
      <c r="J106">
        <f t="shared" si="2"/>
        <v>1.0196483852652432</v>
      </c>
    </row>
    <row r="107" spans="2:10" x14ac:dyDescent="0.2">
      <c r="B107" s="14">
        <v>1.230366235</v>
      </c>
      <c r="C107" s="14">
        <v>2.3429082870000002</v>
      </c>
      <c r="D107" s="14">
        <v>0</v>
      </c>
      <c r="E107" s="14">
        <v>3.5410347070000001</v>
      </c>
      <c r="G107">
        <f t="shared" si="2"/>
        <v>0.37405687683355832</v>
      </c>
      <c r="H107">
        <f t="shared" si="2"/>
        <v>0.71229275610174902</v>
      </c>
      <c r="I107">
        <f t="shared" si="2"/>
        <v>0</v>
      </c>
      <c r="J107">
        <f t="shared" si="2"/>
        <v>1.0765480599031998</v>
      </c>
    </row>
    <row r="108" spans="2:10" x14ac:dyDescent="0.2">
      <c r="B108" s="14">
        <v>1.4750146500000001</v>
      </c>
      <c r="C108" s="14">
        <v>2.9112805229999998</v>
      </c>
      <c r="D108" s="14">
        <v>1.2046715589999999</v>
      </c>
      <c r="E108" s="14">
        <v>2.30754956</v>
      </c>
      <c r="G108">
        <f t="shared" si="2"/>
        <v>0.44843507369392671</v>
      </c>
      <c r="H108">
        <f t="shared" si="2"/>
        <v>0.88508971478703502</v>
      </c>
      <c r="I108">
        <f t="shared" si="2"/>
        <v>0.36624516192916629</v>
      </c>
      <c r="J108">
        <f t="shared" si="2"/>
        <v>0.70154296907558722</v>
      </c>
    </row>
    <row r="109" spans="2:10" x14ac:dyDescent="0.2">
      <c r="B109" s="14">
        <v>1.36042996</v>
      </c>
      <c r="C109" s="14">
        <v>2.8560572729999998</v>
      </c>
      <c r="D109" s="14">
        <v>5.7421967999999997E-2</v>
      </c>
      <c r="E109" s="14">
        <v>2.7665766949999999</v>
      </c>
      <c r="G109">
        <f t="shared" si="2"/>
        <v>0.41359894924977575</v>
      </c>
      <c r="H109">
        <f t="shared" si="2"/>
        <v>0.86830070039767415</v>
      </c>
      <c r="I109">
        <f t="shared" si="2"/>
        <v>1.7457470304942598E-2</v>
      </c>
      <c r="J109">
        <f t="shared" si="2"/>
        <v>0.84109674714229121</v>
      </c>
    </row>
    <row r="110" spans="2:10" x14ac:dyDescent="0.2">
      <c r="B110" s="14">
        <v>1.080712235</v>
      </c>
      <c r="C110" s="14">
        <v>1.9391644610000001</v>
      </c>
      <c r="D110" s="14">
        <v>1.8555078679999999</v>
      </c>
      <c r="E110" s="14">
        <v>2.781620534</v>
      </c>
      <c r="G110">
        <f t="shared" si="2"/>
        <v>0.32855895413930514</v>
      </c>
      <c r="H110">
        <f t="shared" si="2"/>
        <v>0.58954625160718144</v>
      </c>
      <c r="I110">
        <f t="shared" si="2"/>
        <v>0.56411291069294855</v>
      </c>
      <c r="J110">
        <f t="shared" si="2"/>
        <v>0.84567038649604576</v>
      </c>
    </row>
    <row r="111" spans="2:10" x14ac:dyDescent="0.2">
      <c r="B111" s="14">
        <v>1.32336458</v>
      </c>
      <c r="C111" s="14">
        <v>2.1114353110000001</v>
      </c>
      <c r="D111" s="14">
        <v>0.74741426200000005</v>
      </c>
      <c r="E111" s="14">
        <v>3.7671990449999999</v>
      </c>
      <c r="G111">
        <f t="shared" si="2"/>
        <v>0.40233030428289801</v>
      </c>
      <c r="H111">
        <f t="shared" si="2"/>
        <v>0.6419201662086842</v>
      </c>
      <c r="I111">
        <f t="shared" si="2"/>
        <v>0.22722945135484712</v>
      </c>
      <c r="J111">
        <f t="shared" si="2"/>
        <v>1.1453067136412951</v>
      </c>
    </row>
    <row r="112" spans="2:10" x14ac:dyDescent="0.2">
      <c r="B112" s="14">
        <v>1.1708274240000001</v>
      </c>
      <c r="C112" s="14">
        <v>1.716052047</v>
      </c>
      <c r="D112" s="14">
        <v>0</v>
      </c>
      <c r="E112" s="14">
        <v>4.2892582570000002</v>
      </c>
      <c r="G112">
        <f t="shared" si="2"/>
        <v>0.35595584231269184</v>
      </c>
      <c r="H112">
        <f t="shared" si="2"/>
        <v>0.52171544612052412</v>
      </c>
      <c r="I112">
        <f t="shared" si="2"/>
        <v>0</v>
      </c>
      <c r="J112">
        <f t="shared" si="2"/>
        <v>1.3040235516102017</v>
      </c>
    </row>
    <row r="113" spans="2:10" x14ac:dyDescent="0.2">
      <c r="B113" s="14">
        <v>1.2499688980000001</v>
      </c>
      <c r="C113" s="14">
        <v>1.687522483</v>
      </c>
      <c r="D113" s="14">
        <v>1.2578037280000001</v>
      </c>
      <c r="E113" s="14">
        <v>2.7829273410000002</v>
      </c>
      <c r="G113">
        <f t="shared" si="2"/>
        <v>0.38001649332075882</v>
      </c>
      <c r="H113">
        <f t="shared" si="2"/>
        <v>0.51304186641418315</v>
      </c>
      <c r="I113">
        <f t="shared" si="2"/>
        <v>0.38239844428540132</v>
      </c>
      <c r="J113">
        <f t="shared" si="2"/>
        <v>0.84606768295228696</v>
      </c>
    </row>
    <row r="114" spans="2:10" x14ac:dyDescent="0.2">
      <c r="B114" s="14">
        <v>1.224181116</v>
      </c>
      <c r="C114" s="14">
        <v>2.1713235580000001</v>
      </c>
      <c r="D114" s="14">
        <v>2.0685171019999999</v>
      </c>
      <c r="E114" s="14">
        <v>3.8196443009999999</v>
      </c>
      <c r="G114">
        <f t="shared" si="2"/>
        <v>0.37217647225956257</v>
      </c>
      <c r="H114">
        <f t="shared" si="2"/>
        <v>0.66012743652755523</v>
      </c>
      <c r="I114">
        <f t="shared" si="2"/>
        <v>0.62887213972587841</v>
      </c>
      <c r="J114">
        <f t="shared" si="2"/>
        <v>1.1612511601857798</v>
      </c>
    </row>
    <row r="115" spans="2:10" x14ac:dyDescent="0.2">
      <c r="B115" s="14">
        <v>1.42311828</v>
      </c>
      <c r="C115" s="14">
        <v>1.4457042389999999</v>
      </c>
      <c r="D115" s="14">
        <v>2.0632207579999999</v>
      </c>
      <c r="E115" s="14">
        <v>4.8304491010000001</v>
      </c>
      <c r="G115">
        <f t="shared" si="2"/>
        <v>0.43265749988786495</v>
      </c>
      <c r="H115">
        <f t="shared" si="2"/>
        <v>0.43952410028984262</v>
      </c>
      <c r="I115">
        <f t="shared" si="2"/>
        <v>0.62726194120212242</v>
      </c>
      <c r="J115">
        <f t="shared" si="2"/>
        <v>1.4685568028640916</v>
      </c>
    </row>
    <row r="116" spans="2:10" x14ac:dyDescent="0.2">
      <c r="B116" s="14">
        <v>1.646080725</v>
      </c>
      <c r="C116" s="14">
        <v>2.374234322</v>
      </c>
      <c r="D116" s="14">
        <v>2.0403712299999999</v>
      </c>
      <c r="E116" s="14">
        <v>3.100083406</v>
      </c>
      <c r="G116">
        <f t="shared" si="2"/>
        <v>0.50044271168528887</v>
      </c>
      <c r="H116">
        <f t="shared" si="2"/>
        <v>0.72181652104453342</v>
      </c>
      <c r="I116">
        <f t="shared" si="2"/>
        <v>0.62031521035266857</v>
      </c>
      <c r="J116">
        <f t="shared" si="2"/>
        <v>0.94248971061197884</v>
      </c>
    </row>
    <row r="117" spans="2:10" x14ac:dyDescent="0.2">
      <c r="B117" s="14">
        <v>0.67176937699999995</v>
      </c>
      <c r="C117" s="14">
        <v>2.4935113150000001</v>
      </c>
      <c r="D117" s="14">
        <v>0</v>
      </c>
      <c r="E117" s="14">
        <v>3.2633808759999998</v>
      </c>
      <c r="G117">
        <f t="shared" si="2"/>
        <v>0.20423183598909894</v>
      </c>
      <c r="H117">
        <f t="shared" si="2"/>
        <v>0.75807920300904474</v>
      </c>
      <c r="I117">
        <f t="shared" si="2"/>
        <v>0</v>
      </c>
      <c r="J117">
        <f t="shared" si="2"/>
        <v>0.9921355314134751</v>
      </c>
    </row>
    <row r="118" spans="2:10" x14ac:dyDescent="0.2">
      <c r="B118" s="14">
        <v>1.229945589</v>
      </c>
      <c r="C118" s="14">
        <v>1.4664215789999999</v>
      </c>
      <c r="D118" s="14">
        <v>0</v>
      </c>
      <c r="E118" s="14">
        <v>3.5487290200000001</v>
      </c>
      <c r="G118">
        <f t="shared" si="2"/>
        <v>0.37392899171729249</v>
      </c>
      <c r="H118">
        <f t="shared" si="2"/>
        <v>0.44582260172482308</v>
      </c>
      <c r="I118">
        <f t="shared" si="2"/>
        <v>0</v>
      </c>
      <c r="J118">
        <f t="shared" si="2"/>
        <v>1.0788872907828246</v>
      </c>
    </row>
    <row r="119" spans="2:10" x14ac:dyDescent="0.2">
      <c r="B119" s="14">
        <v>1.4446018789999999</v>
      </c>
      <c r="C119" s="14">
        <v>1.0099519690000001</v>
      </c>
      <c r="D119" s="14">
        <v>0.95968508200000002</v>
      </c>
      <c r="E119" s="14">
        <v>3.840216039</v>
      </c>
      <c r="G119">
        <f t="shared" si="2"/>
        <v>0.43918895996575352</v>
      </c>
      <c r="H119">
        <f t="shared" si="2"/>
        <v>0.30704636435023974</v>
      </c>
      <c r="I119">
        <f t="shared" si="2"/>
        <v>0.2917641872029082</v>
      </c>
      <c r="J119">
        <f t="shared" si="2"/>
        <v>1.1675053955901822</v>
      </c>
    </row>
    <row r="120" spans="2:10" x14ac:dyDescent="0.2">
      <c r="B120" s="14">
        <v>0.78771949600000002</v>
      </c>
      <c r="C120" s="14">
        <v>1.8573474130000001</v>
      </c>
      <c r="D120" s="14">
        <v>1.018813314</v>
      </c>
      <c r="E120" s="14">
        <v>3.0482834689999998</v>
      </c>
      <c r="G120">
        <f t="shared" si="2"/>
        <v>0.23948307919443565</v>
      </c>
      <c r="H120">
        <f t="shared" si="2"/>
        <v>0.56467217056039354</v>
      </c>
      <c r="I120">
        <f t="shared" si="2"/>
        <v>0.30974039718449148</v>
      </c>
      <c r="J120">
        <f t="shared" si="2"/>
        <v>0.92674145443978706</v>
      </c>
    </row>
    <row r="121" spans="2:10" x14ac:dyDescent="0.2">
      <c r="B121" s="14">
        <v>1.35721873</v>
      </c>
      <c r="C121" s="14">
        <v>1.4978381540000001</v>
      </c>
      <c r="D121" s="14">
        <v>1.0643884889999999</v>
      </c>
      <c r="E121" s="14">
        <v>3.2342811400000002</v>
      </c>
      <c r="G121">
        <f t="shared" si="2"/>
        <v>0.4126226686672757</v>
      </c>
      <c r="H121">
        <f t="shared" si="2"/>
        <v>0.45537389270714373</v>
      </c>
      <c r="I121">
        <f t="shared" si="2"/>
        <v>0.3235961964877313</v>
      </c>
      <c r="J121">
        <f t="shared" si="2"/>
        <v>0.98328860758283132</v>
      </c>
    </row>
    <row r="122" spans="2:10" x14ac:dyDescent="0.2">
      <c r="B122" s="14">
        <v>0.81183250900000004</v>
      </c>
      <c r="C122" s="14">
        <v>1.800878942</v>
      </c>
      <c r="D122" s="14">
        <v>0.83600493200000003</v>
      </c>
      <c r="E122" s="14">
        <v>3.3680664829999998</v>
      </c>
      <c r="G122">
        <f t="shared" si="2"/>
        <v>0.2468139357128015</v>
      </c>
      <c r="H122">
        <f t="shared" si="2"/>
        <v>0.54750458313726624</v>
      </c>
      <c r="I122">
        <f t="shared" si="2"/>
        <v>0.2541628541044702</v>
      </c>
      <c r="J122">
        <f t="shared" si="2"/>
        <v>1.0239621291287848</v>
      </c>
    </row>
    <row r="123" spans="2:10" x14ac:dyDescent="0.2">
      <c r="B123" s="14">
        <v>1.023894058</v>
      </c>
      <c r="C123" s="14">
        <v>1.2920231849999999</v>
      </c>
      <c r="D123" s="14">
        <v>0</v>
      </c>
      <c r="E123" s="14">
        <v>3.0390228069999998</v>
      </c>
      <c r="G123">
        <f t="shared" si="2"/>
        <v>0.3112850488325683</v>
      </c>
      <c r="H123">
        <f t="shared" si="2"/>
        <v>0.39280186958125252</v>
      </c>
      <c r="I123">
        <f t="shared" si="2"/>
        <v>0</v>
      </c>
      <c r="J123">
        <f t="shared" si="2"/>
        <v>0.92392602094804199</v>
      </c>
    </row>
    <row r="124" spans="2:10" x14ac:dyDescent="0.2">
      <c r="B124" s="14">
        <v>1.1782881059999999</v>
      </c>
      <c r="C124" s="14">
        <v>1.4233941269999999</v>
      </c>
      <c r="D124" s="14">
        <v>1.0973423980000001</v>
      </c>
      <c r="E124" s="14">
        <v>3.3754515650000001</v>
      </c>
      <c r="G124">
        <f t="shared" si="2"/>
        <v>0.35822404451832884</v>
      </c>
      <c r="H124">
        <f t="shared" si="2"/>
        <v>0.43274136310222233</v>
      </c>
      <c r="I124">
        <f t="shared" si="2"/>
        <v>0.33361486891984449</v>
      </c>
      <c r="J124">
        <f t="shared" si="2"/>
        <v>1.0262073473650279</v>
      </c>
    </row>
    <row r="125" spans="2:10" x14ac:dyDescent="0.2">
      <c r="B125" s="14">
        <v>1.039451525</v>
      </c>
      <c r="C125" s="14">
        <v>1.3701060169999999</v>
      </c>
      <c r="D125" s="14">
        <v>0.56148243399999997</v>
      </c>
      <c r="E125" s="14">
        <v>3.0209181059999999</v>
      </c>
      <c r="G125">
        <f t="shared" si="2"/>
        <v>0.31601484176081879</v>
      </c>
      <c r="H125">
        <f t="shared" si="2"/>
        <v>0.41654067144478013</v>
      </c>
      <c r="I125">
        <f t="shared" si="2"/>
        <v>0.17070231585064957</v>
      </c>
      <c r="J125">
        <f t="shared" si="2"/>
        <v>0.9184218160053037</v>
      </c>
    </row>
    <row r="126" spans="2:10" x14ac:dyDescent="0.2">
      <c r="B126" s="14">
        <v>1.2761228520000001</v>
      </c>
      <c r="C126" s="14">
        <v>1.575613089</v>
      </c>
      <c r="D126" s="14">
        <v>0</v>
      </c>
      <c r="E126" s="14">
        <v>2.5821335159999999</v>
      </c>
      <c r="G126">
        <f t="shared" si="2"/>
        <v>0.38796783827138526</v>
      </c>
      <c r="H126">
        <f t="shared" si="2"/>
        <v>0.47901908749098215</v>
      </c>
      <c r="I126">
        <f t="shared" si="2"/>
        <v>0</v>
      </c>
      <c r="J126">
        <f t="shared" si="2"/>
        <v>0.78502219183722544</v>
      </c>
    </row>
    <row r="127" spans="2:10" x14ac:dyDescent="0.2">
      <c r="B127" s="14">
        <v>1.185732373</v>
      </c>
      <c r="C127" s="14">
        <v>1.4599650630000001</v>
      </c>
      <c r="D127" s="14">
        <v>0</v>
      </c>
      <c r="E127" s="14">
        <v>2.8246470170000002</v>
      </c>
      <c r="G127">
        <f t="shared" si="2"/>
        <v>0.36048725622320399</v>
      </c>
      <c r="H127">
        <f t="shared" si="2"/>
        <v>0.44385968682884835</v>
      </c>
      <c r="I127">
        <f t="shared" si="2"/>
        <v>0</v>
      </c>
      <c r="J127">
        <f t="shared" si="2"/>
        <v>0.85875133052253094</v>
      </c>
    </row>
    <row r="128" spans="2:10" x14ac:dyDescent="0.2">
      <c r="B128" s="14">
        <v>1.0190325950000001</v>
      </c>
      <c r="C128" s="14">
        <v>2.1343589280000002</v>
      </c>
      <c r="D128" s="14">
        <v>0.55452127699999998</v>
      </c>
      <c r="E128" s="14">
        <v>3.315111989</v>
      </c>
      <c r="G128">
        <f t="shared" si="2"/>
        <v>0.30980706316058515</v>
      </c>
      <c r="H128">
        <f t="shared" si="2"/>
        <v>0.6488894216521649</v>
      </c>
      <c r="I128">
        <f t="shared" si="2"/>
        <v>0.16858597961474167</v>
      </c>
      <c r="J128">
        <f t="shared" si="2"/>
        <v>1.007862863660937</v>
      </c>
    </row>
    <row r="129" spans="2:10" x14ac:dyDescent="0.2">
      <c r="B129" s="14">
        <v>1.222762581</v>
      </c>
      <c r="C129" s="14">
        <v>1.6755591949999999</v>
      </c>
      <c r="D129" s="14">
        <v>0</v>
      </c>
      <c r="E129" s="14">
        <v>3.243669235</v>
      </c>
      <c r="G129">
        <f t="shared" si="2"/>
        <v>0.37174520817193984</v>
      </c>
      <c r="H129">
        <f t="shared" si="2"/>
        <v>0.50940477851413979</v>
      </c>
      <c r="I129">
        <f t="shared" si="2"/>
        <v>0</v>
      </c>
      <c r="J129">
        <f t="shared" si="2"/>
        <v>0.9861427833519808</v>
      </c>
    </row>
    <row r="130" spans="2:10" x14ac:dyDescent="0.2">
      <c r="B130" s="14">
        <v>0.72702417100000005</v>
      </c>
      <c r="C130" s="14">
        <v>1.6463765990000001</v>
      </c>
      <c r="D130" s="14">
        <v>0</v>
      </c>
      <c r="E130" s="14">
        <v>4.0450990500000001</v>
      </c>
      <c r="G130">
        <f t="shared" si="2"/>
        <v>0.22103044040928746</v>
      </c>
      <c r="H130">
        <f t="shared" si="2"/>
        <v>0.50053266352339043</v>
      </c>
      <c r="I130">
        <f t="shared" si="2"/>
        <v>0</v>
      </c>
      <c r="J130">
        <f t="shared" si="2"/>
        <v>1.22979408413739</v>
      </c>
    </row>
    <row r="131" spans="2:10" x14ac:dyDescent="0.2">
      <c r="B131" s="14">
        <v>1.285283969</v>
      </c>
      <c r="C131" s="14">
        <v>1.624595292</v>
      </c>
      <c r="D131" s="14">
        <v>0.39215686300000002</v>
      </c>
      <c r="E131" s="14">
        <v>3.1949490620000001</v>
      </c>
      <c r="G131">
        <f t="shared" si="2"/>
        <v>0.39075300801665769</v>
      </c>
      <c r="H131">
        <f t="shared" si="2"/>
        <v>0.49391069403332799</v>
      </c>
      <c r="I131">
        <f t="shared" si="2"/>
        <v>0.11922382720672241</v>
      </c>
      <c r="J131">
        <f t="shared" si="2"/>
        <v>0.97133083936916287</v>
      </c>
    </row>
    <row r="132" spans="2:10" x14ac:dyDescent="0.2">
      <c r="B132" s="14">
        <v>0.89662424200000002</v>
      </c>
      <c r="C132" s="14">
        <v>1.2549730649999999</v>
      </c>
      <c r="D132" s="14">
        <v>1.0051371520000001</v>
      </c>
      <c r="E132" s="14">
        <v>3.9016186340000001</v>
      </c>
      <c r="G132">
        <f t="shared" si="2"/>
        <v>0.27259238275160941</v>
      </c>
      <c r="H132">
        <f t="shared" si="2"/>
        <v>0.38153786397115991</v>
      </c>
      <c r="I132">
        <f t="shared" si="2"/>
        <v>0.30558256003058926</v>
      </c>
      <c r="J132">
        <f t="shared" si="2"/>
        <v>1.1861730591376753</v>
      </c>
    </row>
    <row r="133" spans="2:10" x14ac:dyDescent="0.2">
      <c r="B133" s="14">
        <v>1.1119022350000001</v>
      </c>
      <c r="C133" s="14">
        <v>1.1833258200000001</v>
      </c>
      <c r="D133" s="14">
        <v>0</v>
      </c>
      <c r="E133" s="14">
        <v>3.3707189720000001</v>
      </c>
      <c r="G133">
        <f t="shared" si="2"/>
        <v>0.33804136161811466</v>
      </c>
      <c r="H133">
        <f t="shared" si="2"/>
        <v>0.35975561415313823</v>
      </c>
      <c r="I133">
        <f t="shared" si="2"/>
        <v>0</v>
      </c>
      <c r="J133">
        <f t="shared" ref="J133:J196" si="3">E133/3.289249072</f>
        <v>1.0247685408482803</v>
      </c>
    </row>
    <row r="134" spans="2:10" x14ac:dyDescent="0.2">
      <c r="B134" s="14">
        <v>1.2018359620000001</v>
      </c>
      <c r="C134" s="14">
        <v>1.360337205</v>
      </c>
      <c r="D134" s="14">
        <v>0</v>
      </c>
      <c r="E134" s="14">
        <v>5.3881083509999996</v>
      </c>
      <c r="G134">
        <f t="shared" ref="G134:J197" si="4">B134/3.289249072</f>
        <v>0.36538308157649912</v>
      </c>
      <c r="H134">
        <f t="shared" si="4"/>
        <v>0.41357074980425806</v>
      </c>
      <c r="I134">
        <f t="shared" si="4"/>
        <v>0</v>
      </c>
      <c r="J134">
        <f t="shared" si="3"/>
        <v>1.6380967914125779</v>
      </c>
    </row>
    <row r="135" spans="2:10" x14ac:dyDescent="0.2">
      <c r="B135" s="14">
        <v>1.344034604</v>
      </c>
      <c r="C135" s="14">
        <v>2.3990736180000001</v>
      </c>
      <c r="D135" s="14">
        <v>0.89016286600000005</v>
      </c>
      <c r="E135" s="14">
        <v>0</v>
      </c>
      <c r="G135">
        <f t="shared" si="4"/>
        <v>0.40861442067163711</v>
      </c>
      <c r="H135">
        <f t="shared" si="4"/>
        <v>0.72936818267193848</v>
      </c>
      <c r="I135">
        <f t="shared" si="4"/>
        <v>0.27062799031474499</v>
      </c>
      <c r="J135">
        <f t="shared" si="3"/>
        <v>0</v>
      </c>
    </row>
    <row r="136" spans="2:10" x14ac:dyDescent="0.2">
      <c r="B136" s="14">
        <v>0.99719800000000003</v>
      </c>
      <c r="C136" s="14">
        <v>1.4587090410000001</v>
      </c>
      <c r="D136" s="14">
        <v>0</v>
      </c>
      <c r="E136" s="14">
        <v>5.133574007</v>
      </c>
      <c r="G136">
        <f t="shared" si="4"/>
        <v>0.30316889301230759</v>
      </c>
      <c r="H136">
        <f t="shared" si="4"/>
        <v>0.44347783006686214</v>
      </c>
      <c r="I136">
        <f t="shared" si="4"/>
        <v>0</v>
      </c>
      <c r="J136">
        <f t="shared" si="3"/>
        <v>1.5607130669124347</v>
      </c>
    </row>
    <row r="137" spans="2:10" x14ac:dyDescent="0.2">
      <c r="B137" s="14">
        <v>1.2534775250000001</v>
      </c>
      <c r="C137" s="14">
        <v>2.2354349999999998</v>
      </c>
      <c r="D137" s="14">
        <v>0</v>
      </c>
      <c r="E137" s="14">
        <v>5.1586190810000003</v>
      </c>
      <c r="G137">
        <f t="shared" si="4"/>
        <v>0.3810831887649766</v>
      </c>
      <c r="H137">
        <f t="shared" si="4"/>
        <v>0.67961864579648945</v>
      </c>
      <c r="I137">
        <f t="shared" si="4"/>
        <v>0</v>
      </c>
      <c r="J137">
        <f t="shared" si="3"/>
        <v>1.5683272893236224</v>
      </c>
    </row>
    <row r="138" spans="2:10" x14ac:dyDescent="0.2">
      <c r="B138" s="14">
        <v>1.3267982810000001</v>
      </c>
      <c r="C138" s="14">
        <v>1.8033676910000001</v>
      </c>
      <c r="D138" s="14">
        <v>0</v>
      </c>
      <c r="E138" s="14">
        <v>5.9463028170000003</v>
      </c>
      <c r="G138">
        <f t="shared" si="4"/>
        <v>0.40337422066771356</v>
      </c>
      <c r="H138">
        <f t="shared" si="4"/>
        <v>0.54826121449765364</v>
      </c>
      <c r="I138">
        <f t="shared" si="4"/>
        <v>0</v>
      </c>
      <c r="J138">
        <f t="shared" si="3"/>
        <v>1.8077994967357096</v>
      </c>
    </row>
    <row r="139" spans="2:10" x14ac:dyDescent="0.2">
      <c r="B139" s="14">
        <v>1.326199388</v>
      </c>
      <c r="C139" s="14">
        <v>1.7608966770000001</v>
      </c>
      <c r="D139" s="14">
        <v>0</v>
      </c>
      <c r="E139" s="14">
        <v>5.0093008340000003</v>
      </c>
      <c r="G139">
        <f t="shared" si="4"/>
        <v>0.40319214476318627</v>
      </c>
      <c r="H139">
        <f t="shared" si="4"/>
        <v>0.53534914457824923</v>
      </c>
      <c r="I139">
        <f t="shared" si="4"/>
        <v>0</v>
      </c>
      <c r="J139">
        <f t="shared" si="3"/>
        <v>1.5229314425113258</v>
      </c>
    </row>
    <row r="140" spans="2:10" x14ac:dyDescent="0.2">
      <c r="B140" s="14">
        <v>1.2638854390000001</v>
      </c>
      <c r="C140" s="14">
        <v>1.8064738339999999</v>
      </c>
      <c r="D140" s="14">
        <v>0.253310017</v>
      </c>
      <c r="E140" s="14">
        <v>4.444643085</v>
      </c>
      <c r="G140">
        <f t="shared" si="4"/>
        <v>0.38424741068073182</v>
      </c>
      <c r="H140">
        <f t="shared" si="4"/>
        <v>0.54920554645063369</v>
      </c>
      <c r="I140">
        <f t="shared" si="4"/>
        <v>7.7011503676119294E-2</v>
      </c>
      <c r="J140">
        <f t="shared" si="3"/>
        <v>1.3512637649837422</v>
      </c>
    </row>
    <row r="141" spans="2:10" x14ac:dyDescent="0.2">
      <c r="B141" s="14">
        <v>1.3441737869999999</v>
      </c>
      <c r="C141" s="14">
        <v>1.3702532590000001</v>
      </c>
      <c r="D141" s="14">
        <v>0.33438072800000002</v>
      </c>
      <c r="E141" s="14">
        <v>6.4652855540000003</v>
      </c>
      <c r="G141">
        <f t="shared" si="4"/>
        <v>0.40865673519296197</v>
      </c>
      <c r="H141">
        <f t="shared" si="4"/>
        <v>0.41658543606940329</v>
      </c>
      <c r="I141">
        <f t="shared" si="4"/>
        <v>0.10165868278156347</v>
      </c>
      <c r="J141">
        <f t="shared" si="3"/>
        <v>1.9655810224395194</v>
      </c>
    </row>
    <row r="142" spans="2:10" x14ac:dyDescent="0.2">
      <c r="B142" s="14">
        <v>1.367648489</v>
      </c>
      <c r="C142" s="14">
        <v>1.8687158260000001</v>
      </c>
      <c r="D142" s="14">
        <v>0.302381862</v>
      </c>
      <c r="E142" s="14">
        <v>5.7456538589999999</v>
      </c>
      <c r="G142">
        <f t="shared" si="4"/>
        <v>0.41579353191651519</v>
      </c>
      <c r="H142">
        <f t="shared" si="4"/>
        <v>0.56812840411131993</v>
      </c>
      <c r="I142">
        <f t="shared" si="4"/>
        <v>9.1930363247359453E-2</v>
      </c>
      <c r="J142">
        <f t="shared" si="3"/>
        <v>1.7467980481959682</v>
      </c>
    </row>
    <row r="143" spans="2:10" x14ac:dyDescent="0.2">
      <c r="B143" s="14">
        <v>1.2690932930000001</v>
      </c>
      <c r="C143" s="14">
        <v>1.6760801320000001</v>
      </c>
      <c r="D143" s="14">
        <v>0</v>
      </c>
      <c r="E143" s="14">
        <v>0.62652232699999999</v>
      </c>
      <c r="G143">
        <f t="shared" si="4"/>
        <v>0.385830706407508</v>
      </c>
      <c r="H143">
        <f t="shared" si="4"/>
        <v>0.50956315417636455</v>
      </c>
      <c r="I143">
        <f t="shared" si="4"/>
        <v>0</v>
      </c>
      <c r="J143">
        <f t="shared" si="3"/>
        <v>0.19047579349746488</v>
      </c>
    </row>
    <row r="144" spans="2:10" x14ac:dyDescent="0.2">
      <c r="B144" s="14">
        <v>1.3865914269999999</v>
      </c>
      <c r="C144" s="14">
        <v>1.8515885059999999</v>
      </c>
      <c r="D144" s="14">
        <v>0.92466426499999999</v>
      </c>
      <c r="E144" s="14">
        <v>0</v>
      </c>
      <c r="G144">
        <f t="shared" si="4"/>
        <v>0.4215525783083659</v>
      </c>
      <c r="H144">
        <f t="shared" si="4"/>
        <v>0.56292134328220911</v>
      </c>
      <c r="I144">
        <f t="shared" si="4"/>
        <v>0.28111713183148085</v>
      </c>
      <c r="J144">
        <f t="shared" si="3"/>
        <v>0</v>
      </c>
    </row>
    <row r="145" spans="2:10" x14ac:dyDescent="0.2">
      <c r="B145" s="14">
        <v>2.336830725</v>
      </c>
      <c r="C145" s="14">
        <v>2.090442055</v>
      </c>
      <c r="D145" s="14">
        <v>0</v>
      </c>
      <c r="E145" s="14">
        <v>6.3659248450000003</v>
      </c>
      <c r="G145">
        <f t="shared" si="4"/>
        <v>0.71044505108854827</v>
      </c>
      <c r="H145">
        <f t="shared" si="4"/>
        <v>0.6355377805819139</v>
      </c>
      <c r="I145">
        <f t="shared" si="4"/>
        <v>0</v>
      </c>
      <c r="J145">
        <f t="shared" si="3"/>
        <v>1.9353733042567232</v>
      </c>
    </row>
    <row r="146" spans="2:10" x14ac:dyDescent="0.2">
      <c r="B146" s="14">
        <v>12.680530510000001</v>
      </c>
      <c r="C146" s="14">
        <v>1.858023561</v>
      </c>
      <c r="D146" s="14">
        <v>0</v>
      </c>
      <c r="E146" s="14">
        <v>2.6485961119999999</v>
      </c>
      <c r="G146">
        <f t="shared" si="4"/>
        <v>3.8551445124493755</v>
      </c>
      <c r="H146">
        <f t="shared" si="4"/>
        <v>0.56487773358867122</v>
      </c>
      <c r="I146">
        <f t="shared" si="4"/>
        <v>0</v>
      </c>
      <c r="J146">
        <f t="shared" si="3"/>
        <v>0.80522820073018775</v>
      </c>
    </row>
    <row r="147" spans="2:10" x14ac:dyDescent="0.2">
      <c r="B147" s="14">
        <v>14.84678776</v>
      </c>
      <c r="C147" s="14">
        <v>1.309342137</v>
      </c>
      <c r="D147" s="14">
        <v>0</v>
      </c>
      <c r="E147" s="14">
        <v>4.6098484849999997</v>
      </c>
      <c r="G147">
        <f t="shared" si="4"/>
        <v>4.513731686172533</v>
      </c>
      <c r="H147">
        <f t="shared" si="4"/>
        <v>0.39806719051648637</v>
      </c>
      <c r="I147">
        <f t="shared" si="4"/>
        <v>0</v>
      </c>
      <c r="J147">
        <f t="shared" si="3"/>
        <v>1.4014896361122997</v>
      </c>
    </row>
    <row r="148" spans="2:10" x14ac:dyDescent="0.2">
      <c r="B148" s="14">
        <v>11.660827749999999</v>
      </c>
      <c r="C148" s="14">
        <v>1.59262485</v>
      </c>
      <c r="D148" s="14">
        <v>0</v>
      </c>
      <c r="E148" s="14">
        <v>4.685642122</v>
      </c>
      <c r="G148">
        <f t="shared" si="4"/>
        <v>3.5451337052167142</v>
      </c>
      <c r="H148">
        <f t="shared" si="4"/>
        <v>0.48419101598518288</v>
      </c>
      <c r="I148">
        <f t="shared" si="4"/>
        <v>0</v>
      </c>
      <c r="J148">
        <f t="shared" si="3"/>
        <v>1.4245324751740174</v>
      </c>
    </row>
    <row r="149" spans="2:10" x14ac:dyDescent="0.2">
      <c r="B149" s="14">
        <v>11.37892401</v>
      </c>
      <c r="C149" s="14">
        <v>0</v>
      </c>
      <c r="D149" s="14">
        <v>0</v>
      </c>
      <c r="E149" s="14">
        <v>3.1843618239999998</v>
      </c>
      <c r="G149">
        <f t="shared" si="4"/>
        <v>3.4594291161663664</v>
      </c>
      <c r="H149">
        <f t="shared" si="4"/>
        <v>0</v>
      </c>
      <c r="I149">
        <f t="shared" si="4"/>
        <v>0</v>
      </c>
      <c r="J149">
        <f t="shared" si="3"/>
        <v>0.96811209923478847</v>
      </c>
    </row>
    <row r="150" spans="2:10" x14ac:dyDescent="0.2">
      <c r="B150" s="14">
        <v>10.923741160000001</v>
      </c>
      <c r="C150" s="14">
        <v>1.0381298290000001</v>
      </c>
      <c r="D150" s="14">
        <v>0</v>
      </c>
      <c r="E150" s="14">
        <v>0</v>
      </c>
      <c r="G150">
        <f t="shared" si="4"/>
        <v>3.3210440805438646</v>
      </c>
      <c r="H150">
        <f t="shared" si="4"/>
        <v>0.31561301873949427</v>
      </c>
      <c r="I150">
        <f t="shared" si="4"/>
        <v>0</v>
      </c>
      <c r="J150">
        <f t="shared" si="3"/>
        <v>0</v>
      </c>
    </row>
    <row r="151" spans="2:10" x14ac:dyDescent="0.2">
      <c r="B151" s="14">
        <v>11.750524390000001</v>
      </c>
      <c r="C151" s="14">
        <v>1.194808474</v>
      </c>
      <c r="D151" s="14">
        <v>0</v>
      </c>
      <c r="E151" s="14">
        <v>6.4608050849999996</v>
      </c>
      <c r="G151">
        <f t="shared" si="4"/>
        <v>3.5724033458053674</v>
      </c>
      <c r="H151">
        <f t="shared" si="4"/>
        <v>0.36324657933961407</v>
      </c>
      <c r="I151">
        <f t="shared" si="4"/>
        <v>0</v>
      </c>
      <c r="J151">
        <f t="shared" si="3"/>
        <v>1.9642188668526588</v>
      </c>
    </row>
    <row r="152" spans="2:10" x14ac:dyDescent="0.2">
      <c r="B152" s="14">
        <v>10.647016430000001</v>
      </c>
      <c r="C152" s="14">
        <v>1.8481304160000001</v>
      </c>
      <c r="D152" s="14">
        <v>0</v>
      </c>
      <c r="E152" s="14">
        <v>3.3013981210000001</v>
      </c>
      <c r="G152">
        <f t="shared" si="4"/>
        <v>3.2369140180455149</v>
      </c>
      <c r="H152">
        <f t="shared" si="4"/>
        <v>0.56187001213509802</v>
      </c>
      <c r="I152">
        <f t="shared" si="4"/>
        <v>0</v>
      </c>
      <c r="J152">
        <f t="shared" si="3"/>
        <v>1.0036935631002892</v>
      </c>
    </row>
    <row r="153" spans="2:10" x14ac:dyDescent="0.2">
      <c r="B153" s="14">
        <v>10.742793560000001</v>
      </c>
      <c r="C153" s="14">
        <v>1.3311570079999999</v>
      </c>
      <c r="D153" s="14">
        <v>0</v>
      </c>
      <c r="E153" s="14">
        <v>7.7671512370000002</v>
      </c>
      <c r="G153">
        <f t="shared" si="4"/>
        <v>3.2660322538201512</v>
      </c>
      <c r="H153">
        <f t="shared" si="4"/>
        <v>0.40469936415930985</v>
      </c>
      <c r="I153">
        <f t="shared" si="4"/>
        <v>0</v>
      </c>
      <c r="J153">
        <f t="shared" si="3"/>
        <v>2.361375215734955</v>
      </c>
    </row>
    <row r="154" spans="2:10" x14ac:dyDescent="0.2">
      <c r="B154" s="14">
        <v>9.2330485410000005</v>
      </c>
      <c r="C154" s="14">
        <v>1.367098038</v>
      </c>
      <c r="D154" s="14">
        <v>0</v>
      </c>
      <c r="E154" s="14">
        <v>5.1783874289999998</v>
      </c>
      <c r="G154">
        <f t="shared" si="4"/>
        <v>2.8070384269762592</v>
      </c>
      <c r="H154">
        <f t="shared" si="4"/>
        <v>0.41562618338560403</v>
      </c>
      <c r="I154">
        <f t="shared" si="4"/>
        <v>0</v>
      </c>
      <c r="J154">
        <f t="shared" si="3"/>
        <v>1.5743372774903073</v>
      </c>
    </row>
    <row r="155" spans="2:10" x14ac:dyDescent="0.2">
      <c r="B155" s="14">
        <v>7.7343640999999996</v>
      </c>
      <c r="C155" s="14">
        <v>1.6301292890000001</v>
      </c>
      <c r="D155" s="14">
        <v>0.32650445</v>
      </c>
      <c r="E155" s="14">
        <v>2.7185089969999998</v>
      </c>
      <c r="G155">
        <f t="shared" si="4"/>
        <v>2.3514072454528914</v>
      </c>
      <c r="H155">
        <f t="shared" si="4"/>
        <v>0.49559314400256521</v>
      </c>
      <c r="I155">
        <f t="shared" si="4"/>
        <v>9.9264130764494446E-2</v>
      </c>
      <c r="J155">
        <f t="shared" si="3"/>
        <v>0.82648316910431885</v>
      </c>
    </row>
    <row r="156" spans="2:10" x14ac:dyDescent="0.2">
      <c r="B156" s="14">
        <v>7.9278512729999999</v>
      </c>
      <c r="C156" s="14">
        <v>1.235415559</v>
      </c>
      <c r="D156" s="14">
        <v>1.2291689750000001</v>
      </c>
      <c r="E156" s="14">
        <v>5.8064516130000001</v>
      </c>
      <c r="G156">
        <f t="shared" si="4"/>
        <v>2.4102313626798524</v>
      </c>
      <c r="H156">
        <f t="shared" si="4"/>
        <v>0.37559197614938172</v>
      </c>
      <c r="I156">
        <f t="shared" si="4"/>
        <v>0.37369288493942304</v>
      </c>
      <c r="J156">
        <f t="shared" si="3"/>
        <v>1.7652818275234585</v>
      </c>
    </row>
    <row r="157" spans="2:10" x14ac:dyDescent="0.2">
      <c r="B157" s="14">
        <v>15.37855115</v>
      </c>
      <c r="C157" s="14">
        <v>0.98519555000000003</v>
      </c>
      <c r="D157" s="14">
        <v>0.44057452800000002</v>
      </c>
      <c r="E157" s="14">
        <v>6.2849468780000004</v>
      </c>
      <c r="G157">
        <f t="shared" si="4"/>
        <v>4.6753987957042131</v>
      </c>
      <c r="H157">
        <f t="shared" si="4"/>
        <v>0.29951989905129328</v>
      </c>
      <c r="I157">
        <f t="shared" si="4"/>
        <v>0.1339438024777225</v>
      </c>
      <c r="J157">
        <f t="shared" si="3"/>
        <v>1.9107543212525684</v>
      </c>
    </row>
    <row r="158" spans="2:10" x14ac:dyDescent="0.2">
      <c r="B158" s="14">
        <v>12.71318851</v>
      </c>
      <c r="C158" s="14">
        <v>2.3569024459999999</v>
      </c>
      <c r="D158" s="14">
        <v>1.286230905</v>
      </c>
      <c r="E158" s="14">
        <v>8.103343465</v>
      </c>
      <c r="G158">
        <f t="shared" si="4"/>
        <v>3.8650732224026605</v>
      </c>
      <c r="H158">
        <f t="shared" si="4"/>
        <v>0.71654727094500792</v>
      </c>
      <c r="I158">
        <f t="shared" si="4"/>
        <v>0.39104089621827215</v>
      </c>
      <c r="J158">
        <f t="shared" si="3"/>
        <v>2.4635846321217718</v>
      </c>
    </row>
    <row r="159" spans="2:10" x14ac:dyDescent="0.2">
      <c r="B159" s="14">
        <v>9.6760157420000006</v>
      </c>
      <c r="C159" s="14">
        <v>1.8790159820000001</v>
      </c>
      <c r="D159" s="14">
        <v>1.9877552970000001</v>
      </c>
      <c r="E159" s="14">
        <v>7.413606261</v>
      </c>
      <c r="G159">
        <f t="shared" si="4"/>
        <v>2.94170965171591</v>
      </c>
      <c r="H159">
        <f t="shared" si="4"/>
        <v>0.57125986535810747</v>
      </c>
      <c r="I159">
        <f t="shared" si="4"/>
        <v>0.60431887445706944</v>
      </c>
      <c r="J159">
        <f t="shared" si="3"/>
        <v>2.2538902037273267</v>
      </c>
    </row>
    <row r="160" spans="2:10" x14ac:dyDescent="0.2">
      <c r="B160" s="14">
        <v>13.46269706</v>
      </c>
      <c r="C160" s="14">
        <v>3.68941198</v>
      </c>
      <c r="D160" s="14">
        <v>2.5891093710000002</v>
      </c>
      <c r="E160" s="14">
        <v>5.674619785</v>
      </c>
      <c r="G160">
        <f t="shared" si="4"/>
        <v>4.0929393807852081</v>
      </c>
      <c r="H160">
        <f t="shared" si="4"/>
        <v>1.1216578310856478</v>
      </c>
      <c r="I160">
        <f t="shared" si="4"/>
        <v>0.78714299657025188</v>
      </c>
      <c r="J160">
        <f t="shared" si="3"/>
        <v>1.7252022150908735</v>
      </c>
    </row>
    <row r="161" spans="2:10" x14ac:dyDescent="0.2">
      <c r="B161" s="14">
        <v>8.1774011959999999</v>
      </c>
      <c r="C161" s="14">
        <v>2.779450411</v>
      </c>
      <c r="D161" s="14">
        <v>1.461174175</v>
      </c>
      <c r="E161" s="14">
        <v>1.2452878249999999</v>
      </c>
      <c r="G161">
        <f t="shared" si="4"/>
        <v>2.4860997197235051</v>
      </c>
      <c r="H161">
        <f t="shared" si="4"/>
        <v>0.84501062405407279</v>
      </c>
      <c r="I161">
        <f t="shared" si="4"/>
        <v>0.44422728197702138</v>
      </c>
      <c r="J161">
        <f t="shared" si="3"/>
        <v>0.37859334995352395</v>
      </c>
    </row>
    <row r="162" spans="2:10" x14ac:dyDescent="0.2">
      <c r="B162" s="14">
        <v>10.6096693</v>
      </c>
      <c r="C162" s="14">
        <v>3.6691140529999999</v>
      </c>
      <c r="D162" s="14">
        <v>1.729364736</v>
      </c>
      <c r="E162" s="14">
        <v>2.0405405409999999</v>
      </c>
      <c r="G162">
        <f t="shared" si="4"/>
        <v>3.2255597152297382</v>
      </c>
      <c r="H162">
        <f t="shared" si="4"/>
        <v>1.1154868399093372</v>
      </c>
      <c r="I162">
        <f t="shared" si="4"/>
        <v>0.52576277993702503</v>
      </c>
      <c r="J162">
        <f t="shared" si="3"/>
        <v>0.62036668441142606</v>
      </c>
    </row>
    <row r="163" spans="2:10" x14ac:dyDescent="0.2">
      <c r="B163" s="14">
        <v>9.7393559110000005</v>
      </c>
      <c r="C163" s="14">
        <v>2.3835229509999998</v>
      </c>
      <c r="D163" s="14">
        <v>3.0464188760000002</v>
      </c>
      <c r="E163" s="14">
        <v>0.63249604000000004</v>
      </c>
      <c r="G163">
        <f t="shared" si="4"/>
        <v>2.9609663779818498</v>
      </c>
      <c r="H163">
        <f t="shared" si="4"/>
        <v>0.72464045708485036</v>
      </c>
      <c r="I163">
        <f t="shared" si="4"/>
        <v>0.9261745794603663</v>
      </c>
      <c r="J163">
        <f t="shared" si="3"/>
        <v>0.1922919262588455</v>
      </c>
    </row>
    <row r="164" spans="2:10" x14ac:dyDescent="0.2">
      <c r="B164" s="14">
        <v>10.707121709999999</v>
      </c>
      <c r="C164" s="14">
        <v>4.1240618250000001</v>
      </c>
      <c r="D164" s="14">
        <v>2.552620396</v>
      </c>
      <c r="E164" s="14">
        <v>4.7620470680000002</v>
      </c>
      <c r="G164">
        <f t="shared" si="4"/>
        <v>3.2551872709018124</v>
      </c>
      <c r="H164">
        <f t="shared" si="4"/>
        <v>1.2538004069398123</v>
      </c>
      <c r="I164">
        <f t="shared" si="4"/>
        <v>0.77604959068906898</v>
      </c>
      <c r="J164">
        <f t="shared" si="3"/>
        <v>1.4477611648620083</v>
      </c>
    </row>
    <row r="165" spans="2:10" x14ac:dyDescent="0.2">
      <c r="B165" s="14">
        <v>11.934184630000001</v>
      </c>
      <c r="C165" s="14">
        <v>0.24598742800000001</v>
      </c>
      <c r="D165" s="14">
        <v>1.7506407879999999</v>
      </c>
      <c r="E165" s="14">
        <v>3.8146622730000002</v>
      </c>
      <c r="G165">
        <f t="shared" si="4"/>
        <v>3.628239871401262</v>
      </c>
      <c r="H165">
        <f t="shared" si="4"/>
        <v>7.4785284609179631E-2</v>
      </c>
      <c r="I165">
        <f t="shared" si="4"/>
        <v>0.53223114141840822</v>
      </c>
      <c r="J165">
        <f t="shared" si="3"/>
        <v>1.1597365202509664</v>
      </c>
    </row>
    <row r="166" spans="2:10" x14ac:dyDescent="0.2">
      <c r="B166" s="14">
        <v>14.15171552</v>
      </c>
      <c r="C166" s="14">
        <v>0</v>
      </c>
      <c r="D166" s="14">
        <v>2.0714212230000002</v>
      </c>
      <c r="E166" s="14">
        <v>2.9573233719999998</v>
      </c>
      <c r="G166">
        <f t="shared" si="4"/>
        <v>4.3024152960831179</v>
      </c>
      <c r="H166">
        <f t="shared" si="4"/>
        <v>0</v>
      </c>
      <c r="I166">
        <f t="shared" si="4"/>
        <v>0.62975505279704769</v>
      </c>
      <c r="J166">
        <f t="shared" si="3"/>
        <v>0.89908769669480348</v>
      </c>
    </row>
    <row r="167" spans="2:10" x14ac:dyDescent="0.2">
      <c r="B167" s="14">
        <v>10.890637509999999</v>
      </c>
      <c r="C167" s="14">
        <v>3.3923029549999999</v>
      </c>
      <c r="D167" s="14">
        <v>0</v>
      </c>
      <c r="E167" s="14">
        <v>2.5379117959999999</v>
      </c>
      <c r="G167">
        <f t="shared" si="4"/>
        <v>3.3109798837392512</v>
      </c>
      <c r="H167">
        <f t="shared" si="4"/>
        <v>1.0313305197460583</v>
      </c>
      <c r="I167">
        <f t="shared" si="4"/>
        <v>0</v>
      </c>
      <c r="J167">
        <f t="shared" si="3"/>
        <v>0.77157787095060093</v>
      </c>
    </row>
    <row r="168" spans="2:10" x14ac:dyDescent="0.2">
      <c r="B168" s="14">
        <v>15.01372185</v>
      </c>
      <c r="C168" s="14">
        <v>1.998238414</v>
      </c>
      <c r="D168" s="14">
        <v>0.77349577400000002</v>
      </c>
      <c r="E168" s="14">
        <v>2.006543481</v>
      </c>
      <c r="G168">
        <f t="shared" si="4"/>
        <v>4.5644831149472767</v>
      </c>
      <c r="H168">
        <f t="shared" si="4"/>
        <v>0.6075059596459772</v>
      </c>
      <c r="I168">
        <f t="shared" si="4"/>
        <v>0.23515877243363709</v>
      </c>
      <c r="J168">
        <f t="shared" si="3"/>
        <v>0.61003087242035403</v>
      </c>
    </row>
    <row r="169" spans="2:10" x14ac:dyDescent="0.2">
      <c r="B169" s="14">
        <v>10.06329393</v>
      </c>
      <c r="C169" s="14">
        <v>2.7756344570000002</v>
      </c>
      <c r="D169" s="14">
        <v>0.50457145999999997</v>
      </c>
      <c r="E169" s="14">
        <v>1.7066484900000001</v>
      </c>
      <c r="G169">
        <f t="shared" si="4"/>
        <v>3.0594502604453422</v>
      </c>
      <c r="H169">
        <f t="shared" si="4"/>
        <v>0.8438504948219987</v>
      </c>
      <c r="I169">
        <f t="shared" si="4"/>
        <v>0.15340019832952315</v>
      </c>
      <c r="J169">
        <f t="shared" si="3"/>
        <v>0.51885656958239612</v>
      </c>
    </row>
    <row r="170" spans="2:10" x14ac:dyDescent="0.2">
      <c r="B170" s="14">
        <v>11.060178240000001</v>
      </c>
      <c r="C170" s="14">
        <v>3.61015168</v>
      </c>
      <c r="D170" s="14">
        <v>0.54759041799999997</v>
      </c>
      <c r="E170" s="14">
        <v>3.9593344840000002</v>
      </c>
      <c r="G170">
        <f t="shared" si="4"/>
        <v>3.3625237851857031</v>
      </c>
      <c r="H170">
        <f t="shared" si="4"/>
        <v>1.0975610545068506</v>
      </c>
      <c r="I170">
        <f t="shared" si="4"/>
        <v>0.16647885459979539</v>
      </c>
      <c r="J170">
        <f t="shared" si="3"/>
        <v>1.2037198756713672</v>
      </c>
    </row>
    <row r="171" spans="2:10" x14ac:dyDescent="0.2">
      <c r="B171" s="14">
        <v>13.4614414</v>
      </c>
      <c r="C171" s="14">
        <v>0.89273688500000004</v>
      </c>
      <c r="D171" s="14">
        <v>1.100101392</v>
      </c>
      <c r="E171" s="14">
        <v>4.1259925830000004</v>
      </c>
      <c r="G171">
        <f t="shared" si="4"/>
        <v>4.0925576340787364</v>
      </c>
      <c r="H171">
        <f t="shared" si="4"/>
        <v>0.27141054552526755</v>
      </c>
      <c r="I171">
        <f t="shared" si="4"/>
        <v>0.33445366037029622</v>
      </c>
      <c r="J171">
        <f t="shared" si="3"/>
        <v>1.2543873974527644</v>
      </c>
    </row>
    <row r="172" spans="2:10" x14ac:dyDescent="0.2">
      <c r="B172" s="14">
        <v>12.15261419</v>
      </c>
      <c r="C172" s="14">
        <v>3.4796121119999999</v>
      </c>
      <c r="D172" s="14">
        <v>0.69053839900000002</v>
      </c>
      <c r="E172" s="14">
        <v>0</v>
      </c>
      <c r="G172">
        <f t="shared" si="4"/>
        <v>3.6946469920597123</v>
      </c>
      <c r="H172">
        <f t="shared" si="4"/>
        <v>1.0578743159405228</v>
      </c>
      <c r="I172">
        <f t="shared" si="4"/>
        <v>0.20993800830659626</v>
      </c>
      <c r="J172">
        <f t="shared" si="3"/>
        <v>0</v>
      </c>
    </row>
    <row r="173" spans="2:10" x14ac:dyDescent="0.2">
      <c r="B173" s="14">
        <v>10.078619379999999</v>
      </c>
      <c r="C173" s="14">
        <v>4.4764214630000003</v>
      </c>
      <c r="D173" s="14">
        <v>0.39935841599999999</v>
      </c>
      <c r="E173" s="14">
        <v>3.916579714</v>
      </c>
      <c r="G173">
        <f t="shared" si="4"/>
        <v>3.0641095153891098</v>
      </c>
      <c r="H173">
        <f t="shared" si="4"/>
        <v>1.3609250515887963</v>
      </c>
      <c r="I173">
        <f t="shared" si="4"/>
        <v>0.12141324881705401</v>
      </c>
      <c r="J173">
        <f t="shared" si="3"/>
        <v>1.190721538037421</v>
      </c>
    </row>
    <row r="174" spans="2:10" x14ac:dyDescent="0.2">
      <c r="B174" s="14">
        <v>7.3501974959999998</v>
      </c>
      <c r="C174" s="14">
        <v>3.9370740450000001</v>
      </c>
      <c r="D174" s="14">
        <v>1.0558034759999999</v>
      </c>
      <c r="E174" s="14">
        <v>3.1415222850000002</v>
      </c>
      <c r="G174">
        <f t="shared" si="4"/>
        <v>2.23461262285339</v>
      </c>
      <c r="H174">
        <f t="shared" si="4"/>
        <v>1.1969522401069177</v>
      </c>
      <c r="I174">
        <f t="shared" si="4"/>
        <v>0.32098617431790522</v>
      </c>
      <c r="J174">
        <f t="shared" si="3"/>
        <v>0.95508799006510747</v>
      </c>
    </row>
    <row r="175" spans="2:10" x14ac:dyDescent="0.2">
      <c r="B175" s="14">
        <v>13.25001829</v>
      </c>
      <c r="C175" s="14">
        <v>3.6205240070000002</v>
      </c>
      <c r="D175" s="14">
        <v>1.243747774</v>
      </c>
      <c r="E175" s="14">
        <v>2.6271897900000001</v>
      </c>
      <c r="G175">
        <f t="shared" si="4"/>
        <v>4.0282806196684398</v>
      </c>
      <c r="H175">
        <f t="shared" si="4"/>
        <v>1.1007144572358492</v>
      </c>
      <c r="I175">
        <f t="shared" si="4"/>
        <v>0.37812514247932877</v>
      </c>
      <c r="J175">
        <f t="shared" si="3"/>
        <v>0.79872023446450635</v>
      </c>
    </row>
    <row r="176" spans="2:10" x14ac:dyDescent="0.2">
      <c r="B176" s="14">
        <v>10.98334837</v>
      </c>
      <c r="C176" s="14">
        <v>4.7284265149999998</v>
      </c>
      <c r="D176" s="14">
        <v>1.472146725</v>
      </c>
      <c r="E176" s="14">
        <v>2.481468714</v>
      </c>
      <c r="G176">
        <f t="shared" si="4"/>
        <v>3.3391659097806383</v>
      </c>
      <c r="H176">
        <f t="shared" si="4"/>
        <v>1.4375398188149127</v>
      </c>
      <c r="I176">
        <f t="shared" si="4"/>
        <v>0.44756316495815673</v>
      </c>
      <c r="J176">
        <f t="shared" si="3"/>
        <v>0.75441800231052858</v>
      </c>
    </row>
    <row r="177" spans="2:10" x14ac:dyDescent="0.2">
      <c r="B177" s="14">
        <v>11.147382070000001</v>
      </c>
      <c r="C177" s="14">
        <v>3.6820532259999998</v>
      </c>
      <c r="D177" s="14">
        <v>1.8837871129999999</v>
      </c>
      <c r="E177" s="14">
        <v>3.091205102</v>
      </c>
      <c r="G177">
        <f t="shared" si="4"/>
        <v>3.3890355597856656</v>
      </c>
      <c r="H177">
        <f t="shared" si="4"/>
        <v>1.1194206171079524</v>
      </c>
      <c r="I177">
        <f t="shared" si="4"/>
        <v>0.57271038822687248</v>
      </c>
      <c r="J177">
        <f t="shared" si="3"/>
        <v>0.93979052188967216</v>
      </c>
    </row>
    <row r="178" spans="2:10" x14ac:dyDescent="0.2">
      <c r="B178" s="14">
        <v>10.7361144</v>
      </c>
      <c r="C178" s="14">
        <v>3.3060809330000001</v>
      </c>
      <c r="D178" s="14">
        <v>2.3197151890000001</v>
      </c>
      <c r="E178" s="14">
        <v>2.7879486789999999</v>
      </c>
      <c r="G178">
        <f t="shared" si="4"/>
        <v>3.2640016505262692</v>
      </c>
      <c r="H178">
        <f t="shared" si="4"/>
        <v>1.0051172351596243</v>
      </c>
      <c r="I178">
        <f t="shared" si="4"/>
        <v>0.70524157284006372</v>
      </c>
      <c r="J178">
        <f t="shared" si="3"/>
        <v>0.84759427394314391</v>
      </c>
    </row>
    <row r="179" spans="2:10" x14ac:dyDescent="0.2">
      <c r="B179" s="14">
        <v>9.9597316469999999</v>
      </c>
      <c r="C179" s="14">
        <v>5.530154263</v>
      </c>
      <c r="D179" s="14">
        <v>1.6645565280000001</v>
      </c>
      <c r="E179" s="14">
        <v>7.3561721220000003</v>
      </c>
      <c r="G179">
        <f t="shared" si="4"/>
        <v>3.027965176545317</v>
      </c>
      <c r="H179">
        <f t="shared" si="4"/>
        <v>1.6812816974171665</v>
      </c>
      <c r="I179">
        <f t="shared" si="4"/>
        <v>0.50605973933980031</v>
      </c>
      <c r="J179">
        <f t="shared" si="3"/>
        <v>2.2364290331857242</v>
      </c>
    </row>
    <row r="180" spans="2:10" x14ac:dyDescent="0.2">
      <c r="B180" s="14">
        <v>12.73563397</v>
      </c>
      <c r="C180" s="14">
        <v>3.7022937869999999</v>
      </c>
      <c r="D180" s="14">
        <v>0.25005283299999997</v>
      </c>
      <c r="E180" s="14">
        <v>4.1547312410000004</v>
      </c>
      <c r="G180">
        <f t="shared" si="4"/>
        <v>3.8718971081919942</v>
      </c>
      <c r="H180">
        <f t="shared" si="4"/>
        <v>1.125574167829392</v>
      </c>
      <c r="I180">
        <f t="shared" si="4"/>
        <v>7.6021252123651878E-2</v>
      </c>
      <c r="J180">
        <f t="shared" si="3"/>
        <v>1.2631245460757252</v>
      </c>
    </row>
    <row r="181" spans="2:10" x14ac:dyDescent="0.2">
      <c r="B181" s="14">
        <v>9.851525981</v>
      </c>
      <c r="C181" s="14">
        <v>3.2747471969999999</v>
      </c>
      <c r="D181" s="14">
        <v>1.005587504</v>
      </c>
      <c r="E181" s="14">
        <v>3.486172115</v>
      </c>
      <c r="G181">
        <f t="shared" si="4"/>
        <v>2.9950684078204706</v>
      </c>
      <c r="H181">
        <f t="shared" si="4"/>
        <v>0.9955911289529733</v>
      </c>
      <c r="I181">
        <f t="shared" si="4"/>
        <v>0.30571947638752728</v>
      </c>
      <c r="J181">
        <f t="shared" si="3"/>
        <v>1.059868693032803</v>
      </c>
    </row>
    <row r="182" spans="2:10" x14ac:dyDescent="0.2">
      <c r="B182" s="14">
        <v>5.7312349190000003</v>
      </c>
      <c r="C182" s="14">
        <v>1.473067452</v>
      </c>
      <c r="D182" s="14">
        <v>1.4362759439999999</v>
      </c>
      <c r="E182" s="14">
        <v>2.858445729</v>
      </c>
      <c r="G182">
        <f t="shared" si="4"/>
        <v>1.7424143911106043</v>
      </c>
      <c r="H182">
        <f t="shared" si="4"/>
        <v>0.44784308507969384</v>
      </c>
      <c r="I182">
        <f t="shared" si="4"/>
        <v>0.43665770288617411</v>
      </c>
      <c r="J182">
        <f t="shared" si="3"/>
        <v>0.8690268406040611</v>
      </c>
    </row>
    <row r="183" spans="2:10" x14ac:dyDescent="0.2">
      <c r="B183" s="14">
        <v>11.46447135</v>
      </c>
      <c r="C183" s="14">
        <v>6.0734324060000002</v>
      </c>
      <c r="D183" s="14">
        <v>0.79946665500000003</v>
      </c>
      <c r="E183" s="14">
        <v>4.0290964029999996</v>
      </c>
      <c r="G183">
        <f t="shared" si="4"/>
        <v>3.4854372834189555</v>
      </c>
      <c r="H183">
        <f t="shared" si="4"/>
        <v>1.8464495308976712</v>
      </c>
      <c r="I183">
        <f t="shared" si="4"/>
        <v>0.2430544593918183</v>
      </c>
      <c r="J183">
        <f t="shared" si="3"/>
        <v>1.224928947247568</v>
      </c>
    </row>
    <row r="184" spans="2:10" x14ac:dyDescent="0.2">
      <c r="B184" s="14">
        <v>13.06505801</v>
      </c>
      <c r="C184" s="14">
        <v>3.4917803310000002</v>
      </c>
      <c r="D184" s="14">
        <v>1.3933448070000001</v>
      </c>
      <c r="E184" s="14">
        <v>3.238480231</v>
      </c>
      <c r="G184">
        <f t="shared" si="4"/>
        <v>3.9720488549247812</v>
      </c>
      <c r="H184">
        <f t="shared" si="4"/>
        <v>1.0615737071187659</v>
      </c>
      <c r="I184">
        <f t="shared" si="4"/>
        <v>0.42360574602299378</v>
      </c>
      <c r="J184">
        <f t="shared" si="3"/>
        <v>0.98456521841651523</v>
      </c>
    </row>
    <row r="185" spans="2:10" x14ac:dyDescent="0.2">
      <c r="B185" s="14">
        <v>8.6316981080000001</v>
      </c>
      <c r="C185" s="14">
        <v>3.5544607570000002</v>
      </c>
      <c r="D185" s="14">
        <v>1.619042181</v>
      </c>
      <c r="E185" s="14">
        <v>3.6297378870000001</v>
      </c>
      <c r="G185">
        <f t="shared" si="4"/>
        <v>2.6242154118026608</v>
      </c>
      <c r="H185">
        <f t="shared" si="4"/>
        <v>1.080629857816982</v>
      </c>
      <c r="I185">
        <f t="shared" si="4"/>
        <v>0.49222243301129975</v>
      </c>
      <c r="J185">
        <f t="shared" si="3"/>
        <v>1.1035156680284381</v>
      </c>
    </row>
    <row r="186" spans="2:10" x14ac:dyDescent="0.2">
      <c r="B186" s="14">
        <v>11.01157025</v>
      </c>
      <c r="C186" s="14">
        <v>8.6675137309999997</v>
      </c>
      <c r="D186" s="14">
        <v>1.0889477750000001</v>
      </c>
      <c r="E186" s="14">
        <v>2.7731547970000001</v>
      </c>
      <c r="G186">
        <f t="shared" si="4"/>
        <v>3.3477459471637117</v>
      </c>
      <c r="H186">
        <f t="shared" si="4"/>
        <v>2.6351041046976085</v>
      </c>
      <c r="I186">
        <f t="shared" si="4"/>
        <v>0.33106272926235852</v>
      </c>
      <c r="J186">
        <f t="shared" si="3"/>
        <v>0.8430966267062916</v>
      </c>
    </row>
    <row r="187" spans="2:10" x14ac:dyDescent="0.2">
      <c r="B187" s="14">
        <v>13.963182290000001</v>
      </c>
      <c r="C187" s="14">
        <v>3.9851981520000002</v>
      </c>
      <c r="D187" s="14">
        <v>3.2039167289999999</v>
      </c>
      <c r="E187" s="14">
        <v>0.31123817599999998</v>
      </c>
      <c r="G187">
        <f t="shared" si="4"/>
        <v>4.2450972803679488</v>
      </c>
      <c r="H187">
        <f t="shared" si="4"/>
        <v>1.2115829676518945</v>
      </c>
      <c r="I187">
        <f t="shared" si="4"/>
        <v>0.97405719629857201</v>
      </c>
      <c r="J187">
        <f t="shared" si="3"/>
        <v>9.4622866553171731E-2</v>
      </c>
    </row>
    <row r="188" spans="2:10" x14ac:dyDescent="0.2">
      <c r="B188" s="14">
        <v>12.277209470000001</v>
      </c>
      <c r="C188" s="14">
        <v>1.196549428</v>
      </c>
      <c r="D188" s="14">
        <v>1.1974169349999999</v>
      </c>
      <c r="E188" s="14">
        <v>3.5026399019999999</v>
      </c>
      <c r="G188">
        <f t="shared" si="4"/>
        <v>3.7325265436754984</v>
      </c>
      <c r="H188">
        <f t="shared" si="4"/>
        <v>0.36377586549639068</v>
      </c>
      <c r="I188">
        <f t="shared" si="4"/>
        <v>0.36403960563312426</v>
      </c>
      <c r="J188">
        <f t="shared" si="3"/>
        <v>1.0648752421385497</v>
      </c>
    </row>
    <row r="189" spans="2:10" x14ac:dyDescent="0.2">
      <c r="B189" s="14">
        <v>10.36127696</v>
      </c>
      <c r="C189" s="14">
        <v>1.0414623599999999</v>
      </c>
      <c r="D189" s="14">
        <v>0.70228118500000003</v>
      </c>
      <c r="E189" s="14">
        <v>0.69016341400000003</v>
      </c>
      <c r="G189">
        <f t="shared" si="4"/>
        <v>3.1500432874485584</v>
      </c>
      <c r="H189">
        <f t="shared" si="4"/>
        <v>0.31662617734410353</v>
      </c>
      <c r="I189">
        <f t="shared" si="4"/>
        <v>0.21350805902119899</v>
      </c>
      <c r="J189">
        <f t="shared" si="3"/>
        <v>0.20982400508221533</v>
      </c>
    </row>
    <row r="190" spans="2:10" x14ac:dyDescent="0.2">
      <c r="B190" s="14">
        <v>9.5870688200000007</v>
      </c>
      <c r="C190" s="14">
        <v>1.2495754509999999</v>
      </c>
      <c r="D190" s="14">
        <v>0.74810858000000002</v>
      </c>
      <c r="E190" s="14">
        <v>2.6637779589999999</v>
      </c>
      <c r="G190">
        <f t="shared" si="4"/>
        <v>2.9146679409627878</v>
      </c>
      <c r="H190">
        <f t="shared" si="4"/>
        <v>0.37989687726512184</v>
      </c>
      <c r="I190">
        <f t="shared" si="4"/>
        <v>0.22744053844031911</v>
      </c>
      <c r="J190">
        <f t="shared" si="3"/>
        <v>0.8098437973808752</v>
      </c>
    </row>
    <row r="191" spans="2:10" x14ac:dyDescent="0.2">
      <c r="B191" s="14">
        <v>10.63676637</v>
      </c>
      <c r="C191" s="14">
        <v>0.94622641299999999</v>
      </c>
      <c r="D191" s="14">
        <v>0</v>
      </c>
      <c r="E191" s="14">
        <v>3.3043252609999998</v>
      </c>
      <c r="G191">
        <f t="shared" si="4"/>
        <v>3.2337977870226786</v>
      </c>
      <c r="H191">
        <f t="shared" si="4"/>
        <v>0.28767247243598221</v>
      </c>
      <c r="I191">
        <f t="shared" si="4"/>
        <v>0</v>
      </c>
      <c r="J191">
        <f t="shared" si="3"/>
        <v>1.0045834744253139</v>
      </c>
    </row>
    <row r="192" spans="2:10" x14ac:dyDescent="0.2">
      <c r="B192" s="14">
        <v>11.50080741</v>
      </c>
      <c r="C192" s="14">
        <v>1.3528263149999999</v>
      </c>
      <c r="D192" s="14">
        <v>1.455212763</v>
      </c>
      <c r="E192" s="14">
        <v>2.1524319169999999</v>
      </c>
      <c r="G192">
        <f t="shared" si="4"/>
        <v>3.4964841999657481</v>
      </c>
      <c r="H192">
        <f t="shared" si="4"/>
        <v>0.41128728332434411</v>
      </c>
      <c r="I192">
        <f t="shared" si="4"/>
        <v>0.44241488897499948</v>
      </c>
      <c r="J192">
        <f t="shared" si="3"/>
        <v>0.65438398548858812</v>
      </c>
    </row>
    <row r="193" spans="2:10" x14ac:dyDescent="0.2">
      <c r="B193" s="14">
        <v>14.563211539999999</v>
      </c>
      <c r="C193" s="14">
        <v>0.52913328500000001</v>
      </c>
      <c r="D193" s="14">
        <v>2.391635</v>
      </c>
      <c r="E193" s="14">
        <v>2.162969205</v>
      </c>
      <c r="G193">
        <f t="shared" si="4"/>
        <v>4.427518628482872</v>
      </c>
      <c r="H193">
        <f t="shared" si="4"/>
        <v>0.16086750301285788</v>
      </c>
      <c r="I193">
        <f t="shared" si="4"/>
        <v>0.72710668838033188</v>
      </c>
      <c r="J193">
        <f t="shared" si="3"/>
        <v>0.65758753978604145</v>
      </c>
    </row>
    <row r="194" spans="2:10" x14ac:dyDescent="0.2">
      <c r="B194" s="14">
        <v>12.42015368</v>
      </c>
      <c r="C194" s="14">
        <v>1.317817148</v>
      </c>
      <c r="D194" s="14">
        <v>0</v>
      </c>
      <c r="E194" s="14">
        <v>2.1858511059999999</v>
      </c>
      <c r="G194">
        <f t="shared" si="4"/>
        <v>3.7759845509200161</v>
      </c>
      <c r="H194">
        <f t="shared" si="4"/>
        <v>0.40064376979476124</v>
      </c>
      <c r="I194">
        <f t="shared" si="4"/>
        <v>0</v>
      </c>
      <c r="J194">
        <f t="shared" si="3"/>
        <v>0.66454411269953229</v>
      </c>
    </row>
    <row r="195" spans="2:10" x14ac:dyDescent="0.2">
      <c r="B195" s="14">
        <v>13.1389058</v>
      </c>
      <c r="C195" s="14">
        <v>1.5320493420000001</v>
      </c>
      <c r="D195" s="14">
        <v>1.2204675060000001</v>
      </c>
      <c r="E195" s="14">
        <v>2.0205344279999999</v>
      </c>
      <c r="G195">
        <f t="shared" si="4"/>
        <v>3.9945001161043119</v>
      </c>
      <c r="H195">
        <f t="shared" si="4"/>
        <v>0.46577480405533733</v>
      </c>
      <c r="I195">
        <f t="shared" si="4"/>
        <v>0.37104745772806591</v>
      </c>
      <c r="J195">
        <f t="shared" si="3"/>
        <v>0.61428441074893458</v>
      </c>
    </row>
    <row r="196" spans="2:10" x14ac:dyDescent="0.2">
      <c r="B196" s="14">
        <v>9.9966534800000009</v>
      </c>
      <c r="C196" s="14">
        <v>1.0247715230000001</v>
      </c>
      <c r="D196" s="14">
        <v>2.0829560360000001</v>
      </c>
      <c r="E196" s="14">
        <v>2.6440800160000002</v>
      </c>
      <c r="G196">
        <f t="shared" si="4"/>
        <v>3.0391901802442769</v>
      </c>
      <c r="H196">
        <f t="shared" si="4"/>
        <v>0.31155181640802182</v>
      </c>
      <c r="I196">
        <f t="shared" si="4"/>
        <v>0.63326187540230161</v>
      </c>
      <c r="J196">
        <f t="shared" si="3"/>
        <v>0.80385521379574021</v>
      </c>
    </row>
    <row r="197" spans="2:10" x14ac:dyDescent="0.2">
      <c r="B197" s="14">
        <v>10.080304829999999</v>
      </c>
      <c r="C197" s="14">
        <v>0.70116082599999996</v>
      </c>
      <c r="D197" s="14">
        <v>2.303443551</v>
      </c>
      <c r="E197" s="14">
        <v>3.2458227050000001</v>
      </c>
      <c r="G197">
        <f t="shared" si="4"/>
        <v>3.0646219271776691</v>
      </c>
      <c r="H197">
        <f t="shared" si="4"/>
        <v>0.21316744662746537</v>
      </c>
      <c r="I197">
        <f t="shared" si="4"/>
        <v>0.70029465710220928</v>
      </c>
      <c r="J197">
        <f t="shared" si="4"/>
        <v>0.98679748293625125</v>
      </c>
    </row>
    <row r="198" spans="2:10" x14ac:dyDescent="0.2">
      <c r="B198" s="14">
        <v>9.217439143</v>
      </c>
      <c r="C198" s="14">
        <v>0.91878070499999998</v>
      </c>
      <c r="D198" s="14">
        <v>1.173696372</v>
      </c>
      <c r="E198" s="14">
        <v>4.3632495740000001</v>
      </c>
      <c r="G198">
        <f t="shared" ref="G198:J261" si="5">B198/3.289249072</f>
        <v>2.8022928459459635</v>
      </c>
      <c r="H198">
        <f t="shared" si="5"/>
        <v>0.27932840745360249</v>
      </c>
      <c r="I198">
        <f t="shared" si="5"/>
        <v>0.35682806206169843</v>
      </c>
      <c r="J198">
        <f t="shared" si="5"/>
        <v>1.3265184479772349</v>
      </c>
    </row>
    <row r="199" spans="2:10" x14ac:dyDescent="0.2">
      <c r="B199" s="14">
        <v>14.856008810000001</v>
      </c>
      <c r="C199" s="14">
        <v>1.29835827</v>
      </c>
      <c r="D199" s="14">
        <v>1.6638382380000001</v>
      </c>
      <c r="E199" s="14">
        <v>3.5694794349999999</v>
      </c>
      <c r="G199">
        <f t="shared" si="5"/>
        <v>4.516535076793966</v>
      </c>
      <c r="H199">
        <f t="shared" si="5"/>
        <v>0.3947278669324194</v>
      </c>
      <c r="I199">
        <f t="shared" si="5"/>
        <v>0.5058413642686892</v>
      </c>
      <c r="J199">
        <f t="shared" si="5"/>
        <v>1.0851958477044148</v>
      </c>
    </row>
    <row r="200" spans="2:10" x14ac:dyDescent="0.2">
      <c r="B200" s="14">
        <v>13.58951456</v>
      </c>
      <c r="C200" s="14">
        <v>2.1603351229999999</v>
      </c>
      <c r="D200" s="14">
        <v>2.2466960579999999</v>
      </c>
      <c r="E200" s="14">
        <v>2.2750801740000002</v>
      </c>
      <c r="G200">
        <f t="shared" si="5"/>
        <v>4.1314945334124573</v>
      </c>
      <c r="H200">
        <f t="shared" si="5"/>
        <v>0.65678672417666029</v>
      </c>
      <c r="I200">
        <f t="shared" si="5"/>
        <v>0.68304224119881429</v>
      </c>
      <c r="J200">
        <f t="shared" si="5"/>
        <v>0.69167160169377406</v>
      </c>
    </row>
    <row r="201" spans="2:10" x14ac:dyDescent="0.2">
      <c r="B201" s="14">
        <v>9.9215601380000003</v>
      </c>
      <c r="C201" s="14">
        <v>1.4969702469999999</v>
      </c>
      <c r="D201" s="14">
        <v>1.692450945</v>
      </c>
      <c r="E201" s="14">
        <v>2.1330204770000001</v>
      </c>
      <c r="G201">
        <f t="shared" si="5"/>
        <v>3.0163602454001088</v>
      </c>
      <c r="H201">
        <f t="shared" si="5"/>
        <v>0.45511003096210645</v>
      </c>
      <c r="I201">
        <f t="shared" si="5"/>
        <v>0.51454022117301068</v>
      </c>
      <c r="J201">
        <f t="shared" si="5"/>
        <v>0.64848250476302027</v>
      </c>
    </row>
    <row r="202" spans="2:10" x14ac:dyDescent="0.2">
      <c r="B202" s="14">
        <v>10.5285622</v>
      </c>
      <c r="C202" s="14">
        <v>0.12856395200000001</v>
      </c>
      <c r="D202" s="14">
        <v>2.7760678250000002</v>
      </c>
      <c r="E202" s="14">
        <v>5.247356312</v>
      </c>
      <c r="G202">
        <f t="shared" si="5"/>
        <v>3.200901473112888</v>
      </c>
      <c r="H202">
        <f t="shared" si="5"/>
        <v>3.9086110290160479E-2</v>
      </c>
      <c r="I202">
        <f t="shared" si="5"/>
        <v>0.84398224769036279</v>
      </c>
      <c r="J202">
        <f t="shared" si="5"/>
        <v>1.5953052496597315</v>
      </c>
    </row>
    <row r="203" spans="2:10" x14ac:dyDescent="0.2">
      <c r="B203" s="14">
        <v>9.6345984149999992</v>
      </c>
      <c r="C203" s="14">
        <v>1.271148202</v>
      </c>
      <c r="D203" s="14">
        <v>2.8321314659999999</v>
      </c>
      <c r="E203" s="14">
        <v>2.701039567</v>
      </c>
      <c r="G203">
        <f t="shared" si="5"/>
        <v>2.9291179245181831</v>
      </c>
      <c r="H203">
        <f t="shared" si="5"/>
        <v>0.38645544140173282</v>
      </c>
      <c r="I203">
        <f t="shared" si="5"/>
        <v>0.86102675838955134</v>
      </c>
      <c r="J203">
        <f t="shared" si="5"/>
        <v>0.82117209973328531</v>
      </c>
    </row>
    <row r="204" spans="2:10" x14ac:dyDescent="0.2">
      <c r="B204" s="14">
        <v>14.72389864</v>
      </c>
      <c r="C204" s="14">
        <v>1.1875420830000001</v>
      </c>
      <c r="D204" s="14">
        <v>2.3012544199999998</v>
      </c>
      <c r="E204" s="14">
        <v>2.231334001</v>
      </c>
      <c r="G204">
        <f t="shared" si="5"/>
        <v>4.4763708426152284</v>
      </c>
      <c r="H204">
        <f t="shared" si="5"/>
        <v>0.3610374456312988</v>
      </c>
      <c r="I204">
        <f t="shared" si="5"/>
        <v>0.69962911583364573</v>
      </c>
      <c r="J204">
        <f t="shared" si="5"/>
        <v>0.67837185696711511</v>
      </c>
    </row>
    <row r="205" spans="2:10" x14ac:dyDescent="0.2">
      <c r="B205" s="14">
        <v>11.79463427</v>
      </c>
      <c r="C205" s="14">
        <v>1.273781842</v>
      </c>
      <c r="D205" s="14">
        <v>2.9250285620000001</v>
      </c>
      <c r="E205" s="14">
        <v>2.1970630579999999</v>
      </c>
      <c r="G205">
        <f t="shared" si="5"/>
        <v>3.585813665010285</v>
      </c>
      <c r="H205">
        <f t="shared" si="5"/>
        <v>0.38725612263393838</v>
      </c>
      <c r="I205">
        <f t="shared" si="5"/>
        <v>0.88926940404104493</v>
      </c>
      <c r="J205">
        <f t="shared" si="5"/>
        <v>0.66795277885845672</v>
      </c>
    </row>
    <row r="206" spans="2:10" x14ac:dyDescent="0.2">
      <c r="B206" s="14">
        <v>8.3032558820000002</v>
      </c>
      <c r="C206" s="14">
        <v>0.37097060700000001</v>
      </c>
      <c r="D206" s="14">
        <v>2.1130722369999999</v>
      </c>
      <c r="E206" s="14">
        <v>1.5668839480000001</v>
      </c>
      <c r="G206">
        <f t="shared" si="5"/>
        <v>2.5243621569075265</v>
      </c>
      <c r="H206">
        <f t="shared" si="5"/>
        <v>0.11278276557343056</v>
      </c>
      <c r="I206">
        <f t="shared" si="5"/>
        <v>0.6424178256939248</v>
      </c>
      <c r="J206">
        <f t="shared" si="5"/>
        <v>0.47636524741717706</v>
      </c>
    </row>
    <row r="207" spans="2:10" x14ac:dyDescent="0.2">
      <c r="B207" s="14">
        <v>8.8380143960000002</v>
      </c>
      <c r="C207" s="14">
        <v>0.80561444800000004</v>
      </c>
      <c r="D207" s="14">
        <v>1.7494613729999999</v>
      </c>
      <c r="E207" s="14">
        <v>2.9443528030000001</v>
      </c>
      <c r="G207">
        <f t="shared" si="5"/>
        <v>2.6869398463115233</v>
      </c>
      <c r="H207">
        <f t="shared" si="5"/>
        <v>0.24492351608695689</v>
      </c>
      <c r="I207">
        <f t="shared" si="5"/>
        <v>0.5318725747747205</v>
      </c>
      <c r="J207">
        <f t="shared" si="5"/>
        <v>0.89514437446043316</v>
      </c>
    </row>
    <row r="208" spans="2:10" x14ac:dyDescent="0.2">
      <c r="B208" s="14">
        <v>8.6089387780000006</v>
      </c>
      <c r="C208" s="14">
        <v>0.72128069800000005</v>
      </c>
      <c r="D208" s="14">
        <v>2.4841089489999999</v>
      </c>
      <c r="E208" s="14">
        <v>2.0012176469999998</v>
      </c>
      <c r="G208">
        <f t="shared" si="5"/>
        <v>2.6172961030176434</v>
      </c>
      <c r="H208">
        <f t="shared" si="5"/>
        <v>0.21928430538750032</v>
      </c>
      <c r="I208">
        <f t="shared" si="5"/>
        <v>0.75522068855964086</v>
      </c>
      <c r="J208">
        <f t="shared" si="5"/>
        <v>0.60841170832440983</v>
      </c>
    </row>
    <row r="209" spans="2:10" x14ac:dyDescent="0.2">
      <c r="B209" s="14">
        <v>7.418457664</v>
      </c>
      <c r="C209" s="14">
        <v>0.70625378400000005</v>
      </c>
      <c r="D209" s="14">
        <v>2.082957124</v>
      </c>
      <c r="E209" s="14">
        <v>1.245357142</v>
      </c>
      <c r="G209">
        <f t="shared" si="5"/>
        <v>2.2553651309504725</v>
      </c>
      <c r="H209">
        <f t="shared" si="5"/>
        <v>0.21471581158509484</v>
      </c>
      <c r="I209">
        <f t="shared" si="5"/>
        <v>0.63326220617688755</v>
      </c>
      <c r="J209">
        <f t="shared" si="5"/>
        <v>0.37861442376048804</v>
      </c>
    </row>
    <row r="210" spans="2:10" x14ac:dyDescent="0.2">
      <c r="B210" s="14">
        <v>8.5765492759999997</v>
      </c>
      <c r="C210" s="14">
        <v>0.61519478299999997</v>
      </c>
      <c r="D210" s="14">
        <v>3.3387166979999998</v>
      </c>
      <c r="E210" s="14">
        <v>1.7319346170000001</v>
      </c>
      <c r="G210">
        <f t="shared" si="5"/>
        <v>2.6074490220301563</v>
      </c>
      <c r="H210">
        <f t="shared" si="5"/>
        <v>0.18703198497094536</v>
      </c>
      <c r="I210">
        <f t="shared" si="5"/>
        <v>1.015039185211329</v>
      </c>
      <c r="J210">
        <f t="shared" si="5"/>
        <v>0.52654407710964612</v>
      </c>
    </row>
    <row r="211" spans="2:10" x14ac:dyDescent="0.2">
      <c r="B211" s="14">
        <v>7.8303630020000003</v>
      </c>
      <c r="C211" s="14">
        <v>1.6403464910000001</v>
      </c>
      <c r="D211" s="14">
        <v>3.2191467660000002</v>
      </c>
      <c r="E211" s="14">
        <v>1.538542192</v>
      </c>
      <c r="G211">
        <f t="shared" si="5"/>
        <v>2.3805929045193328</v>
      </c>
      <c r="H211">
        <f t="shared" si="5"/>
        <v>0.49869938551129583</v>
      </c>
      <c r="I211">
        <f t="shared" si="5"/>
        <v>0.97868744370964444</v>
      </c>
      <c r="J211">
        <f t="shared" si="5"/>
        <v>0.46774876524157605</v>
      </c>
    </row>
    <row r="212" spans="2:10" x14ac:dyDescent="0.2">
      <c r="B212" s="14">
        <v>10.269153729999999</v>
      </c>
      <c r="C212" s="14">
        <v>1.2763403719999999</v>
      </c>
      <c r="D212" s="14">
        <v>1.2272047189999999</v>
      </c>
      <c r="E212" s="14">
        <v>2.491336354</v>
      </c>
      <c r="G212">
        <f t="shared" si="5"/>
        <v>3.1220359131258877</v>
      </c>
      <c r="H212">
        <f t="shared" si="5"/>
        <v>0.38803396886692193</v>
      </c>
      <c r="I212">
        <f t="shared" si="5"/>
        <v>0.37309571033908007</v>
      </c>
      <c r="J212">
        <f t="shared" si="5"/>
        <v>0.75741796971463882</v>
      </c>
    </row>
    <row r="213" spans="2:10" x14ac:dyDescent="0.2">
      <c r="B213" s="14">
        <v>7.570853917</v>
      </c>
      <c r="C213" s="14">
        <v>0.28534728599999998</v>
      </c>
      <c r="D213" s="14">
        <v>3.2141198860000002</v>
      </c>
      <c r="E213" s="14">
        <v>1.9023453180000001</v>
      </c>
      <c r="G213">
        <f t="shared" si="5"/>
        <v>2.3016967554836478</v>
      </c>
      <c r="H213">
        <f t="shared" si="5"/>
        <v>8.6751498519538076E-2</v>
      </c>
      <c r="I213">
        <f t="shared" si="5"/>
        <v>0.97715916783574008</v>
      </c>
      <c r="J213">
        <f t="shared" si="5"/>
        <v>0.57835246779998184</v>
      </c>
    </row>
    <row r="214" spans="2:10" x14ac:dyDescent="0.2">
      <c r="B214" s="14">
        <v>7.1195024900000003</v>
      </c>
      <c r="C214" s="14">
        <v>0</v>
      </c>
      <c r="D214" s="14">
        <v>2.8922578269999999</v>
      </c>
      <c r="E214" s="14">
        <v>2.6586466240000002</v>
      </c>
      <c r="G214">
        <f t="shared" si="5"/>
        <v>2.1644765519903446</v>
      </c>
      <c r="H214">
        <f t="shared" si="5"/>
        <v>0</v>
      </c>
      <c r="I214">
        <f t="shared" si="5"/>
        <v>0.87930642030747375</v>
      </c>
      <c r="J214">
        <f t="shared" si="5"/>
        <v>0.8082837650185708</v>
      </c>
    </row>
    <row r="215" spans="2:10" x14ac:dyDescent="0.2">
      <c r="B215" s="14">
        <v>7.989889249</v>
      </c>
      <c r="C215" s="14">
        <v>0.61205913199999995</v>
      </c>
      <c r="D215" s="14">
        <v>0.893692712</v>
      </c>
      <c r="E215" s="14">
        <v>3.1464092410000002</v>
      </c>
      <c r="G215">
        <f t="shared" si="5"/>
        <v>2.4290921952413336</v>
      </c>
      <c r="H215">
        <f t="shared" si="5"/>
        <v>0.1860786819734033</v>
      </c>
      <c r="I215">
        <f t="shared" si="5"/>
        <v>0.27170113677545182</v>
      </c>
      <c r="J215">
        <f t="shared" si="5"/>
        <v>0.95657372613830449</v>
      </c>
    </row>
    <row r="216" spans="2:10" x14ac:dyDescent="0.2">
      <c r="B216" s="14">
        <v>7.8779887630000003</v>
      </c>
      <c r="C216" s="14">
        <v>0</v>
      </c>
      <c r="D216" s="14">
        <v>1.9806780829999999</v>
      </c>
      <c r="E216" s="14">
        <v>2.7290566530000002</v>
      </c>
      <c r="G216">
        <f t="shared" si="5"/>
        <v>2.3950721245350555</v>
      </c>
      <c r="H216">
        <f t="shared" si="5"/>
        <v>0</v>
      </c>
      <c r="I216">
        <f t="shared" si="5"/>
        <v>0.60216725448391339</v>
      </c>
      <c r="J216">
        <f t="shared" si="5"/>
        <v>0.82968987548900341</v>
      </c>
    </row>
    <row r="217" spans="2:10" x14ac:dyDescent="0.2">
      <c r="B217" s="14">
        <v>8.1911248489999995</v>
      </c>
      <c r="C217" s="14">
        <v>1.3019488530000001</v>
      </c>
      <c r="D217" s="14">
        <v>4.2742024179999998</v>
      </c>
      <c r="E217" s="14">
        <v>3.0422711329999998</v>
      </c>
      <c r="G217">
        <f t="shared" si="5"/>
        <v>2.4902719951272814</v>
      </c>
      <c r="H217">
        <f t="shared" si="5"/>
        <v>0.39581947870197653</v>
      </c>
      <c r="I217">
        <f t="shared" si="5"/>
        <v>1.2994462640073368</v>
      </c>
      <c r="J217">
        <f t="shared" si="5"/>
        <v>0.9249135794846246</v>
      </c>
    </row>
    <row r="218" spans="2:10" x14ac:dyDescent="0.2">
      <c r="B218" s="14">
        <v>10.14947965</v>
      </c>
      <c r="C218" s="14">
        <v>0.76922785999999999</v>
      </c>
      <c r="D218" s="14">
        <v>2.301069918</v>
      </c>
      <c r="E218" s="14">
        <v>3.7515534669999999</v>
      </c>
      <c r="G218">
        <f t="shared" si="5"/>
        <v>3.0856525084701762</v>
      </c>
      <c r="H218">
        <f t="shared" si="5"/>
        <v>0.23386123797924416</v>
      </c>
      <c r="I218">
        <f t="shared" si="5"/>
        <v>0.69957302339553573</v>
      </c>
      <c r="J218">
        <f t="shared" si="5"/>
        <v>1.1405501331399326</v>
      </c>
    </row>
    <row r="219" spans="2:10" x14ac:dyDescent="0.2">
      <c r="B219" s="14">
        <v>8.4080320650000004</v>
      </c>
      <c r="C219" s="14">
        <v>1.917555122</v>
      </c>
      <c r="D219" s="14">
        <v>1.1049442819999999</v>
      </c>
      <c r="E219" s="14">
        <v>4.3230968330000001</v>
      </c>
      <c r="G219">
        <f t="shared" si="5"/>
        <v>2.5562162916071198</v>
      </c>
      <c r="H219">
        <f t="shared" si="5"/>
        <v>0.58297656395903363</v>
      </c>
      <c r="I219">
        <f t="shared" si="5"/>
        <v>0.33592599946471913</v>
      </c>
      <c r="J219">
        <f t="shared" si="5"/>
        <v>1.3143111811752759</v>
      </c>
    </row>
    <row r="220" spans="2:10" x14ac:dyDescent="0.2">
      <c r="B220" s="14">
        <v>8.8914736940000001</v>
      </c>
      <c r="C220" s="14">
        <v>2.0730602610000002</v>
      </c>
      <c r="D220" s="14">
        <v>2.492113668</v>
      </c>
      <c r="E220" s="14">
        <v>1.6105787149999999</v>
      </c>
      <c r="G220">
        <f t="shared" si="5"/>
        <v>2.7031925826746876</v>
      </c>
      <c r="H220">
        <f t="shared" si="5"/>
        <v>0.63025335437413177</v>
      </c>
      <c r="I220">
        <f t="shared" si="5"/>
        <v>0.75765428930703971</v>
      </c>
      <c r="J220">
        <f t="shared" si="5"/>
        <v>0.48964936365268963</v>
      </c>
    </row>
    <row r="221" spans="2:10" x14ac:dyDescent="0.2">
      <c r="B221" s="14">
        <v>7.877802655</v>
      </c>
      <c r="C221" s="14">
        <v>2.7410404229999998</v>
      </c>
      <c r="D221" s="14">
        <v>1.8254321499999999</v>
      </c>
      <c r="E221" s="14">
        <v>5.150097701</v>
      </c>
      <c r="G221">
        <f t="shared" si="5"/>
        <v>2.3950155438396061</v>
      </c>
      <c r="H221">
        <f t="shared" si="5"/>
        <v>0.83333319034223619</v>
      </c>
      <c r="I221">
        <f t="shared" si="5"/>
        <v>0.55496926807371916</v>
      </c>
      <c r="J221">
        <f t="shared" si="5"/>
        <v>1.5657366129067649</v>
      </c>
    </row>
    <row r="222" spans="2:10" x14ac:dyDescent="0.2">
      <c r="B222" s="14">
        <v>8.6712735080000005</v>
      </c>
      <c r="C222" s="14">
        <v>1.3738493119999999</v>
      </c>
      <c r="D222" s="14">
        <v>2.3905040070000001</v>
      </c>
      <c r="E222" s="14">
        <v>2.9237123980000002</v>
      </c>
      <c r="G222">
        <f t="shared" si="5"/>
        <v>2.6362471549554947</v>
      </c>
      <c r="H222">
        <f t="shared" si="5"/>
        <v>0.41767871083251307</v>
      </c>
      <c r="I222">
        <f t="shared" si="5"/>
        <v>0.72676284302984517</v>
      </c>
      <c r="J222">
        <f t="shared" si="5"/>
        <v>0.88886926286256018</v>
      </c>
    </row>
    <row r="223" spans="2:10" x14ac:dyDescent="0.2">
      <c r="B223" s="14">
        <v>6.9768808040000003</v>
      </c>
      <c r="C223" s="14">
        <v>1.173981529</v>
      </c>
      <c r="D223" s="14">
        <v>0.58068937899999995</v>
      </c>
      <c r="E223" s="14">
        <v>3.1268823750000001</v>
      </c>
      <c r="G223">
        <f t="shared" si="5"/>
        <v>2.1211165987371601</v>
      </c>
      <c r="H223">
        <f t="shared" si="5"/>
        <v>0.35691475570932379</v>
      </c>
      <c r="I223">
        <f t="shared" si="5"/>
        <v>0.176541625851069</v>
      </c>
      <c r="J223">
        <f t="shared" si="5"/>
        <v>0.95063715351258748</v>
      </c>
    </row>
    <row r="224" spans="2:10" x14ac:dyDescent="0.2">
      <c r="B224" s="14">
        <v>6.1116623649999999</v>
      </c>
      <c r="C224" s="14">
        <v>0.96351620999999998</v>
      </c>
      <c r="D224" s="14">
        <v>0</v>
      </c>
      <c r="E224" s="14">
        <v>3.0426467549999998</v>
      </c>
      <c r="G224">
        <f t="shared" si="5"/>
        <v>1.8580722320562533</v>
      </c>
      <c r="H224">
        <f t="shared" si="5"/>
        <v>0.29292892964598211</v>
      </c>
      <c r="I224">
        <f t="shared" si="5"/>
        <v>0</v>
      </c>
      <c r="J224">
        <f t="shared" si="5"/>
        <v>0.92502777637022915</v>
      </c>
    </row>
    <row r="225" spans="2:10" x14ac:dyDescent="0.2">
      <c r="B225" s="14">
        <v>8.3107610100000002</v>
      </c>
      <c r="C225" s="14">
        <v>1.015640527</v>
      </c>
      <c r="D225" s="14">
        <v>5.5702079639999997</v>
      </c>
      <c r="E225" s="14">
        <v>4.6710898070000004</v>
      </c>
      <c r="G225">
        <f t="shared" si="5"/>
        <v>2.5266438716198261</v>
      </c>
      <c r="H225">
        <f t="shared" si="5"/>
        <v>0.30877580407203653</v>
      </c>
      <c r="I225">
        <f t="shared" si="5"/>
        <v>1.6934588540031363</v>
      </c>
      <c r="J225">
        <f t="shared" si="5"/>
        <v>1.4201082693198979</v>
      </c>
    </row>
    <row r="226" spans="2:10" x14ac:dyDescent="0.2">
      <c r="B226" s="14">
        <v>6.8270056070000003</v>
      </c>
      <c r="C226" s="14">
        <v>1.0801664989999999</v>
      </c>
      <c r="D226" s="14">
        <v>0</v>
      </c>
      <c r="E226" s="14">
        <v>3.0784773219999999</v>
      </c>
      <c r="G226">
        <f t="shared" si="5"/>
        <v>2.0755514275630387</v>
      </c>
      <c r="H226">
        <f t="shared" si="5"/>
        <v>0.32839303906627354</v>
      </c>
      <c r="I226">
        <f t="shared" si="5"/>
        <v>0</v>
      </c>
      <c r="J226">
        <f t="shared" si="5"/>
        <v>0.93592101255140214</v>
      </c>
    </row>
    <row r="227" spans="2:10" x14ac:dyDescent="0.2">
      <c r="B227" s="14">
        <v>7.7487104430000002</v>
      </c>
      <c r="C227" s="14">
        <v>0.59246655800000003</v>
      </c>
      <c r="D227" s="14">
        <v>0.30953066299999998</v>
      </c>
      <c r="E227" s="14">
        <v>2.0591717809999999</v>
      </c>
      <c r="G227">
        <f t="shared" si="5"/>
        <v>2.3557688315432017</v>
      </c>
      <c r="H227">
        <f t="shared" si="5"/>
        <v>0.18012213275164224</v>
      </c>
      <c r="I227">
        <f t="shared" si="5"/>
        <v>9.4103747154602818E-2</v>
      </c>
      <c r="J227">
        <f t="shared" si="5"/>
        <v>0.62603096814068204</v>
      </c>
    </row>
    <row r="228" spans="2:10" x14ac:dyDescent="0.2">
      <c r="B228" s="14">
        <v>8.9964126980000003</v>
      </c>
      <c r="C228" s="14">
        <v>1.1001188019999999</v>
      </c>
      <c r="D228" s="14">
        <v>2.5341655790000002</v>
      </c>
      <c r="E228" s="14">
        <v>2.8233296000000001</v>
      </c>
      <c r="G228">
        <f t="shared" si="5"/>
        <v>2.7350962183383114</v>
      </c>
      <c r="H228">
        <f t="shared" si="5"/>
        <v>0.3344589533717135</v>
      </c>
      <c r="I228">
        <f t="shared" si="5"/>
        <v>0.7704389432142098</v>
      </c>
      <c r="J228">
        <f t="shared" si="5"/>
        <v>0.85835080840603484</v>
      </c>
    </row>
    <row r="229" spans="2:10" x14ac:dyDescent="0.2">
      <c r="B229" s="14">
        <v>7.5980451530000002</v>
      </c>
      <c r="C229" s="14">
        <v>0.97385005800000002</v>
      </c>
      <c r="D229" s="14">
        <v>5.2819281480000004</v>
      </c>
      <c r="E229" s="14">
        <v>2.711627193</v>
      </c>
      <c r="G229">
        <f t="shared" si="5"/>
        <v>2.3099634556953976</v>
      </c>
      <c r="H229">
        <f t="shared" si="5"/>
        <v>0.29607063396018796</v>
      </c>
      <c r="I229">
        <f t="shared" si="5"/>
        <v>1.6058158054866818</v>
      </c>
      <c r="J229">
        <f t="shared" si="5"/>
        <v>0.82439095782771421</v>
      </c>
    </row>
    <row r="230" spans="2:10" x14ac:dyDescent="0.2">
      <c r="B230" s="14">
        <v>6.7512213149999996</v>
      </c>
      <c r="C230" s="14">
        <v>0.77979816599999996</v>
      </c>
      <c r="D230" s="14">
        <v>0</v>
      </c>
      <c r="E230" s="14">
        <v>2.937507138</v>
      </c>
      <c r="G230">
        <f t="shared" si="5"/>
        <v>2.0525114295753153</v>
      </c>
      <c r="H230">
        <f t="shared" si="5"/>
        <v>0.23707483043412406</v>
      </c>
      <c r="I230">
        <f t="shared" si="5"/>
        <v>0</v>
      </c>
      <c r="J230">
        <f t="shared" si="5"/>
        <v>0.89306315019004434</v>
      </c>
    </row>
    <row r="231" spans="2:10" x14ac:dyDescent="0.2">
      <c r="B231" s="14">
        <v>8.0605771599999994</v>
      </c>
      <c r="C231" s="14">
        <v>0.42368867999999998</v>
      </c>
      <c r="D231" s="14">
        <v>5.9440468280000003</v>
      </c>
      <c r="E231" s="14">
        <v>2.8270386219999999</v>
      </c>
      <c r="G231">
        <f t="shared" si="5"/>
        <v>2.4505827876083686</v>
      </c>
      <c r="H231">
        <f t="shared" si="5"/>
        <v>0.12881015414937236</v>
      </c>
      <c r="I231">
        <f t="shared" si="5"/>
        <v>1.807113629247229</v>
      </c>
      <c r="J231">
        <f t="shared" si="5"/>
        <v>0.8594784280902884</v>
      </c>
    </row>
    <row r="232" spans="2:10" x14ac:dyDescent="0.2">
      <c r="B232" s="14">
        <v>8.1915784729999999</v>
      </c>
      <c r="C232" s="14">
        <v>0.32782908300000002</v>
      </c>
      <c r="D232" s="14">
        <v>1.9545667840000001</v>
      </c>
      <c r="E232" s="14">
        <v>2.6598561909999998</v>
      </c>
      <c r="G232">
        <f t="shared" si="5"/>
        <v>2.4904099062401439</v>
      </c>
      <c r="H232">
        <f t="shared" si="5"/>
        <v>9.9666846694788702E-2</v>
      </c>
      <c r="I232">
        <f t="shared" si="5"/>
        <v>0.59422887753876974</v>
      </c>
      <c r="J232">
        <f t="shared" si="5"/>
        <v>0.80865149849618922</v>
      </c>
    </row>
    <row r="233" spans="2:10" x14ac:dyDescent="0.2">
      <c r="B233" s="14">
        <v>9.7315679839999998</v>
      </c>
      <c r="C233" s="14">
        <v>0.81529532199999999</v>
      </c>
      <c r="D233" s="14">
        <v>4.5427133079999997</v>
      </c>
      <c r="E233" s="14">
        <v>3.4056610479999998</v>
      </c>
      <c r="G233">
        <f t="shared" si="5"/>
        <v>2.9585986865028748</v>
      </c>
      <c r="H233">
        <f t="shared" si="5"/>
        <v>0.24786670274995823</v>
      </c>
      <c r="I233">
        <f t="shared" si="5"/>
        <v>1.3810791486331078</v>
      </c>
      <c r="J233">
        <f t="shared" si="5"/>
        <v>1.035391657321109</v>
      </c>
    </row>
    <row r="234" spans="2:10" x14ac:dyDescent="0.2">
      <c r="B234" s="14">
        <v>8.3019266839999997</v>
      </c>
      <c r="C234" s="14">
        <v>0.68216522300000004</v>
      </c>
      <c r="D234" s="14">
        <v>0</v>
      </c>
      <c r="E234" s="14">
        <v>1.2548397309999999</v>
      </c>
      <c r="G234">
        <f t="shared" si="5"/>
        <v>2.5239580531224663</v>
      </c>
      <c r="H234">
        <f t="shared" si="5"/>
        <v>0.20739238898233245</v>
      </c>
      <c r="I234">
        <f t="shared" si="5"/>
        <v>0</v>
      </c>
      <c r="J234">
        <f t="shared" si="5"/>
        <v>0.38149732766725541</v>
      </c>
    </row>
    <row r="235" spans="2:10" x14ac:dyDescent="0.2">
      <c r="B235" s="14">
        <v>8.3491507580000004</v>
      </c>
      <c r="C235" s="14">
        <v>0.51881474500000002</v>
      </c>
      <c r="D235" s="14">
        <v>1.123505478</v>
      </c>
      <c r="E235" s="14">
        <v>1.571768112</v>
      </c>
      <c r="G235">
        <f t="shared" si="5"/>
        <v>2.538315151951497</v>
      </c>
      <c r="H235">
        <f t="shared" si="5"/>
        <v>0.15773045264843355</v>
      </c>
      <c r="I235">
        <f t="shared" si="5"/>
        <v>0.34156898836391919</v>
      </c>
      <c r="J235">
        <f t="shared" si="5"/>
        <v>0.47785013466441434</v>
      </c>
    </row>
    <row r="236" spans="2:10" x14ac:dyDescent="0.2">
      <c r="B236" s="14">
        <v>7.8535010249999999</v>
      </c>
      <c r="C236" s="14">
        <v>0</v>
      </c>
      <c r="D236" s="14">
        <v>0</v>
      </c>
      <c r="E236" s="14">
        <v>1.2398874440000001</v>
      </c>
      <c r="G236">
        <f t="shared" si="5"/>
        <v>2.387627343837706</v>
      </c>
      <c r="H236">
        <f t="shared" si="5"/>
        <v>0</v>
      </c>
      <c r="I236">
        <f t="shared" si="5"/>
        <v>0</v>
      </c>
      <c r="J236">
        <f t="shared" si="5"/>
        <v>0.37695152202204529</v>
      </c>
    </row>
    <row r="237" spans="2:10" x14ac:dyDescent="0.2">
      <c r="B237" s="14">
        <v>7.4649136760000001</v>
      </c>
      <c r="C237" s="14">
        <v>0.54165410599999997</v>
      </c>
      <c r="D237" s="14">
        <v>0.344640691</v>
      </c>
      <c r="E237" s="14">
        <v>1.129130309</v>
      </c>
      <c r="G237">
        <f t="shared" si="5"/>
        <v>2.2694887229871656</v>
      </c>
      <c r="H237">
        <f t="shared" si="5"/>
        <v>0.16467409251882886</v>
      </c>
      <c r="I237">
        <f t="shared" si="5"/>
        <v>0.10477792452197733</v>
      </c>
      <c r="J237">
        <f t="shared" si="5"/>
        <v>0.34327905375479573</v>
      </c>
    </row>
    <row r="238" spans="2:10" x14ac:dyDescent="0.2">
      <c r="B238" s="14">
        <v>6.7861406049999999</v>
      </c>
      <c r="C238" s="14">
        <v>0.32805835700000002</v>
      </c>
      <c r="D238" s="14">
        <v>0</v>
      </c>
      <c r="E238" s="14">
        <v>1.4806539489999999</v>
      </c>
      <c r="G238">
        <f t="shared" si="5"/>
        <v>2.0631276186311256</v>
      </c>
      <c r="H238">
        <f t="shared" si="5"/>
        <v>9.9736550750328834E-2</v>
      </c>
      <c r="I238">
        <f t="shared" si="5"/>
        <v>0</v>
      </c>
      <c r="J238">
        <f t="shared" si="5"/>
        <v>0.45014953765714705</v>
      </c>
    </row>
    <row r="239" spans="2:10" x14ac:dyDescent="0.2">
      <c r="B239" s="14">
        <v>8.4720908060000006</v>
      </c>
      <c r="C239" s="14">
        <v>0.53013058599999996</v>
      </c>
      <c r="D239" s="14">
        <v>0.80343766699999997</v>
      </c>
      <c r="E239" s="14">
        <v>1.132053076</v>
      </c>
      <c r="G239">
        <f t="shared" si="5"/>
        <v>2.5756914786780247</v>
      </c>
      <c r="H239">
        <f t="shared" si="5"/>
        <v>0.16117070322000837</v>
      </c>
      <c r="I239">
        <f t="shared" si="5"/>
        <v>0.24426172947476929</v>
      </c>
      <c r="J239">
        <f t="shared" si="5"/>
        <v>0.34416763559704061</v>
      </c>
    </row>
    <row r="240" spans="2:10" x14ac:dyDescent="0.2">
      <c r="B240" s="14">
        <v>9.0249079400000003</v>
      </c>
      <c r="C240" s="14">
        <v>0.442245047</v>
      </c>
      <c r="D240" s="14">
        <v>0.64945416199999995</v>
      </c>
      <c r="E240" s="14">
        <v>1.295356494</v>
      </c>
      <c r="G240">
        <f t="shared" si="5"/>
        <v>2.7437593634441559</v>
      </c>
      <c r="H240">
        <f t="shared" si="5"/>
        <v>0.13445167493232632</v>
      </c>
      <c r="I240">
        <f t="shared" si="5"/>
        <v>0.19744754738354456</v>
      </c>
      <c r="J240">
        <f t="shared" si="5"/>
        <v>0.39381526471401251</v>
      </c>
    </row>
    <row r="241" spans="2:10" x14ac:dyDescent="0.2">
      <c r="B241" s="14">
        <v>12.14194915</v>
      </c>
      <c r="C241" s="14">
        <v>0.73653649700000001</v>
      </c>
      <c r="D241" s="14">
        <v>0.59658444799999999</v>
      </c>
      <c r="E241" s="14">
        <v>1.477799181</v>
      </c>
      <c r="G241">
        <f t="shared" si="5"/>
        <v>3.6914045985022321</v>
      </c>
      <c r="H241">
        <f t="shared" si="5"/>
        <v>0.2239223849813706</v>
      </c>
      <c r="I241">
        <f t="shared" si="5"/>
        <v>0.18137405679566002</v>
      </c>
      <c r="J241">
        <f t="shared" si="5"/>
        <v>0.44928162892250562</v>
      </c>
    </row>
    <row r="242" spans="2:10" x14ac:dyDescent="0.2">
      <c r="B242" s="14">
        <v>6.4863042530000001</v>
      </c>
      <c r="C242" s="14">
        <v>0.95399639300000005</v>
      </c>
      <c r="D242" s="14">
        <v>1.2872093309999999</v>
      </c>
      <c r="E242" s="14">
        <v>1.4445354669999999</v>
      </c>
      <c r="G242">
        <f t="shared" si="5"/>
        <v>1.9719711432664653</v>
      </c>
      <c r="H242">
        <f t="shared" si="5"/>
        <v>0.29003470765439193</v>
      </c>
      <c r="I242">
        <f t="shared" si="5"/>
        <v>0.39133835803359313</v>
      </c>
      <c r="J242">
        <f t="shared" si="5"/>
        <v>0.43916876933909488</v>
      </c>
    </row>
    <row r="243" spans="2:10" x14ac:dyDescent="0.2">
      <c r="B243" s="14">
        <v>7.868701164</v>
      </c>
      <c r="C243" s="14">
        <v>0.80949216000000002</v>
      </c>
      <c r="D243" s="14">
        <v>0.37539931799999998</v>
      </c>
      <c r="E243" s="14">
        <v>1.331946632</v>
      </c>
      <c r="G243">
        <f t="shared" si="5"/>
        <v>2.3922485016361206</v>
      </c>
      <c r="H243">
        <f t="shared" si="5"/>
        <v>0.24610242103307645</v>
      </c>
      <c r="I243">
        <f t="shared" si="5"/>
        <v>0.11412918565383727</v>
      </c>
      <c r="J243">
        <f t="shared" si="5"/>
        <v>0.40493942624725621</v>
      </c>
    </row>
    <row r="244" spans="2:10" x14ac:dyDescent="0.2">
      <c r="B244" s="14">
        <v>8.2607068449999996</v>
      </c>
      <c r="C244" s="14">
        <v>0.689712824</v>
      </c>
      <c r="D244" s="14">
        <v>2.900311E-3</v>
      </c>
      <c r="E244" s="14">
        <v>1.311653975</v>
      </c>
      <c r="G244">
        <f t="shared" si="5"/>
        <v>2.5114263663764285</v>
      </c>
      <c r="H244">
        <f t="shared" si="5"/>
        <v>0.20968701636833662</v>
      </c>
      <c r="I244">
        <f t="shared" si="5"/>
        <v>8.817547520767378E-4</v>
      </c>
      <c r="J244">
        <f t="shared" si="5"/>
        <v>0.39877003726034643</v>
      </c>
    </row>
    <row r="245" spans="2:10" x14ac:dyDescent="0.2">
      <c r="B245" s="14">
        <v>10.3262137</v>
      </c>
      <c r="C245" s="14">
        <v>0.48806688500000001</v>
      </c>
      <c r="D245" s="14">
        <v>0.87915953599999996</v>
      </c>
      <c r="E245" s="14">
        <v>1.1501067739999999</v>
      </c>
      <c r="G245">
        <f t="shared" si="5"/>
        <v>3.1393833285240493</v>
      </c>
      <c r="H245">
        <f t="shared" si="5"/>
        <v>0.14838246490808768</v>
      </c>
      <c r="I245">
        <f t="shared" si="5"/>
        <v>0.2672827495746421</v>
      </c>
      <c r="J245">
        <f t="shared" si="5"/>
        <v>0.34965633456899853</v>
      </c>
    </row>
    <row r="246" spans="2:10" x14ac:dyDescent="0.2">
      <c r="B246" s="14">
        <v>6.9496899699999997</v>
      </c>
      <c r="C246" s="14">
        <v>0.62471960500000001</v>
      </c>
      <c r="D246" s="14">
        <v>0.32819182899999999</v>
      </c>
      <c r="E246" s="14">
        <v>1.4750188479999999</v>
      </c>
      <c r="G246">
        <f t="shared" si="5"/>
        <v>2.1128500207417553</v>
      </c>
      <c r="H246">
        <f t="shared" si="5"/>
        <v>0.18992772858643525</v>
      </c>
      <c r="I246">
        <f t="shared" si="5"/>
        <v>9.9777129009098034E-2</v>
      </c>
      <c r="J246">
        <f t="shared" si="5"/>
        <v>0.44843634997307369</v>
      </c>
    </row>
    <row r="247" spans="2:10" x14ac:dyDescent="0.2">
      <c r="B247" s="14">
        <v>7.8248834509999998</v>
      </c>
      <c r="C247" s="14">
        <v>0.69028389099999998</v>
      </c>
      <c r="D247" s="14">
        <v>0.61040925999999995</v>
      </c>
      <c r="E247" s="14">
        <v>1.1000286029999999</v>
      </c>
      <c r="G247">
        <f t="shared" si="5"/>
        <v>2.3789270072643496</v>
      </c>
      <c r="H247">
        <f t="shared" si="5"/>
        <v>0.20986063259121898</v>
      </c>
      <c r="I247">
        <f t="shared" si="5"/>
        <v>0.18557708663541425</v>
      </c>
      <c r="J247">
        <f t="shared" si="5"/>
        <v>0.33443153100325629</v>
      </c>
    </row>
    <row r="248" spans="2:10" x14ac:dyDescent="0.2">
      <c r="B248" s="14">
        <v>8.9630415530000001</v>
      </c>
      <c r="C248" s="14">
        <v>0.52769862700000003</v>
      </c>
      <c r="D248" s="14">
        <v>0</v>
      </c>
      <c r="E248" s="14">
        <v>1.248317484</v>
      </c>
      <c r="G248">
        <f t="shared" si="5"/>
        <v>2.7249506975007214</v>
      </c>
      <c r="H248">
        <f t="shared" si="5"/>
        <v>0.16043133719853492</v>
      </c>
      <c r="I248">
        <f t="shared" si="5"/>
        <v>0</v>
      </c>
      <c r="J248">
        <f t="shared" si="5"/>
        <v>0.37951442918275907</v>
      </c>
    </row>
    <row r="249" spans="2:10" x14ac:dyDescent="0.2">
      <c r="B249" s="14">
        <v>7.8327439050000001</v>
      </c>
      <c r="C249" s="14">
        <v>0.68836642299999995</v>
      </c>
      <c r="D249" s="14">
        <v>0.64764840099999998</v>
      </c>
      <c r="E249" s="14">
        <v>1.022892699</v>
      </c>
      <c r="G249">
        <f t="shared" si="5"/>
        <v>2.3813167484569258</v>
      </c>
      <c r="H249">
        <f t="shared" si="5"/>
        <v>0.20927768251415652</v>
      </c>
      <c r="I249">
        <f t="shared" si="5"/>
        <v>0.19689855855342778</v>
      </c>
      <c r="J249">
        <f t="shared" si="5"/>
        <v>0.31098061490917706</v>
      </c>
    </row>
    <row r="250" spans="2:10" x14ac:dyDescent="0.2">
      <c r="B250" s="14">
        <v>11.182585530000001</v>
      </c>
      <c r="C250" s="14">
        <v>0.42859877699999999</v>
      </c>
      <c r="D250" s="14">
        <v>0.29597910799999999</v>
      </c>
      <c r="E250" s="14">
        <v>1.64461539</v>
      </c>
      <c r="G250">
        <f t="shared" si="5"/>
        <v>3.3997381424206115</v>
      </c>
      <c r="H250">
        <f t="shared" si="5"/>
        <v>0.13030292556695749</v>
      </c>
      <c r="I250">
        <f t="shared" si="5"/>
        <v>8.9983793115439692E-2</v>
      </c>
      <c r="J250">
        <f t="shared" si="5"/>
        <v>0.49999721942613656</v>
      </c>
    </row>
    <row r="251" spans="2:10" x14ac:dyDescent="0.2">
      <c r="B251" s="14">
        <v>7.5033044530000002</v>
      </c>
      <c r="C251" s="14">
        <v>0.73693716600000003</v>
      </c>
      <c r="D251" s="14">
        <v>0.30709117499999999</v>
      </c>
      <c r="E251" s="14">
        <v>1.3336606660000001</v>
      </c>
      <c r="G251">
        <f t="shared" si="5"/>
        <v>2.281160316156198</v>
      </c>
      <c r="H251">
        <f t="shared" si="5"/>
        <v>0.22404419667493031</v>
      </c>
      <c r="I251">
        <f t="shared" si="5"/>
        <v>9.3362092160833479E-2</v>
      </c>
      <c r="J251">
        <f t="shared" si="5"/>
        <v>0.40546052816519579</v>
      </c>
    </row>
    <row r="252" spans="2:10" x14ac:dyDescent="0.2">
      <c r="B252" s="14">
        <v>7.7239592510000001</v>
      </c>
      <c r="C252" s="14">
        <v>0.58599201000000001</v>
      </c>
      <c r="D252" s="14">
        <v>0.41082696600000002</v>
      </c>
      <c r="E252" s="14">
        <v>1.3553860230000001</v>
      </c>
      <c r="G252">
        <f t="shared" si="5"/>
        <v>2.3482439553607635</v>
      </c>
      <c r="H252">
        <f t="shared" si="5"/>
        <v>0.17815373575333793</v>
      </c>
      <c r="I252">
        <f t="shared" si="5"/>
        <v>0.12489992609474239</v>
      </c>
      <c r="J252">
        <f t="shared" si="5"/>
        <v>0.41206548769378204</v>
      </c>
    </row>
    <row r="253" spans="2:10" x14ac:dyDescent="0.2">
      <c r="B253" s="14">
        <v>6.6848201469999999</v>
      </c>
      <c r="C253" s="14">
        <v>0.47331139100000003</v>
      </c>
      <c r="D253" s="14">
        <v>0.31758428999999999</v>
      </c>
      <c r="E253" s="14">
        <v>1.3412862109999999</v>
      </c>
      <c r="G253">
        <f t="shared" si="5"/>
        <v>2.0323240960695479</v>
      </c>
      <c r="H253">
        <f t="shared" si="5"/>
        <v>0.14389648842013872</v>
      </c>
      <c r="I253">
        <f t="shared" si="5"/>
        <v>9.6552216949291572E-2</v>
      </c>
      <c r="J253">
        <f t="shared" si="5"/>
        <v>0.40777885214525339</v>
      </c>
    </row>
    <row r="254" spans="2:10" x14ac:dyDescent="0.2">
      <c r="B254" s="14">
        <v>7.7726939980000003</v>
      </c>
      <c r="C254" s="14">
        <v>0.62048199800000003</v>
      </c>
      <c r="D254" s="14">
        <v>0</v>
      </c>
      <c r="E254" s="14">
        <v>1.3413488179999999</v>
      </c>
      <c r="G254">
        <f t="shared" si="5"/>
        <v>2.3630603301421256</v>
      </c>
      <c r="H254">
        <f t="shared" si="5"/>
        <v>0.18863940808919077</v>
      </c>
      <c r="I254">
        <f t="shared" si="5"/>
        <v>0</v>
      </c>
      <c r="J254">
        <f t="shared" si="5"/>
        <v>0.40779788597292332</v>
      </c>
    </row>
    <row r="255" spans="2:10" x14ac:dyDescent="0.2">
      <c r="B255" s="14">
        <v>12.46321625</v>
      </c>
      <c r="C255" s="14">
        <v>0.59293126100000004</v>
      </c>
      <c r="D255" s="14">
        <v>0.814510124</v>
      </c>
      <c r="E255" s="14">
        <v>1.246126727</v>
      </c>
      <c r="G255">
        <f t="shared" si="5"/>
        <v>3.789076466143638</v>
      </c>
      <c r="H255">
        <f t="shared" si="5"/>
        <v>0.18026341211049524</v>
      </c>
      <c r="I255">
        <f t="shared" si="5"/>
        <v>0.24762798625789198</v>
      </c>
      <c r="J255">
        <f t="shared" si="5"/>
        <v>0.37884839357644123</v>
      </c>
    </row>
    <row r="256" spans="2:10" x14ac:dyDescent="0.2">
      <c r="B256" s="14">
        <v>6.1369409179999996</v>
      </c>
      <c r="C256" s="14">
        <v>0.71641797399999996</v>
      </c>
      <c r="D256" s="14">
        <v>0.49121994000000002</v>
      </c>
      <c r="E256" s="14">
        <v>1.7361552899999999</v>
      </c>
      <c r="G256">
        <f t="shared" si="5"/>
        <v>1.8657574369302732</v>
      </c>
      <c r="H256">
        <f t="shared" si="5"/>
        <v>0.21780593634533979</v>
      </c>
      <c r="I256">
        <f t="shared" si="5"/>
        <v>0.1493410590829225</v>
      </c>
      <c r="J256">
        <f t="shared" si="5"/>
        <v>0.52782724931935465</v>
      </c>
    </row>
    <row r="257" spans="2:10" x14ac:dyDescent="0.2">
      <c r="B257" s="14">
        <v>7.1170651969999996</v>
      </c>
      <c r="C257" s="14">
        <v>8.6611803000000001E-2</v>
      </c>
      <c r="D257" s="14">
        <v>0.53733783300000004</v>
      </c>
      <c r="E257" s="14">
        <v>1.419998683</v>
      </c>
      <c r="G257">
        <f t="shared" si="5"/>
        <v>2.1637355643221414</v>
      </c>
      <c r="H257">
        <f t="shared" si="5"/>
        <v>2.6331786101967774E-2</v>
      </c>
      <c r="I257">
        <f t="shared" si="5"/>
        <v>0.16336185592454278</v>
      </c>
      <c r="J257">
        <f t="shared" si="5"/>
        <v>0.43170907763959077</v>
      </c>
    </row>
    <row r="258" spans="2:10" x14ac:dyDescent="0.2">
      <c r="B258" s="14">
        <v>7.5894449369999997</v>
      </c>
      <c r="C258" s="14">
        <v>0.38365055100000001</v>
      </c>
      <c r="D258" s="14">
        <v>0</v>
      </c>
      <c r="E258" s="14">
        <v>1.1765702760000001</v>
      </c>
      <c r="G258">
        <f t="shared" si="5"/>
        <v>2.3073488114979694</v>
      </c>
      <c r="H258">
        <f t="shared" si="5"/>
        <v>0.11663773177466447</v>
      </c>
      <c r="I258">
        <f t="shared" si="5"/>
        <v>0</v>
      </c>
      <c r="J258">
        <f t="shared" si="5"/>
        <v>0.35770178853758755</v>
      </c>
    </row>
    <row r="259" spans="2:10" x14ac:dyDescent="0.2">
      <c r="B259" s="14">
        <v>9.7186912299999992</v>
      </c>
      <c r="C259" s="14">
        <v>1.5800682939999999</v>
      </c>
      <c r="D259" s="14">
        <v>0.60482098699999998</v>
      </c>
      <c r="E259" s="14">
        <v>0.80013610000000002</v>
      </c>
      <c r="G259">
        <f t="shared" si="5"/>
        <v>2.9546838859760265</v>
      </c>
      <c r="H259">
        <f t="shared" si="5"/>
        <v>0.48037356229738259</v>
      </c>
      <c r="I259">
        <f t="shared" si="5"/>
        <v>0.1838781356354518</v>
      </c>
      <c r="J259">
        <f t="shared" si="5"/>
        <v>0.24325798456894723</v>
      </c>
    </row>
    <row r="260" spans="2:10" x14ac:dyDescent="0.2">
      <c r="B260" s="14">
        <v>8.1639585239999999</v>
      </c>
      <c r="C260" s="14">
        <v>0.96289083799999997</v>
      </c>
      <c r="D260" s="14">
        <v>0.63096733299999996</v>
      </c>
      <c r="E260" s="14">
        <v>1.511568534</v>
      </c>
      <c r="G260">
        <f t="shared" si="5"/>
        <v>2.482012868376664</v>
      </c>
      <c r="H260">
        <f t="shared" si="5"/>
        <v>0.29273880357577248</v>
      </c>
      <c r="I260">
        <f t="shared" si="5"/>
        <v>0.19182716759614243</v>
      </c>
      <c r="J260">
        <f t="shared" si="5"/>
        <v>0.4595482132585671</v>
      </c>
    </row>
    <row r="261" spans="2:10" x14ac:dyDescent="0.2">
      <c r="B261" s="14">
        <v>9.8486776290000009</v>
      </c>
      <c r="C261" s="14">
        <v>1.1265937939999999</v>
      </c>
      <c r="D261" s="14">
        <v>1.4079023660000001</v>
      </c>
      <c r="E261" s="14">
        <v>1.1954033630000001</v>
      </c>
      <c r="G261">
        <f t="shared" si="5"/>
        <v>2.9942024496830202</v>
      </c>
      <c r="H261">
        <f t="shared" si="5"/>
        <v>0.34250790053882546</v>
      </c>
      <c r="I261">
        <f t="shared" si="5"/>
        <v>0.42803154616197459</v>
      </c>
      <c r="J261">
        <f t="shared" ref="J261:J324" si="6">E261/3.289249072</f>
        <v>0.36342743794502164</v>
      </c>
    </row>
    <row r="262" spans="2:10" x14ac:dyDescent="0.2">
      <c r="B262" s="14">
        <v>8.5320537460000008</v>
      </c>
      <c r="C262" s="14">
        <v>1.3501279399999999</v>
      </c>
      <c r="D262" s="14">
        <v>0.65037733200000003</v>
      </c>
      <c r="E262" s="14">
        <v>1.063542956</v>
      </c>
      <c r="G262">
        <f t="shared" ref="G262:J325" si="7">B262/3.289249072</f>
        <v>2.5939214572194613</v>
      </c>
      <c r="H262">
        <f t="shared" si="7"/>
        <v>0.41046692130829304</v>
      </c>
      <c r="I262">
        <f t="shared" si="7"/>
        <v>0.19772821022779635</v>
      </c>
      <c r="J262">
        <f t="shared" si="6"/>
        <v>0.32333913690316002</v>
      </c>
    </row>
    <row r="263" spans="2:10" x14ac:dyDescent="0.2">
      <c r="B263" s="14">
        <v>5.7467388399999999</v>
      </c>
      <c r="C263" s="14">
        <v>1.15167682</v>
      </c>
      <c r="D263" s="14">
        <v>1.124807004</v>
      </c>
      <c r="E263" s="14">
        <v>1.4990077079999999</v>
      </c>
      <c r="G263">
        <f t="shared" si="7"/>
        <v>1.7471279049432835</v>
      </c>
      <c r="H263">
        <f t="shared" si="7"/>
        <v>0.35013366114586536</v>
      </c>
      <c r="I263">
        <f t="shared" si="7"/>
        <v>0.34196467928653107</v>
      </c>
      <c r="J263">
        <f t="shared" si="6"/>
        <v>0.45572946140212511</v>
      </c>
    </row>
    <row r="264" spans="2:10" x14ac:dyDescent="0.2">
      <c r="B264" s="14">
        <v>7.9356744399999997</v>
      </c>
      <c r="C264" s="14">
        <v>1.188235438</v>
      </c>
      <c r="D264" s="14">
        <v>0.79247571100000003</v>
      </c>
      <c r="E264" s="14">
        <v>1.144256436</v>
      </c>
      <c r="G264">
        <f t="shared" si="7"/>
        <v>2.4126097678503804</v>
      </c>
      <c r="H264">
        <f t="shared" si="7"/>
        <v>0.36124823994477973</v>
      </c>
      <c r="I264">
        <f t="shared" si="7"/>
        <v>0.24092906728955674</v>
      </c>
      <c r="J264">
        <f t="shared" si="6"/>
        <v>0.34787771036878173</v>
      </c>
    </row>
    <row r="265" spans="2:10" x14ac:dyDescent="0.2">
      <c r="B265" s="14">
        <v>7.0281418599999999</v>
      </c>
      <c r="C265" s="14">
        <v>0.92397645100000003</v>
      </c>
      <c r="D265" s="14">
        <v>0.84281032700000003</v>
      </c>
      <c r="E265" s="14">
        <v>1.0172969679999999</v>
      </c>
      <c r="G265">
        <f t="shared" si="7"/>
        <v>2.1367010238986244</v>
      </c>
      <c r="H265">
        <f t="shared" si="7"/>
        <v>0.28090802209702653</v>
      </c>
      <c r="I265">
        <f t="shared" si="7"/>
        <v>0.25623183545888678</v>
      </c>
      <c r="J265">
        <f t="shared" si="6"/>
        <v>0.30927939652239261</v>
      </c>
    </row>
    <row r="266" spans="2:10" x14ac:dyDescent="0.2">
      <c r="B266" s="14">
        <v>7.9926016190000002</v>
      </c>
      <c r="C266" s="14">
        <v>1.31918808</v>
      </c>
      <c r="D266" s="14" t="e">
        <v>#DIV/0!</v>
      </c>
      <c r="E266" s="14">
        <v>1.2017920529999999</v>
      </c>
      <c r="G266">
        <f t="shared" si="7"/>
        <v>2.4299168120279098</v>
      </c>
      <c r="H266">
        <f t="shared" si="7"/>
        <v>0.40106056158218473</v>
      </c>
      <c r="J266">
        <f t="shared" si="6"/>
        <v>0.36536973232898429</v>
      </c>
    </row>
    <row r="267" spans="2:10" x14ac:dyDescent="0.2">
      <c r="B267" s="14">
        <v>7.3433790889999999</v>
      </c>
      <c r="C267" s="14">
        <v>1.226419495</v>
      </c>
      <c r="D267" s="14">
        <v>0.86421974700000004</v>
      </c>
      <c r="E267" s="14">
        <v>1.424628553</v>
      </c>
      <c r="G267">
        <f t="shared" si="7"/>
        <v>2.2325396855808552</v>
      </c>
      <c r="H267">
        <f t="shared" si="7"/>
        <v>0.37285698594247413</v>
      </c>
      <c r="I267">
        <f t="shared" si="7"/>
        <v>0.26274074358088018</v>
      </c>
      <c r="J267">
        <f t="shared" si="6"/>
        <v>0.43311665423189333</v>
      </c>
    </row>
    <row r="268" spans="2:10" x14ac:dyDescent="0.2">
      <c r="B268" s="14">
        <v>2.1614953379999999</v>
      </c>
      <c r="C268" s="14">
        <v>1.5018553059999999</v>
      </c>
      <c r="D268" s="14">
        <v>1.262300913</v>
      </c>
      <c r="E268" s="14">
        <v>1.323961444</v>
      </c>
      <c r="G268">
        <f t="shared" si="7"/>
        <v>0.65713945362177184</v>
      </c>
      <c r="H268">
        <f t="shared" si="7"/>
        <v>0.45659519030792323</v>
      </c>
      <c r="I268">
        <f t="shared" si="7"/>
        <v>0.38376568188327209</v>
      </c>
      <c r="J268">
        <f t="shared" si="6"/>
        <v>0.40251176332930499</v>
      </c>
    </row>
    <row r="269" spans="2:10" x14ac:dyDescent="0.2">
      <c r="B269" s="14">
        <v>2.575633914</v>
      </c>
      <c r="C269" s="14">
        <v>1.599893719</v>
      </c>
      <c r="D269" s="14">
        <v>0.83529610300000001</v>
      </c>
      <c r="E269" s="14">
        <v>1.129930111</v>
      </c>
      <c r="G269">
        <f t="shared" si="7"/>
        <v>0.78304617790282072</v>
      </c>
      <c r="H269">
        <f t="shared" si="7"/>
        <v>0.48640090305693945</v>
      </c>
      <c r="I269">
        <f t="shared" si="7"/>
        <v>0.25394735537376173</v>
      </c>
      <c r="J269">
        <f t="shared" si="6"/>
        <v>0.34352221016602902</v>
      </c>
    </row>
    <row r="270" spans="2:10" x14ac:dyDescent="0.2">
      <c r="B270" s="14">
        <v>2.3170098659999998</v>
      </c>
      <c r="C270" s="14">
        <v>1.214399566</v>
      </c>
      <c r="D270" s="14">
        <v>0.98571856199999996</v>
      </c>
      <c r="E270" s="14">
        <v>1.1706234950000001</v>
      </c>
      <c r="G270">
        <f t="shared" si="7"/>
        <v>0.70441909848777784</v>
      </c>
      <c r="H270">
        <f t="shared" si="7"/>
        <v>0.36920267800261009</v>
      </c>
      <c r="I270">
        <f t="shared" si="7"/>
        <v>0.29967890555659321</v>
      </c>
      <c r="J270">
        <f t="shared" si="6"/>
        <v>0.35589384366329313</v>
      </c>
    </row>
    <row r="271" spans="2:10" x14ac:dyDescent="0.2">
      <c r="B271" s="14">
        <v>2.3302044149999999</v>
      </c>
      <c r="C271" s="14">
        <v>0.92122273700000001</v>
      </c>
      <c r="D271" s="14">
        <v>0.82260661400000001</v>
      </c>
      <c r="E271" s="14">
        <v>1.7227014009999999</v>
      </c>
      <c r="G271">
        <f t="shared" si="7"/>
        <v>0.70843051529178935</v>
      </c>
      <c r="H271">
        <f t="shared" si="7"/>
        <v>0.28007083587618326</v>
      </c>
      <c r="I271">
        <f t="shared" si="7"/>
        <v>0.25008948729438146</v>
      </c>
      <c r="J271">
        <f t="shared" si="6"/>
        <v>0.52373698777165756</v>
      </c>
    </row>
    <row r="272" spans="2:10" x14ac:dyDescent="0.2">
      <c r="B272" s="14">
        <v>2.3822316130000001</v>
      </c>
      <c r="C272" s="14">
        <v>0.935449419</v>
      </c>
      <c r="D272" s="14">
        <v>0.19537903700000001</v>
      </c>
      <c r="E272" s="14">
        <v>1.1100892979999999</v>
      </c>
      <c r="G272">
        <f t="shared" si="7"/>
        <v>0.724247863525733</v>
      </c>
      <c r="H272">
        <f t="shared" si="7"/>
        <v>0.28439604253842898</v>
      </c>
      <c r="I272">
        <f t="shared" si="7"/>
        <v>5.9399283156505216E-2</v>
      </c>
      <c r="J272">
        <f t="shared" si="6"/>
        <v>0.33749019113502993</v>
      </c>
    </row>
    <row r="273" spans="2:10" x14ac:dyDescent="0.2">
      <c r="B273" s="14">
        <v>2.3558003169999999</v>
      </c>
      <c r="C273" s="14">
        <v>1.3981303249999999</v>
      </c>
      <c r="D273" s="14">
        <v>1.4021257300000001</v>
      </c>
      <c r="E273" s="14">
        <v>1.2020525980000001</v>
      </c>
      <c r="G273">
        <f t="shared" si="7"/>
        <v>0.71621220084971415</v>
      </c>
      <c r="H273">
        <f t="shared" si="7"/>
        <v>0.42506064283842104</v>
      </c>
      <c r="I273">
        <f t="shared" si="7"/>
        <v>0.42627532889975078</v>
      </c>
      <c r="J273">
        <f t="shared" si="6"/>
        <v>0.36544894341768475</v>
      </c>
    </row>
    <row r="274" spans="2:10" x14ac:dyDescent="0.2">
      <c r="B274" s="14">
        <v>2.8633998780000001</v>
      </c>
      <c r="C274" s="14">
        <v>1.6404147950000001</v>
      </c>
      <c r="D274" s="14">
        <v>0.35371870700000002</v>
      </c>
      <c r="E274" s="14">
        <v>0.65692003600000004</v>
      </c>
      <c r="G274">
        <f t="shared" si="7"/>
        <v>0.87053300474412965</v>
      </c>
      <c r="H274">
        <f t="shared" si="7"/>
        <v>0.49872015134523084</v>
      </c>
      <c r="I274">
        <f t="shared" si="7"/>
        <v>0.10753782983814125</v>
      </c>
      <c r="J274">
        <f t="shared" si="6"/>
        <v>0.19971732806496328</v>
      </c>
    </row>
    <row r="275" spans="2:10" x14ac:dyDescent="0.2">
      <c r="B275" s="14">
        <v>1.7998539280000001</v>
      </c>
      <c r="C275" s="14">
        <v>1.7406234439999999</v>
      </c>
      <c r="D275" s="14">
        <v>0.93938461100000004</v>
      </c>
      <c r="E275" s="14">
        <v>1.0865879839999999</v>
      </c>
      <c r="G275">
        <f t="shared" si="7"/>
        <v>0.54719295760281672</v>
      </c>
      <c r="H275">
        <f t="shared" si="7"/>
        <v>0.52918566089056573</v>
      </c>
      <c r="I275">
        <f t="shared" si="7"/>
        <v>0.28559242259778617</v>
      </c>
      <c r="J275">
        <f t="shared" si="6"/>
        <v>0.33034530381103344</v>
      </c>
    </row>
    <row r="276" spans="2:10" x14ac:dyDescent="0.2">
      <c r="B276" s="14">
        <v>2.5874372929999998</v>
      </c>
      <c r="C276" s="14">
        <v>0.87118301200000003</v>
      </c>
      <c r="D276" s="14">
        <v>1.4163565250000001</v>
      </c>
      <c r="E276" s="14">
        <v>1.047617824</v>
      </c>
      <c r="G276">
        <f t="shared" si="7"/>
        <v>0.7866346501472844</v>
      </c>
      <c r="H276">
        <f t="shared" si="7"/>
        <v>0.26485772069254843</v>
      </c>
      <c r="I276">
        <f t="shared" si="7"/>
        <v>0.43060178599937904</v>
      </c>
      <c r="J276">
        <f t="shared" si="6"/>
        <v>0.31849756618248581</v>
      </c>
    </row>
    <row r="277" spans="2:10" x14ac:dyDescent="0.2">
      <c r="B277" s="14">
        <v>3.237853646</v>
      </c>
      <c r="C277" s="14">
        <v>1.437872211</v>
      </c>
      <c r="D277" s="14">
        <v>1.1771107730000001</v>
      </c>
      <c r="E277" s="14">
        <v>1.1805968929999999</v>
      </c>
      <c r="G277">
        <f t="shared" si="7"/>
        <v>0.9843747235691247</v>
      </c>
      <c r="H277">
        <f t="shared" si="7"/>
        <v>0.43714300119136734</v>
      </c>
      <c r="I277">
        <f t="shared" si="7"/>
        <v>0.35786611084586178</v>
      </c>
      <c r="J277">
        <f t="shared" si="6"/>
        <v>0.35892596369485269</v>
      </c>
    </row>
    <row r="278" spans="2:10" x14ac:dyDescent="0.2">
      <c r="B278" s="14">
        <v>2.6219386980000001</v>
      </c>
      <c r="C278" s="14">
        <v>1.6440271070000001</v>
      </c>
      <c r="D278" s="14">
        <v>1.1317162569999999</v>
      </c>
      <c r="E278" s="14">
        <v>1.353328788</v>
      </c>
      <c r="G278">
        <f t="shared" si="7"/>
        <v>0.79712379348814488</v>
      </c>
      <c r="H278">
        <f t="shared" si="7"/>
        <v>0.49981836918186417</v>
      </c>
      <c r="I278">
        <f t="shared" si="7"/>
        <v>0.34406523562895447</v>
      </c>
      <c r="J278">
        <f t="shared" si="6"/>
        <v>0.41144004554727132</v>
      </c>
    </row>
    <row r="279" spans="2:10" x14ac:dyDescent="0.2">
      <c r="B279" s="14">
        <v>2.2632093599999998</v>
      </c>
      <c r="C279" s="14">
        <v>1.122251745</v>
      </c>
      <c r="D279" s="14">
        <v>0.85774331100000001</v>
      </c>
      <c r="E279" s="14">
        <v>1.4960547790000001</v>
      </c>
      <c r="G279">
        <f t="shared" si="7"/>
        <v>0.68806262780941507</v>
      </c>
      <c r="H279">
        <f t="shared" si="7"/>
        <v>0.34118782750545079</v>
      </c>
      <c r="I279">
        <f t="shared" si="7"/>
        <v>0.26077177259138251</v>
      </c>
      <c r="J279">
        <f t="shared" si="6"/>
        <v>0.45483170968574194</v>
      </c>
    </row>
    <row r="280" spans="2:10" x14ac:dyDescent="0.2">
      <c r="B280" s="14">
        <v>2.4612172270000001</v>
      </c>
      <c r="C280" s="14">
        <v>1.702061882</v>
      </c>
      <c r="D280" s="14">
        <v>1.066858928</v>
      </c>
      <c r="E280" s="14">
        <v>1.6136264920000001</v>
      </c>
      <c r="G280">
        <f t="shared" si="7"/>
        <v>0.7482611298582742</v>
      </c>
      <c r="H280">
        <f t="shared" si="7"/>
        <v>0.5174621455361772</v>
      </c>
      <c r="I280">
        <f t="shared" si="7"/>
        <v>0.32434726122801805</v>
      </c>
      <c r="J280">
        <f t="shared" si="6"/>
        <v>0.4905759511300396</v>
      </c>
    </row>
    <row r="281" spans="2:10" x14ac:dyDescent="0.2">
      <c r="B281" s="14">
        <v>1.969248922</v>
      </c>
      <c r="C281" s="14">
        <v>0.89548250900000004</v>
      </c>
      <c r="D281" s="14">
        <v>2.640240382</v>
      </c>
      <c r="E281" s="14">
        <v>1.5933354099999999</v>
      </c>
      <c r="G281">
        <f t="shared" si="7"/>
        <v>0.59869255227990836</v>
      </c>
      <c r="H281">
        <f t="shared" si="7"/>
        <v>0.27224527221816908</v>
      </c>
      <c r="I281">
        <f t="shared" si="7"/>
        <v>0.80268788535208868</v>
      </c>
      <c r="J281">
        <f t="shared" si="6"/>
        <v>0.48440704097582549</v>
      </c>
    </row>
    <row r="282" spans="2:10" x14ac:dyDescent="0.2">
      <c r="B282" s="14">
        <v>2.087381943</v>
      </c>
      <c r="C282" s="14">
        <v>2.5391822130000001</v>
      </c>
      <c r="D282" s="14">
        <v>0.238207374</v>
      </c>
      <c r="E282" s="14">
        <v>1.352630719</v>
      </c>
      <c r="G282">
        <f t="shared" si="7"/>
        <v>0.63460744300849958</v>
      </c>
      <c r="H282">
        <f t="shared" si="7"/>
        <v>0.77196410409141558</v>
      </c>
      <c r="I282">
        <f t="shared" si="7"/>
        <v>7.241998668564191E-2</v>
      </c>
      <c r="J282">
        <f t="shared" si="6"/>
        <v>0.41122781807993164</v>
      </c>
    </row>
    <row r="283" spans="2:10" x14ac:dyDescent="0.2">
      <c r="B283" s="14">
        <v>3.4356724129999998</v>
      </c>
      <c r="C283" s="14">
        <v>0.58230049900000003</v>
      </c>
      <c r="D283" s="14">
        <v>0.81356399499999998</v>
      </c>
      <c r="E283" s="14">
        <v>1.144257715</v>
      </c>
      <c r="G283">
        <f t="shared" si="7"/>
        <v>1.044515735292423</v>
      </c>
      <c r="H283">
        <f t="shared" si="7"/>
        <v>0.17703143977659835</v>
      </c>
      <c r="I283">
        <f t="shared" si="7"/>
        <v>0.24734034340103023</v>
      </c>
      <c r="J283">
        <f t="shared" si="6"/>
        <v>0.34787809921133267</v>
      </c>
    </row>
    <row r="284" spans="2:10" x14ac:dyDescent="0.2">
      <c r="B284" s="14">
        <v>2.0845865670000001</v>
      </c>
      <c r="C284" s="14">
        <v>0.666400149</v>
      </c>
      <c r="D284" s="14">
        <v>2.26306845</v>
      </c>
      <c r="E284" s="14">
        <v>1.4091197950000001</v>
      </c>
      <c r="G284">
        <f t="shared" si="7"/>
        <v>0.63375759067478732</v>
      </c>
      <c r="H284">
        <f t="shared" si="7"/>
        <v>0.20259947921633098</v>
      </c>
      <c r="I284">
        <f t="shared" si="7"/>
        <v>0.68801978824423915</v>
      </c>
      <c r="J284">
        <f t="shared" si="6"/>
        <v>0.42840166985080175</v>
      </c>
    </row>
    <row r="285" spans="2:10" x14ac:dyDescent="0.2">
      <c r="B285" s="14">
        <v>2.2084996590000001</v>
      </c>
      <c r="C285" s="14">
        <v>1.1133888789999999</v>
      </c>
      <c r="D285" s="14">
        <v>1.1981814500000001</v>
      </c>
      <c r="E285" s="14">
        <v>1.100621235</v>
      </c>
      <c r="G285">
        <f t="shared" si="7"/>
        <v>0.67142974297691016</v>
      </c>
      <c r="H285">
        <f t="shared" si="7"/>
        <v>0.33849333225562434</v>
      </c>
      <c r="I285">
        <f t="shared" si="7"/>
        <v>0.36427203406382841</v>
      </c>
      <c r="J285">
        <f t="shared" si="6"/>
        <v>0.33461170343381036</v>
      </c>
    </row>
    <row r="286" spans="2:10" x14ac:dyDescent="0.2">
      <c r="B286" s="14">
        <v>2.125306573</v>
      </c>
      <c r="C286" s="14">
        <v>2.1764775080000001</v>
      </c>
      <c r="D286" s="14">
        <v>0.16930980500000001</v>
      </c>
      <c r="E286" s="14">
        <v>0.92445309600000003</v>
      </c>
      <c r="G286">
        <f t="shared" si="7"/>
        <v>0.64613731781270223</v>
      </c>
      <c r="H286">
        <f t="shared" si="7"/>
        <v>0.66169434431932861</v>
      </c>
      <c r="I286">
        <f t="shared" si="7"/>
        <v>5.1473695452637955E-2</v>
      </c>
      <c r="J286">
        <f t="shared" si="6"/>
        <v>0.28105293207178567</v>
      </c>
    </row>
    <row r="287" spans="2:10" x14ac:dyDescent="0.2">
      <c r="B287" s="14">
        <v>2.9053395630000001</v>
      </c>
      <c r="C287" s="14">
        <v>0.96024587500000003</v>
      </c>
      <c r="D287" s="14">
        <v>1.1086661609999999</v>
      </c>
      <c r="E287" s="14">
        <v>1.022613215</v>
      </c>
      <c r="G287">
        <f t="shared" si="7"/>
        <v>0.88328353961757988</v>
      </c>
      <c r="H287">
        <f t="shared" si="7"/>
        <v>0.29193467991651073</v>
      </c>
      <c r="I287">
        <f t="shared" si="7"/>
        <v>0.3370575279438735</v>
      </c>
      <c r="J287">
        <f t="shared" si="6"/>
        <v>0.31089564597131852</v>
      </c>
    </row>
    <row r="288" spans="2:10" x14ac:dyDescent="0.2">
      <c r="B288" s="14">
        <v>2.6225979430000002</v>
      </c>
      <c r="C288" s="14">
        <v>1.3730299349999999</v>
      </c>
      <c r="D288" s="14">
        <v>2.729037232</v>
      </c>
      <c r="E288" s="14">
        <v>1.0428520160000001</v>
      </c>
      <c r="G288">
        <f t="shared" si="7"/>
        <v>0.79732421765353012</v>
      </c>
      <c r="H288">
        <f t="shared" si="7"/>
        <v>0.41742960321491879</v>
      </c>
      <c r="I288">
        <f t="shared" si="7"/>
        <v>0.82968397110183933</v>
      </c>
      <c r="J288">
        <f t="shared" si="6"/>
        <v>0.31704866161622197</v>
      </c>
    </row>
    <row r="289" spans="2:10" x14ac:dyDescent="0.2">
      <c r="B289" s="14">
        <v>2.3845325979999998</v>
      </c>
      <c r="C289" s="14">
        <v>1.7972914799999999</v>
      </c>
      <c r="D289" s="14">
        <v>1.430545366</v>
      </c>
      <c r="E289" s="14">
        <v>1.138711716</v>
      </c>
      <c r="G289">
        <f t="shared" si="7"/>
        <v>0.72494741073229363</v>
      </c>
      <c r="H289">
        <f t="shared" si="7"/>
        <v>0.54641392021649859</v>
      </c>
      <c r="I289">
        <f t="shared" si="7"/>
        <v>0.43491548821207665</v>
      </c>
      <c r="J289">
        <f t="shared" si="6"/>
        <v>0.3461920003849438</v>
      </c>
    </row>
    <row r="290" spans="2:10" x14ac:dyDescent="0.2">
      <c r="B290" s="14">
        <v>2.563141871</v>
      </c>
      <c r="C290" s="14">
        <v>1.241391514</v>
      </c>
      <c r="D290" s="14">
        <v>1.0975982280000001</v>
      </c>
      <c r="E290" s="14">
        <v>1.225599635</v>
      </c>
      <c r="G290">
        <f t="shared" si="7"/>
        <v>0.77924833750625744</v>
      </c>
      <c r="H290">
        <f t="shared" si="7"/>
        <v>0.37740879052530446</v>
      </c>
      <c r="I290">
        <f t="shared" si="7"/>
        <v>0.33369264655066538</v>
      </c>
      <c r="J290">
        <f t="shared" si="6"/>
        <v>0.3726077314828532</v>
      </c>
    </row>
    <row r="291" spans="2:10" x14ac:dyDescent="0.2">
      <c r="B291" s="14">
        <v>1.856858452</v>
      </c>
      <c r="C291" s="14">
        <v>0.72047649300000005</v>
      </c>
      <c r="D291" s="14">
        <v>1.0377790650000001</v>
      </c>
      <c r="E291" s="14">
        <v>0.69690726199999997</v>
      </c>
      <c r="G291">
        <f t="shared" si="7"/>
        <v>0.56452351626596431</v>
      </c>
      <c r="H291">
        <f t="shared" si="7"/>
        <v>0.21903981037286435</v>
      </c>
      <c r="I291">
        <f t="shared" si="7"/>
        <v>0.31550637920192137</v>
      </c>
      <c r="J291">
        <f t="shared" si="6"/>
        <v>0.21187427487096663</v>
      </c>
    </row>
    <row r="292" spans="2:10" x14ac:dyDescent="0.2">
      <c r="B292" s="14">
        <v>2.6586995760000001</v>
      </c>
      <c r="C292" s="14">
        <v>1.370280224</v>
      </c>
      <c r="D292" s="14">
        <v>0.93408487100000004</v>
      </c>
      <c r="E292" s="14">
        <v>1.2840966069999999</v>
      </c>
      <c r="G292">
        <f t="shared" si="7"/>
        <v>0.80829986352581085</v>
      </c>
      <c r="H292">
        <f t="shared" si="7"/>
        <v>0.41659363398917454</v>
      </c>
      <c r="I292">
        <f t="shared" si="7"/>
        <v>0.28398119161953206</v>
      </c>
      <c r="J292">
        <f t="shared" si="6"/>
        <v>0.39039202531999678</v>
      </c>
    </row>
    <row r="293" spans="2:10" x14ac:dyDescent="0.2">
      <c r="B293" s="14">
        <v>2.2236142710000002</v>
      </c>
      <c r="C293" s="14">
        <v>0.86075058900000001</v>
      </c>
      <c r="D293" s="14">
        <v>0.77917862900000001</v>
      </c>
      <c r="E293" s="14">
        <v>0.97344549899999999</v>
      </c>
      <c r="G293">
        <f t="shared" si="7"/>
        <v>0.67602489879185412</v>
      </c>
      <c r="H293">
        <f t="shared" si="7"/>
        <v>0.26168604753200642</v>
      </c>
      <c r="I293">
        <f t="shared" si="7"/>
        <v>0.23688647832504428</v>
      </c>
      <c r="J293">
        <f t="shared" si="6"/>
        <v>0.29594763962587506</v>
      </c>
    </row>
    <row r="294" spans="2:10" x14ac:dyDescent="0.2">
      <c r="B294" s="14">
        <v>2.0348606889999998</v>
      </c>
      <c r="C294" s="14">
        <v>0.57381467600000002</v>
      </c>
      <c r="D294" s="14">
        <v>0.37122516700000002</v>
      </c>
      <c r="E294" s="14">
        <v>1.31756831</v>
      </c>
      <c r="G294">
        <f t="shared" si="7"/>
        <v>0.61863989149435861</v>
      </c>
      <c r="H294">
        <f t="shared" si="7"/>
        <v>0.17445157342587525</v>
      </c>
      <c r="I294">
        <f t="shared" si="7"/>
        <v>0.1128601570978873</v>
      </c>
      <c r="J294">
        <f t="shared" si="6"/>
        <v>0.40056811787708851</v>
      </c>
    </row>
    <row r="295" spans="2:10" x14ac:dyDescent="0.2">
      <c r="B295" s="14">
        <v>1.8153282820000001</v>
      </c>
      <c r="C295" s="14">
        <v>1.8462481319999999</v>
      </c>
      <c r="D295" s="14">
        <v>0.45268208700000001</v>
      </c>
      <c r="E295" s="14">
        <v>1.3575068539999999</v>
      </c>
      <c r="G295">
        <f t="shared" si="7"/>
        <v>0.5518974824537094</v>
      </c>
      <c r="H295">
        <f t="shared" si="7"/>
        <v>0.56129775872442655</v>
      </c>
      <c r="I295">
        <f t="shared" si="7"/>
        <v>0.13762475175671343</v>
      </c>
      <c r="J295">
        <f t="shared" si="6"/>
        <v>0.41271026434449348</v>
      </c>
    </row>
    <row r="296" spans="2:10" x14ac:dyDescent="0.2">
      <c r="B296" s="14">
        <v>3.2758290190000001</v>
      </c>
      <c r="C296" s="14">
        <v>1.2208901320000001</v>
      </c>
      <c r="D296" s="14">
        <v>0.88667170100000003</v>
      </c>
      <c r="E296" s="14">
        <v>1.3996567689999999</v>
      </c>
      <c r="G296">
        <f t="shared" si="7"/>
        <v>0.99592002529871049</v>
      </c>
      <c r="H296">
        <f t="shared" si="7"/>
        <v>0.37117594480543492</v>
      </c>
      <c r="I296">
        <f t="shared" si="7"/>
        <v>0.26956660368102403</v>
      </c>
      <c r="J296">
        <f t="shared" si="6"/>
        <v>0.4255247135021461</v>
      </c>
    </row>
    <row r="297" spans="2:10" x14ac:dyDescent="0.2">
      <c r="B297" s="14">
        <v>2.4312374069999998</v>
      </c>
      <c r="C297" s="14">
        <v>1.3498959770000001</v>
      </c>
      <c r="D297" s="14">
        <v>0.77529841300000002</v>
      </c>
      <c r="E297" s="14">
        <v>2.5953554649999999</v>
      </c>
      <c r="G297">
        <f t="shared" si="7"/>
        <v>0.73914664222180859</v>
      </c>
      <c r="H297">
        <f t="shared" si="7"/>
        <v>0.41039639974093151</v>
      </c>
      <c r="I297">
        <f t="shared" si="7"/>
        <v>0.23570681211094371</v>
      </c>
      <c r="J297">
        <f t="shared" si="6"/>
        <v>0.78904193881003848</v>
      </c>
    </row>
    <row r="298" spans="2:10" x14ac:dyDescent="0.2">
      <c r="B298" s="14">
        <v>2.4710464029999999</v>
      </c>
      <c r="C298" s="14">
        <v>1.0105552520000001</v>
      </c>
      <c r="D298" s="14">
        <v>0.55804664500000001</v>
      </c>
      <c r="E298" s="14">
        <v>1.8452430630000001</v>
      </c>
      <c r="G298">
        <f t="shared" si="7"/>
        <v>0.75124940340790336</v>
      </c>
      <c r="H298">
        <f t="shared" si="7"/>
        <v>0.30722977490589987</v>
      </c>
      <c r="I298">
        <f t="shared" si="7"/>
        <v>0.1696577646704889</v>
      </c>
      <c r="J298">
        <f t="shared" si="6"/>
        <v>0.5609921968840188</v>
      </c>
    </row>
    <row r="299" spans="2:10" x14ac:dyDescent="0.2">
      <c r="B299" s="14">
        <v>2.4470301060000001</v>
      </c>
      <c r="C299" s="14">
        <v>0.294734577</v>
      </c>
      <c r="D299" s="14">
        <v>5.9490170000000002E-2</v>
      </c>
      <c r="E299" s="14">
        <v>2.1669077790000002</v>
      </c>
      <c r="G299">
        <f t="shared" si="7"/>
        <v>0.74394795056128238</v>
      </c>
      <c r="H299">
        <f t="shared" si="7"/>
        <v>8.9605429855997232E-2</v>
      </c>
      <c r="I299">
        <f t="shared" si="7"/>
        <v>1.808624664711922E-2</v>
      </c>
      <c r="J299">
        <f t="shared" si="6"/>
        <v>0.65878494804360632</v>
      </c>
    </row>
    <row r="300" spans="2:10" x14ac:dyDescent="0.2">
      <c r="B300" s="14">
        <v>2.4599014459999999</v>
      </c>
      <c r="C300" s="14">
        <v>1.3586991260000001</v>
      </c>
      <c r="D300" s="14">
        <v>1.0811444290000001</v>
      </c>
      <c r="E300" s="14">
        <v>1.7316151660000001</v>
      </c>
      <c r="G300">
        <f t="shared" si="7"/>
        <v>0.74786110511974024</v>
      </c>
      <c r="H300">
        <f t="shared" si="7"/>
        <v>0.41307273978308201</v>
      </c>
      <c r="I300">
        <f t="shared" si="7"/>
        <v>0.32869035008729802</v>
      </c>
      <c r="J300">
        <f t="shared" si="6"/>
        <v>0.52644695737410552</v>
      </c>
    </row>
    <row r="301" spans="2:10" x14ac:dyDescent="0.2">
      <c r="B301" s="14">
        <v>1.7219891629999999</v>
      </c>
      <c r="C301" s="14">
        <v>0.442637893</v>
      </c>
      <c r="D301" s="14">
        <v>0</v>
      </c>
      <c r="E301" s="14">
        <v>3.1622862980000002</v>
      </c>
      <c r="G301">
        <f t="shared" si="7"/>
        <v>0.52352045263418101</v>
      </c>
      <c r="H301">
        <f t="shared" si="7"/>
        <v>0.13457110827148697</v>
      </c>
      <c r="I301">
        <f t="shared" si="7"/>
        <v>0</v>
      </c>
      <c r="J301">
        <f t="shared" si="6"/>
        <v>0.96140068106098109</v>
      </c>
    </row>
    <row r="302" spans="2:10" x14ac:dyDescent="0.2">
      <c r="B302" s="14">
        <v>2.7145934829999998</v>
      </c>
      <c r="C302" s="14">
        <v>1.55800892</v>
      </c>
      <c r="D302" s="14">
        <v>0</v>
      </c>
      <c r="E302" s="14">
        <v>2.3101217100000002</v>
      </c>
      <c r="G302">
        <f t="shared" si="7"/>
        <v>0.82529277156546077</v>
      </c>
      <c r="H302">
        <f t="shared" si="7"/>
        <v>0.47366705466687747</v>
      </c>
      <c r="I302">
        <f t="shared" si="7"/>
        <v>0</v>
      </c>
      <c r="J302">
        <f t="shared" si="6"/>
        <v>0.70232495607131096</v>
      </c>
    </row>
    <row r="303" spans="2:10" x14ac:dyDescent="0.2">
      <c r="B303" s="14">
        <v>2.312977278</v>
      </c>
      <c r="C303" s="14">
        <v>1.2473412669999999</v>
      </c>
      <c r="D303" s="14">
        <v>0.153464603</v>
      </c>
      <c r="E303" s="14">
        <v>2.6373339950000001</v>
      </c>
      <c r="G303">
        <f t="shared" si="7"/>
        <v>0.70319310802255963</v>
      </c>
      <c r="H303">
        <f t="shared" si="7"/>
        <v>0.37921763894929506</v>
      </c>
      <c r="I303">
        <f t="shared" si="7"/>
        <v>4.6656425111244966E-2</v>
      </c>
      <c r="J303">
        <f t="shared" si="6"/>
        <v>0.80180428336987919</v>
      </c>
    </row>
    <row r="304" spans="2:10" x14ac:dyDescent="0.2">
      <c r="B304" s="14">
        <v>2.5218810340000002</v>
      </c>
      <c r="C304" s="14">
        <v>1.1334514120000001</v>
      </c>
      <c r="D304" s="14">
        <v>0</v>
      </c>
      <c r="E304" s="14">
        <v>2.307044324</v>
      </c>
      <c r="G304">
        <f t="shared" si="7"/>
        <v>0.76670418651713468</v>
      </c>
      <c r="H304">
        <f t="shared" si="7"/>
        <v>0.34459275876934869</v>
      </c>
      <c r="I304">
        <f t="shared" si="7"/>
        <v>0</v>
      </c>
      <c r="J304">
        <f t="shared" si="6"/>
        <v>0.70138936684330244</v>
      </c>
    </row>
    <row r="305" spans="2:10" x14ac:dyDescent="0.2">
      <c r="B305" s="14">
        <v>1.8328069170000001</v>
      </c>
      <c r="C305" s="14">
        <v>1.2894019919999999</v>
      </c>
      <c r="D305" s="14">
        <v>0</v>
      </c>
      <c r="E305" s="14">
        <v>2.3541954230000002</v>
      </c>
      <c r="G305">
        <f t="shared" si="7"/>
        <v>0.55721135033583136</v>
      </c>
      <c r="H305">
        <f t="shared" si="7"/>
        <v>0.39200497249543648</v>
      </c>
      <c r="I305">
        <f t="shared" si="7"/>
        <v>0</v>
      </c>
      <c r="J305">
        <f t="shared" si="6"/>
        <v>0.71572427975743158</v>
      </c>
    </row>
    <row r="306" spans="2:10" x14ac:dyDescent="0.2">
      <c r="B306" s="14">
        <v>2.1212374610000002</v>
      </c>
      <c r="C306" s="14">
        <v>0.80629477500000002</v>
      </c>
      <c r="D306" s="14">
        <v>0.39422301999999998</v>
      </c>
      <c r="E306" s="14">
        <v>2.4964400150000001</v>
      </c>
      <c r="G306">
        <f t="shared" si="7"/>
        <v>0.64490022329327579</v>
      </c>
      <c r="H306">
        <f t="shared" si="7"/>
        <v>0.24513034961798721</v>
      </c>
      <c r="I306">
        <f t="shared" si="7"/>
        <v>0.11985198182644649</v>
      </c>
      <c r="J306">
        <f t="shared" si="6"/>
        <v>0.7589695886064538</v>
      </c>
    </row>
    <row r="307" spans="2:10" x14ac:dyDescent="0.2">
      <c r="B307" s="14">
        <v>2.8658030490000002</v>
      </c>
      <c r="C307" s="14">
        <v>1.7486093840000001</v>
      </c>
      <c r="D307" s="14">
        <v>0.82656650399999998</v>
      </c>
      <c r="E307" s="14">
        <v>2.4781793009999999</v>
      </c>
      <c r="G307">
        <f t="shared" si="7"/>
        <v>0.87126361861598789</v>
      </c>
      <c r="H307">
        <f t="shared" si="7"/>
        <v>0.53161355243212793</v>
      </c>
      <c r="I307">
        <f t="shared" si="7"/>
        <v>0.25129337605844887</v>
      </c>
      <c r="J307">
        <f t="shared" si="6"/>
        <v>0.75341795247301357</v>
      </c>
    </row>
    <row r="308" spans="2:10" x14ac:dyDescent="0.2">
      <c r="B308" s="14">
        <v>2.7996694459999998</v>
      </c>
      <c r="C308" s="14">
        <v>2.0734196009999999</v>
      </c>
      <c r="D308" s="14">
        <v>1.020770003</v>
      </c>
      <c r="E308" s="14">
        <v>1.923127257</v>
      </c>
      <c r="G308">
        <f t="shared" si="7"/>
        <v>0.8511576304246502</v>
      </c>
      <c r="H308">
        <f t="shared" si="7"/>
        <v>0.63036260119373533</v>
      </c>
      <c r="I308">
        <f t="shared" si="7"/>
        <v>0.31033527125974969</v>
      </c>
      <c r="J308">
        <f t="shared" si="6"/>
        <v>0.58467060867198439</v>
      </c>
    </row>
    <row r="309" spans="2:10" x14ac:dyDescent="0.2">
      <c r="B309" s="14">
        <v>2.4086047850000001</v>
      </c>
      <c r="C309" s="14">
        <v>1.6279750719999999</v>
      </c>
      <c r="D309" s="14">
        <v>0.23155450899999999</v>
      </c>
      <c r="E309" s="14">
        <v>0.998888832</v>
      </c>
      <c r="G309">
        <f t="shared" si="7"/>
        <v>0.73226585529914534</v>
      </c>
      <c r="H309">
        <f t="shared" si="7"/>
        <v>0.49493821731478771</v>
      </c>
      <c r="I309">
        <f t="shared" si="7"/>
        <v>7.0397377617622992E-2</v>
      </c>
      <c r="J309">
        <f t="shared" si="6"/>
        <v>0.30368294104059262</v>
      </c>
    </row>
    <row r="310" spans="2:10" x14ac:dyDescent="0.2">
      <c r="B310" s="14">
        <v>2.1895504520000002</v>
      </c>
      <c r="C310" s="14">
        <v>0.83977500400000005</v>
      </c>
      <c r="D310" s="14">
        <v>0</v>
      </c>
      <c r="E310" s="14">
        <v>2.5353354279999998</v>
      </c>
      <c r="G310">
        <f t="shared" si="7"/>
        <v>0.66566879067892004</v>
      </c>
      <c r="H310">
        <f t="shared" si="7"/>
        <v>0.25530903425607171</v>
      </c>
      <c r="I310">
        <f t="shared" si="7"/>
        <v>0</v>
      </c>
      <c r="J310">
        <f t="shared" si="6"/>
        <v>0.7707946015953151</v>
      </c>
    </row>
    <row r="311" spans="2:10" x14ac:dyDescent="0.2">
      <c r="B311" s="14">
        <v>3.0598612049999998</v>
      </c>
      <c r="C311" s="14">
        <v>0.58610053200000001</v>
      </c>
      <c r="D311" s="14">
        <v>0.66120127799999995</v>
      </c>
      <c r="E311" s="14">
        <v>2.534781722</v>
      </c>
      <c r="G311">
        <f t="shared" si="7"/>
        <v>0.93026132652808724</v>
      </c>
      <c r="H311">
        <f t="shared" si="7"/>
        <v>0.1781867286941656</v>
      </c>
      <c r="I311">
        <f t="shared" si="7"/>
        <v>0.20101891450803452</v>
      </c>
      <c r="J311">
        <f t="shared" si="6"/>
        <v>0.77062626347683283</v>
      </c>
    </row>
    <row r="312" spans="2:10" x14ac:dyDescent="0.2">
      <c r="B312" s="14">
        <v>2.1801509000000001</v>
      </c>
      <c r="C312" s="14">
        <v>1.4033304129999999</v>
      </c>
      <c r="D312" s="14">
        <v>0</v>
      </c>
      <c r="E312" s="14">
        <v>1.688853685</v>
      </c>
      <c r="G312">
        <f t="shared" si="7"/>
        <v>0.66281113174393258</v>
      </c>
      <c r="H312">
        <f t="shared" si="7"/>
        <v>0.42664157753998144</v>
      </c>
      <c r="I312">
        <f t="shared" si="7"/>
        <v>0</v>
      </c>
      <c r="J312">
        <f t="shared" si="6"/>
        <v>0.51344657945684447</v>
      </c>
    </row>
    <row r="313" spans="2:10" x14ac:dyDescent="0.2">
      <c r="B313" s="14">
        <v>2.2475513330000001</v>
      </c>
      <c r="C313" s="14">
        <v>2.155996917</v>
      </c>
      <c r="D313" s="14">
        <v>0.21854917300000001</v>
      </c>
      <c r="E313" s="14">
        <v>1.803184954</v>
      </c>
      <c r="G313">
        <f t="shared" si="7"/>
        <v>0.68330226255362159</v>
      </c>
      <c r="H313">
        <f t="shared" si="7"/>
        <v>0.65546781949506316</v>
      </c>
      <c r="I313">
        <f t="shared" si="7"/>
        <v>6.644348549351814E-2</v>
      </c>
      <c r="J313">
        <f t="shared" si="6"/>
        <v>0.54820565865618343</v>
      </c>
    </row>
    <row r="314" spans="2:10" x14ac:dyDescent="0.2">
      <c r="B314" s="14">
        <v>1.724444436</v>
      </c>
      <c r="C314" s="14">
        <v>0.38516170100000002</v>
      </c>
      <c r="D314" s="14">
        <v>0.75198953499999999</v>
      </c>
      <c r="E314" s="14">
        <v>0</v>
      </c>
      <c r="G314">
        <f t="shared" si="7"/>
        <v>0.52426690659563402</v>
      </c>
      <c r="H314">
        <f t="shared" si="7"/>
        <v>0.11709715274489861</v>
      </c>
      <c r="I314">
        <f t="shared" si="7"/>
        <v>0.22862042932576071</v>
      </c>
      <c r="J314">
        <f t="shared" si="6"/>
        <v>0</v>
      </c>
    </row>
    <row r="315" spans="2:10" x14ac:dyDescent="0.2">
      <c r="B315" s="14">
        <v>2.6439885369999998</v>
      </c>
      <c r="C315" s="14">
        <v>0.985836516</v>
      </c>
      <c r="D315" s="14">
        <v>0.459077122</v>
      </c>
      <c r="E315" s="14">
        <v>1.2325896510000001</v>
      </c>
      <c r="G315">
        <f t="shared" si="7"/>
        <v>0.80382740228071115</v>
      </c>
      <c r="H315">
        <f t="shared" si="7"/>
        <v>0.29971476602122149</v>
      </c>
      <c r="I315">
        <f t="shared" si="7"/>
        <v>0.13956897515239308</v>
      </c>
      <c r="J315">
        <f t="shared" si="6"/>
        <v>0.37473284145385022</v>
      </c>
    </row>
    <row r="316" spans="2:10" x14ac:dyDescent="0.2">
      <c r="B316" s="14">
        <v>3.223900161</v>
      </c>
      <c r="C316" s="14">
        <v>0.40879637200000002</v>
      </c>
      <c r="D316" s="14">
        <v>0.64956600099999995</v>
      </c>
      <c r="E316" s="14">
        <v>1.5116453830000001</v>
      </c>
      <c r="G316">
        <f t="shared" si="7"/>
        <v>0.98013257446622448</v>
      </c>
      <c r="H316">
        <f t="shared" si="7"/>
        <v>0.12428258336527701</v>
      </c>
      <c r="I316">
        <f t="shared" si="7"/>
        <v>0.19748154876123042</v>
      </c>
      <c r="J316">
        <f t="shared" si="6"/>
        <v>0.45957157694988932</v>
      </c>
    </row>
    <row r="317" spans="2:10" x14ac:dyDescent="0.2">
      <c r="B317" s="14">
        <v>3.043098069</v>
      </c>
      <c r="C317" s="14">
        <v>1.6464123260000001</v>
      </c>
      <c r="D317" s="14">
        <v>0.35286122399999997</v>
      </c>
      <c r="E317" s="14">
        <v>0</v>
      </c>
      <c r="G317">
        <f t="shared" si="7"/>
        <v>0.92516498519513757</v>
      </c>
      <c r="H317">
        <f t="shared" si="7"/>
        <v>0.50054352527305357</v>
      </c>
      <c r="I317">
        <f t="shared" si="7"/>
        <v>0.1072771372054977</v>
      </c>
      <c r="J317">
        <f t="shared" si="6"/>
        <v>0</v>
      </c>
    </row>
    <row r="318" spans="2:10" x14ac:dyDescent="0.2">
      <c r="B318" s="14">
        <v>1.9105838690000001</v>
      </c>
      <c r="C318" s="14">
        <v>1.1808806940000001</v>
      </c>
      <c r="D318" s="14">
        <v>0.7852924</v>
      </c>
      <c r="E318" s="14">
        <v>0.34525431200000001</v>
      </c>
      <c r="G318">
        <f t="shared" si="7"/>
        <v>0.5808571583295411</v>
      </c>
      <c r="H318">
        <f t="shared" si="7"/>
        <v>0.35901224509032864</v>
      </c>
      <c r="I318">
        <f t="shared" si="7"/>
        <v>0.23874519162591407</v>
      </c>
      <c r="J318">
        <f t="shared" si="6"/>
        <v>0.10496447804424584</v>
      </c>
    </row>
    <row r="319" spans="2:10" x14ac:dyDescent="0.2">
      <c r="B319" s="14">
        <v>1.9037286449999999</v>
      </c>
      <c r="C319" s="14">
        <v>0.81428916100000004</v>
      </c>
      <c r="D319" s="14">
        <v>0.62437979300000002</v>
      </c>
      <c r="E319" s="14">
        <v>2.1064845249999999</v>
      </c>
      <c r="G319">
        <f t="shared" si="7"/>
        <v>0.5787730279247153</v>
      </c>
      <c r="H319">
        <f t="shared" si="7"/>
        <v>0.24756080891888141</v>
      </c>
      <c r="I319">
        <f t="shared" si="7"/>
        <v>0.18982441868421693</v>
      </c>
      <c r="J319">
        <f t="shared" si="6"/>
        <v>0.64041502449042875</v>
      </c>
    </row>
    <row r="320" spans="2:10" x14ac:dyDescent="0.2">
      <c r="B320" s="14">
        <v>2.9413508080000001</v>
      </c>
      <c r="C320" s="14">
        <v>0.79459128700000003</v>
      </c>
      <c r="D320" s="14">
        <v>0.49074100900000001</v>
      </c>
      <c r="E320" s="14">
        <v>0</v>
      </c>
      <c r="G320">
        <f t="shared" si="7"/>
        <v>0.89423170566147991</v>
      </c>
      <c r="H320">
        <f t="shared" si="7"/>
        <v>0.24157224631117871</v>
      </c>
      <c r="I320">
        <f t="shared" si="7"/>
        <v>0.1491954541167079</v>
      </c>
      <c r="J320">
        <f t="shared" si="6"/>
        <v>0</v>
      </c>
    </row>
    <row r="321" spans="2:10" x14ac:dyDescent="0.2">
      <c r="B321" s="14">
        <v>2.589827498</v>
      </c>
      <c r="C321" s="14">
        <v>1.3767450219999999</v>
      </c>
      <c r="D321" s="14">
        <v>0.56698764499999998</v>
      </c>
      <c r="E321" s="14">
        <v>2.3976362999999998</v>
      </c>
      <c r="G321">
        <f t="shared" si="7"/>
        <v>0.78736132208597909</v>
      </c>
      <c r="H321">
        <f t="shared" si="7"/>
        <v>0.41855906678507682</v>
      </c>
      <c r="I321">
        <f t="shared" si="7"/>
        <v>0.17237601427831306</v>
      </c>
      <c r="J321">
        <f t="shared" si="6"/>
        <v>0.72893120816239598</v>
      </c>
    </row>
    <row r="322" spans="2:10" x14ac:dyDescent="0.2">
      <c r="B322" s="14">
        <v>3.0815946200000002</v>
      </c>
      <c r="C322" s="14">
        <v>1.3603382020000001</v>
      </c>
      <c r="D322" s="14">
        <v>0.793580226</v>
      </c>
      <c r="E322" s="14">
        <v>0.57980108500000005</v>
      </c>
      <c r="G322">
        <f t="shared" si="7"/>
        <v>0.9368687358559511</v>
      </c>
      <c r="H322">
        <f t="shared" si="7"/>
        <v>0.41357105291295498</v>
      </c>
      <c r="I322">
        <f t="shared" si="7"/>
        <v>0.24126486277838188</v>
      </c>
      <c r="J322">
        <f t="shared" si="6"/>
        <v>0.17627156603481442</v>
      </c>
    </row>
    <row r="323" spans="2:10" x14ac:dyDescent="0.2">
      <c r="B323" s="14">
        <v>2.605600226</v>
      </c>
      <c r="C323" s="14">
        <v>1.8886052149999999</v>
      </c>
      <c r="D323" s="14">
        <v>0.44742327599999998</v>
      </c>
      <c r="E323" s="14">
        <v>2.1923294470000001</v>
      </c>
      <c r="G323">
        <f t="shared" si="7"/>
        <v>0.7921565588268713</v>
      </c>
      <c r="H323">
        <f t="shared" si="7"/>
        <v>0.57417519125471683</v>
      </c>
      <c r="I323">
        <f t="shared" si="7"/>
        <v>0.13602596404411177</v>
      </c>
      <c r="J323">
        <f t="shared" si="6"/>
        <v>0.66651366284857616</v>
      </c>
    </row>
    <row r="324" spans="2:10" x14ac:dyDescent="0.2">
      <c r="B324" s="14">
        <v>2.2955492999999998</v>
      </c>
      <c r="C324" s="14">
        <v>0.99060244399999997</v>
      </c>
      <c r="D324" s="14">
        <v>0.46601498000000002</v>
      </c>
      <c r="E324" s="14">
        <v>1.2219325299999999</v>
      </c>
      <c r="G324">
        <f t="shared" si="7"/>
        <v>0.69789464092003539</v>
      </c>
      <c r="H324">
        <f t="shared" si="7"/>
        <v>0.30116370706997647</v>
      </c>
      <c r="I324">
        <f t="shared" si="7"/>
        <v>0.14167822800863286</v>
      </c>
      <c r="J324">
        <f t="shared" si="6"/>
        <v>0.37149285543676208</v>
      </c>
    </row>
    <row r="325" spans="2:10" x14ac:dyDescent="0.2">
      <c r="B325" s="14">
        <v>1.7481162750000001</v>
      </c>
      <c r="C325" s="14">
        <v>1.2926272400000001</v>
      </c>
      <c r="D325" s="14">
        <v>1.1971710680000001</v>
      </c>
      <c r="E325" s="14">
        <v>3.5092888289999999</v>
      </c>
      <c r="G325">
        <f t="shared" si="7"/>
        <v>0.53146363705958966</v>
      </c>
      <c r="H325">
        <f t="shared" si="7"/>
        <v>0.39298551484093874</v>
      </c>
      <c r="I325">
        <f t="shared" si="7"/>
        <v>0.36396485696112707</v>
      </c>
      <c r="J325">
        <f t="shared" si="7"/>
        <v>1.0668966539728189</v>
      </c>
    </row>
    <row r="326" spans="2:10" x14ac:dyDescent="0.2">
      <c r="B326" s="14">
        <v>2.5533226789999999</v>
      </c>
      <c r="C326" s="14">
        <v>1.9243434399999999</v>
      </c>
      <c r="D326" s="14">
        <v>0.28359348099999998</v>
      </c>
      <c r="E326" s="14">
        <v>1.2034294299999999</v>
      </c>
      <c r="G326">
        <f t="shared" ref="G326:J389" si="8">B326/3.289249072</f>
        <v>0.77626309929988779</v>
      </c>
      <c r="H326">
        <f t="shared" si="8"/>
        <v>0.58504035355094564</v>
      </c>
      <c r="I326">
        <f t="shared" si="8"/>
        <v>8.6218305391985217E-2</v>
      </c>
      <c r="J326">
        <f t="shared" si="8"/>
        <v>0.36586752892758734</v>
      </c>
    </row>
    <row r="327" spans="2:10" x14ac:dyDescent="0.2">
      <c r="B327" s="14">
        <v>2.6521286499999999</v>
      </c>
      <c r="C327" s="14">
        <v>1.1400175269999999</v>
      </c>
      <c r="D327" s="14">
        <v>2.3631175000000001E-2</v>
      </c>
      <c r="E327" s="14">
        <v>4.0304730759999998</v>
      </c>
      <c r="G327">
        <f t="shared" si="8"/>
        <v>0.8063021656147783</v>
      </c>
      <c r="H327">
        <f t="shared" si="8"/>
        <v>0.34658899403650872</v>
      </c>
      <c r="I327">
        <f t="shared" si="8"/>
        <v>7.1843677638042973E-3</v>
      </c>
      <c r="J327">
        <f t="shared" si="8"/>
        <v>1.22534748441817</v>
      </c>
    </row>
    <row r="328" spans="2:10" x14ac:dyDescent="0.2">
      <c r="B328" s="14">
        <v>2.0875376069999998</v>
      </c>
      <c r="C328" s="14">
        <v>1.125102973</v>
      </c>
      <c r="D328" s="14">
        <v>0.66080642300000003</v>
      </c>
      <c r="E328" s="14">
        <v>2.8092715070000001</v>
      </c>
      <c r="G328">
        <f t="shared" si="8"/>
        <v>0.63465476809595645</v>
      </c>
      <c r="H328">
        <f t="shared" si="8"/>
        <v>0.34205466000660467</v>
      </c>
      <c r="I328">
        <f t="shared" si="8"/>
        <v>0.20089887039116874</v>
      </c>
      <c r="J328">
        <f t="shared" si="8"/>
        <v>0.85407685629955843</v>
      </c>
    </row>
    <row r="329" spans="2:10" x14ac:dyDescent="0.2">
      <c r="B329" s="14">
        <v>2.6187493339999999</v>
      </c>
      <c r="C329" s="14">
        <v>2.0063872800000002</v>
      </c>
      <c r="D329" s="14">
        <v>0.68002349399999995</v>
      </c>
      <c r="E329" s="14">
        <v>5.2980563900000002</v>
      </c>
      <c r="G329">
        <f t="shared" si="8"/>
        <v>0.79615416062356492</v>
      </c>
      <c r="H329">
        <f t="shared" si="8"/>
        <v>0.60998338407374952</v>
      </c>
      <c r="I329">
        <f t="shared" si="8"/>
        <v>0.20674125890579562</v>
      </c>
      <c r="J329">
        <f t="shared" si="8"/>
        <v>1.6107191258637528</v>
      </c>
    </row>
    <row r="330" spans="2:10" x14ac:dyDescent="0.2">
      <c r="B330" s="14">
        <v>1.559409791</v>
      </c>
      <c r="C330" s="14">
        <v>0.93975102899999996</v>
      </c>
      <c r="D330" s="14">
        <v>0.26875943299999999</v>
      </c>
      <c r="E330" s="14">
        <v>7.5614638129999996</v>
      </c>
      <c r="G330">
        <f t="shared" si="8"/>
        <v>0.47409294853181005</v>
      </c>
      <c r="H330">
        <f t="shared" si="8"/>
        <v>0.28570382127632321</v>
      </c>
      <c r="I330">
        <f t="shared" si="8"/>
        <v>8.170844685731965E-2</v>
      </c>
      <c r="J330">
        <f t="shared" si="8"/>
        <v>2.2988419689367929</v>
      </c>
    </row>
    <row r="331" spans="2:10" x14ac:dyDescent="0.2">
      <c r="B331" s="14">
        <v>1.6507349309999999</v>
      </c>
      <c r="C331" s="14">
        <v>1.038916518</v>
      </c>
      <c r="D331" s="14">
        <v>0.28506240900000002</v>
      </c>
      <c r="E331" s="14">
        <v>2.3313621470000001</v>
      </c>
      <c r="G331">
        <f t="shared" si="8"/>
        <v>0.50185768692678678</v>
      </c>
      <c r="H331">
        <f t="shared" si="8"/>
        <v>0.31585218852651237</v>
      </c>
      <c r="I331">
        <f t="shared" si="8"/>
        <v>8.66648899977253E-2</v>
      </c>
      <c r="J331">
        <f t="shared" si="8"/>
        <v>0.70878248985335579</v>
      </c>
    </row>
    <row r="332" spans="2:10" x14ac:dyDescent="0.2">
      <c r="B332" s="14">
        <v>1.5706732459999999</v>
      </c>
      <c r="C332" s="14">
        <v>1.3612496359999999</v>
      </c>
      <c r="D332" s="14">
        <v>0</v>
      </c>
      <c r="E332" s="14">
        <v>2.9041832580000002</v>
      </c>
      <c r="G332">
        <f t="shared" si="8"/>
        <v>0.47751727267189448</v>
      </c>
      <c r="H332">
        <f t="shared" si="8"/>
        <v>0.41384814776957696</v>
      </c>
      <c r="I332">
        <f t="shared" si="8"/>
        <v>0</v>
      </c>
      <c r="J332">
        <f t="shared" si="8"/>
        <v>0.88293199889363694</v>
      </c>
    </row>
    <row r="333" spans="2:10" x14ac:dyDescent="0.2">
      <c r="B333" s="14">
        <v>1.765673608</v>
      </c>
      <c r="C333" s="14">
        <v>1.3670421210000001</v>
      </c>
      <c r="D333" s="14">
        <v>3.1793215999999999E-2</v>
      </c>
      <c r="E333" s="14">
        <v>2.3365295380000002</v>
      </c>
      <c r="G333">
        <f t="shared" si="8"/>
        <v>0.53680143076741738</v>
      </c>
      <c r="H333">
        <f t="shared" si="8"/>
        <v>0.41560918345681308</v>
      </c>
      <c r="I333">
        <f t="shared" si="8"/>
        <v>9.6657976650787354E-3</v>
      </c>
      <c r="J333">
        <f t="shared" si="8"/>
        <v>0.71035348398815334</v>
      </c>
    </row>
    <row r="334" spans="2:10" x14ac:dyDescent="0.2">
      <c r="B334" s="14">
        <v>2.6329808940000001</v>
      </c>
      <c r="C334" s="14">
        <v>1.571740838</v>
      </c>
      <c r="D334" s="14">
        <v>0.66610365599999999</v>
      </c>
      <c r="E334" s="14">
        <v>1.9539735570000001</v>
      </c>
      <c r="G334">
        <f t="shared" si="8"/>
        <v>0.80048085029907401</v>
      </c>
      <c r="H334">
        <f t="shared" si="8"/>
        <v>0.47784184280222847</v>
      </c>
      <c r="I334">
        <f t="shared" si="8"/>
        <v>0.20250933918937958</v>
      </c>
      <c r="J334">
        <f t="shared" si="8"/>
        <v>0.59404852421586396</v>
      </c>
    </row>
    <row r="335" spans="2:10" x14ac:dyDescent="0.2">
      <c r="B335" s="14">
        <v>2.3262991039999998</v>
      </c>
      <c r="C335" s="14">
        <v>1.146256165</v>
      </c>
      <c r="D335" s="14">
        <v>0.42317223199999998</v>
      </c>
      <c r="E335" s="14">
        <v>0.86653570599999996</v>
      </c>
      <c r="G335">
        <f t="shared" si="8"/>
        <v>0.7072432196767372</v>
      </c>
      <c r="H335">
        <f t="shared" si="8"/>
        <v>0.34848566949751503</v>
      </c>
      <c r="I335">
        <f t="shared" si="8"/>
        <v>0.12865314323633562</v>
      </c>
      <c r="J335">
        <f t="shared" si="8"/>
        <v>0.26344484319428879</v>
      </c>
    </row>
    <row r="336" spans="2:10" x14ac:dyDescent="0.2">
      <c r="B336" s="14">
        <v>2.65036045</v>
      </c>
      <c r="C336" s="14">
        <v>1.093477426</v>
      </c>
      <c r="D336" s="14">
        <v>7.1185000999999998E-2</v>
      </c>
      <c r="E336" s="14">
        <v>4.4688472900000002</v>
      </c>
      <c r="G336">
        <f t="shared" si="8"/>
        <v>0.80576459610839712</v>
      </c>
      <c r="H336">
        <f t="shared" si="8"/>
        <v>0.33243983719819681</v>
      </c>
      <c r="I336">
        <f t="shared" si="8"/>
        <v>2.1641718046215504E-2</v>
      </c>
      <c r="J336">
        <f t="shared" si="8"/>
        <v>1.3586223457631792</v>
      </c>
    </row>
    <row r="337" spans="2:10" x14ac:dyDescent="0.2">
      <c r="B337" s="14">
        <v>2.626807865</v>
      </c>
      <c r="C337" s="14">
        <v>1.237384238</v>
      </c>
      <c r="D337" s="14">
        <v>0.30401186499999999</v>
      </c>
      <c r="E337" s="14">
        <v>0.67591301999999998</v>
      </c>
      <c r="G337">
        <f t="shared" si="8"/>
        <v>0.79860412133605674</v>
      </c>
      <c r="H337">
        <f t="shared" si="8"/>
        <v>0.37619049543354249</v>
      </c>
      <c r="I337">
        <f t="shared" si="8"/>
        <v>9.2425917996884363E-2</v>
      </c>
      <c r="J337">
        <f t="shared" si="8"/>
        <v>0.2054915894797279</v>
      </c>
    </row>
    <row r="338" spans="2:10" x14ac:dyDescent="0.2">
      <c r="B338" s="14">
        <v>1.356746241</v>
      </c>
      <c r="C338" s="14">
        <v>0.79959453999999996</v>
      </c>
      <c r="D338" s="14">
        <v>0.36041070400000003</v>
      </c>
      <c r="E338" s="14">
        <v>0</v>
      </c>
      <c r="G338">
        <f t="shared" si="8"/>
        <v>0.4124790222027917</v>
      </c>
      <c r="H338">
        <f t="shared" si="8"/>
        <v>0.24309333908660596</v>
      </c>
      <c r="I338">
        <f t="shared" si="8"/>
        <v>0.10957233584650838</v>
      </c>
      <c r="J338">
        <f t="shared" si="8"/>
        <v>0</v>
      </c>
    </row>
    <row r="339" spans="2:10" x14ac:dyDescent="0.2">
      <c r="B339" s="14">
        <v>2.5864339099999998</v>
      </c>
      <c r="C339" s="14">
        <v>1.36566031</v>
      </c>
      <c r="D339" s="14">
        <v>0.45745877200000001</v>
      </c>
      <c r="E339" s="14">
        <v>2.125512E-3</v>
      </c>
      <c r="G339">
        <f t="shared" si="8"/>
        <v>0.78632960088587656</v>
      </c>
      <c r="H339">
        <f t="shared" si="8"/>
        <v>0.41518908422755041</v>
      </c>
      <c r="I339">
        <f t="shared" si="8"/>
        <v>0.1390769631567749</v>
      </c>
      <c r="J339">
        <f t="shared" si="8"/>
        <v>6.461997718851982E-4</v>
      </c>
    </row>
    <row r="340" spans="2:10" x14ac:dyDescent="0.2">
      <c r="B340" s="14">
        <v>3.0024312399999999</v>
      </c>
      <c r="C340" s="14">
        <v>1.827248451</v>
      </c>
      <c r="D340" s="14">
        <v>1.9938507590000001</v>
      </c>
      <c r="E340" s="14">
        <v>2.2015212040000001</v>
      </c>
      <c r="G340">
        <f t="shared" si="8"/>
        <v>0.91280142496913352</v>
      </c>
      <c r="H340">
        <f t="shared" si="8"/>
        <v>0.55552146128263769</v>
      </c>
      <c r="I340">
        <f t="shared" si="8"/>
        <v>0.60617202144185933</v>
      </c>
      <c r="J340">
        <f t="shared" si="8"/>
        <v>0.66930814778990988</v>
      </c>
    </row>
    <row r="341" spans="2:10" x14ac:dyDescent="0.2">
      <c r="B341" s="14">
        <v>1.9763144640000001</v>
      </c>
      <c r="C341" s="14">
        <v>0.30366396299999998</v>
      </c>
      <c r="D341" s="14">
        <v>0.45147177599999999</v>
      </c>
      <c r="E341" s="14">
        <v>2.890075092</v>
      </c>
      <c r="G341">
        <f t="shared" si="8"/>
        <v>0.60084062372276326</v>
      </c>
      <c r="H341">
        <f t="shared" si="8"/>
        <v>9.2320148566724283E-2</v>
      </c>
      <c r="I341">
        <f t="shared" si="8"/>
        <v>0.1372567920876501</v>
      </c>
      <c r="J341">
        <f t="shared" si="8"/>
        <v>0.87864282355568601</v>
      </c>
    </row>
    <row r="342" spans="2:10" x14ac:dyDescent="0.2">
      <c r="B342" s="14">
        <v>2.288815257</v>
      </c>
      <c r="C342" s="14"/>
      <c r="D342" s="14">
        <v>2.2450784979999998</v>
      </c>
      <c r="E342" s="14">
        <v>2.3859462759999999</v>
      </c>
      <c r="G342">
        <f t="shared" si="8"/>
        <v>0.69584735205482795</v>
      </c>
      <c r="I342">
        <f t="shared" si="8"/>
        <v>0.68255046937959574</v>
      </c>
      <c r="J342">
        <f t="shared" si="8"/>
        <v>0.72537719819108903</v>
      </c>
    </row>
    <row r="343" spans="2:10" x14ac:dyDescent="0.2">
      <c r="B343" s="14">
        <v>2.2702586020000002</v>
      </c>
      <c r="C343" s="14"/>
      <c r="D343" s="14">
        <v>0.44611743999999998</v>
      </c>
      <c r="E343" s="14">
        <v>1.66304059</v>
      </c>
      <c r="G343">
        <f t="shared" si="8"/>
        <v>0.69020574371389531</v>
      </c>
      <c r="I343">
        <f t="shared" si="8"/>
        <v>0.1356289627920278</v>
      </c>
      <c r="J343">
        <f t="shared" si="8"/>
        <v>0.50559886271817123</v>
      </c>
    </row>
    <row r="344" spans="2:10" x14ac:dyDescent="0.2">
      <c r="B344" s="14">
        <v>2.0577448719999998</v>
      </c>
      <c r="C344" s="14"/>
      <c r="D344" s="14">
        <v>0.57887411300000002</v>
      </c>
      <c r="E344" s="14">
        <v>1.533591709</v>
      </c>
      <c r="G344">
        <f t="shared" si="8"/>
        <v>0.62559715818322192</v>
      </c>
      <c r="I344">
        <f t="shared" si="8"/>
        <v>0.17598974730363623</v>
      </c>
      <c r="J344">
        <f t="shared" si="8"/>
        <v>0.46624371564161071</v>
      </c>
    </row>
    <row r="345" spans="2:10" x14ac:dyDescent="0.2">
      <c r="B345" s="14">
        <v>2.3584377650000001</v>
      </c>
      <c r="C345" s="14"/>
      <c r="D345" s="14">
        <v>0.25620328399999998</v>
      </c>
      <c r="E345" s="14">
        <v>1.542873854</v>
      </c>
      <c r="G345">
        <f t="shared" si="8"/>
        <v>0.71701403979297074</v>
      </c>
      <c r="I345">
        <f t="shared" si="8"/>
        <v>7.7891116905968366E-2</v>
      </c>
      <c r="J345">
        <f t="shared" si="8"/>
        <v>0.46906568041132518</v>
      </c>
    </row>
    <row r="346" spans="2:10" x14ac:dyDescent="0.2">
      <c r="B346" s="14">
        <v>1.85905528</v>
      </c>
      <c r="C346" s="14"/>
      <c r="D346" s="14">
        <v>0.32912646099999998</v>
      </c>
      <c r="E346" s="14">
        <v>1.7754997560000001</v>
      </c>
      <c r="G346">
        <f t="shared" si="8"/>
        <v>0.56519139758231118</v>
      </c>
      <c r="I346">
        <f t="shared" si="8"/>
        <v>0.1000612765392915</v>
      </c>
      <c r="J346">
        <f t="shared" si="8"/>
        <v>0.53978878374218786</v>
      </c>
    </row>
    <row r="347" spans="2:10" x14ac:dyDescent="0.2">
      <c r="B347" s="14">
        <v>2.2851803359999998</v>
      </c>
      <c r="C347" s="14"/>
      <c r="D347" s="14">
        <v>0.34934378700000002</v>
      </c>
      <c r="E347" s="14">
        <v>1.5658227250000001</v>
      </c>
      <c r="G347">
        <f t="shared" si="8"/>
        <v>0.69474226061285027</v>
      </c>
      <c r="I347">
        <f t="shared" si="8"/>
        <v>0.10620776333839155</v>
      </c>
      <c r="J347">
        <f t="shared" si="8"/>
        <v>0.47604261359505828</v>
      </c>
    </row>
    <row r="348" spans="2:10" x14ac:dyDescent="0.2">
      <c r="B348" s="14">
        <v>3.00608231</v>
      </c>
      <c r="C348" s="14"/>
      <c r="D348" s="14">
        <v>0.172040681</v>
      </c>
      <c r="E348" s="14">
        <v>1.210673589</v>
      </c>
      <c r="G348">
        <f t="shared" si="8"/>
        <v>0.91391142604235109</v>
      </c>
      <c r="I348">
        <f t="shared" si="8"/>
        <v>5.2303938447383104E-2</v>
      </c>
      <c r="J348">
        <f t="shared" si="8"/>
        <v>0.36806990364638459</v>
      </c>
    </row>
    <row r="349" spans="2:10" x14ac:dyDescent="0.2">
      <c r="B349" s="14">
        <v>2.596402876</v>
      </c>
      <c r="C349" s="14"/>
      <c r="D349" s="14">
        <v>0</v>
      </c>
      <c r="E349" s="14">
        <v>1.279840554</v>
      </c>
      <c r="G349">
        <f t="shared" si="8"/>
        <v>0.78936037349743149</v>
      </c>
      <c r="I349">
        <f t="shared" si="8"/>
        <v>0</v>
      </c>
      <c r="J349">
        <f t="shared" si="8"/>
        <v>0.38909809685582847</v>
      </c>
    </row>
    <row r="350" spans="2:10" x14ac:dyDescent="0.2">
      <c r="B350" s="14">
        <v>1.8191392740000001</v>
      </c>
      <c r="C350" s="14"/>
      <c r="D350" s="14">
        <v>0.35034592399999998</v>
      </c>
      <c r="E350" s="14">
        <v>1.5866340219999999</v>
      </c>
      <c r="G350">
        <f t="shared" si="8"/>
        <v>0.5530561031347766</v>
      </c>
      <c r="I350">
        <f t="shared" si="8"/>
        <v>0.10651243378993343</v>
      </c>
      <c r="J350">
        <f t="shared" si="8"/>
        <v>0.48236967990850887</v>
      </c>
    </row>
    <row r="351" spans="2:10" x14ac:dyDescent="0.2">
      <c r="B351" s="14">
        <v>1.495750285</v>
      </c>
      <c r="C351" s="14"/>
      <c r="D351" s="14">
        <v>0.42457602700000002</v>
      </c>
      <c r="E351" s="14">
        <v>1.951337079</v>
      </c>
      <c r="G351">
        <f t="shared" si="8"/>
        <v>0.4547391371886963</v>
      </c>
      <c r="I351">
        <f t="shared" si="8"/>
        <v>0.12907992605796806</v>
      </c>
      <c r="J351">
        <f t="shared" si="8"/>
        <v>0.5932469801727438</v>
      </c>
    </row>
    <row r="352" spans="2:10" x14ac:dyDescent="0.2">
      <c r="B352" s="14">
        <v>2.3618396740000001</v>
      </c>
      <c r="C352" s="14"/>
      <c r="D352" s="14">
        <v>0</v>
      </c>
      <c r="E352" s="14">
        <v>1.58923668</v>
      </c>
      <c r="G352">
        <f t="shared" si="8"/>
        <v>0.71804829074981036</v>
      </c>
      <c r="I352">
        <f t="shared" si="8"/>
        <v>0</v>
      </c>
      <c r="J352">
        <f t="shared" si="8"/>
        <v>0.48316094196955356</v>
      </c>
    </row>
    <row r="353" spans="2:10" x14ac:dyDescent="0.2">
      <c r="B353" s="14">
        <v>2.2011517500000002</v>
      </c>
      <c r="C353" s="14"/>
      <c r="D353" s="14">
        <v>0.83224797500000003</v>
      </c>
      <c r="E353" s="14">
        <v>1.261200925</v>
      </c>
      <c r="G353">
        <f t="shared" si="8"/>
        <v>0.66919582610434802</v>
      </c>
      <c r="I353">
        <f t="shared" si="8"/>
        <v>0.25302066118512534</v>
      </c>
      <c r="J353">
        <f t="shared" si="8"/>
        <v>0.38343126269642375</v>
      </c>
    </row>
    <row r="354" spans="2:10" x14ac:dyDescent="0.2">
      <c r="B354" s="14">
        <v>1.7456928700000001</v>
      </c>
      <c r="C354" s="14"/>
      <c r="D354" s="14">
        <v>1.9884357560000001</v>
      </c>
      <c r="E354" s="14">
        <v>1.4025586779999999</v>
      </c>
      <c r="G354">
        <f t="shared" si="8"/>
        <v>0.53072687163169019</v>
      </c>
      <c r="I354">
        <f t="shared" si="8"/>
        <v>0.60452574811883997</v>
      </c>
      <c r="J354">
        <f t="shared" si="8"/>
        <v>0.42640695407939599</v>
      </c>
    </row>
    <row r="355" spans="2:10" x14ac:dyDescent="0.2">
      <c r="B355" s="14">
        <v>1.603943575</v>
      </c>
      <c r="C355" s="14"/>
      <c r="D355" s="14">
        <v>0.76592392799999998</v>
      </c>
      <c r="E355" s="14">
        <v>1.410847395</v>
      </c>
      <c r="G355">
        <f t="shared" si="8"/>
        <v>0.48763214335262717</v>
      </c>
      <c r="I355">
        <f t="shared" si="8"/>
        <v>0.23285677406432662</v>
      </c>
      <c r="J355">
        <f t="shared" si="8"/>
        <v>0.4289268961143603</v>
      </c>
    </row>
    <row r="356" spans="2:10" x14ac:dyDescent="0.2">
      <c r="B356" s="14">
        <v>2.3858880789999999</v>
      </c>
      <c r="C356" s="14"/>
      <c r="D356" s="14">
        <v>0.39670181500000001</v>
      </c>
      <c r="E356" s="14">
        <v>1.3540174570000001</v>
      </c>
      <c r="G356">
        <f t="shared" si="8"/>
        <v>0.72535950509496716</v>
      </c>
      <c r="I356">
        <f t="shared" si="8"/>
        <v>0.12060558696419692</v>
      </c>
      <c r="J356">
        <f t="shared" si="8"/>
        <v>0.41164941521947479</v>
      </c>
    </row>
    <row r="357" spans="2:10" x14ac:dyDescent="0.2">
      <c r="B357" s="14">
        <v>2.8935996529999999</v>
      </c>
      <c r="C357" s="14"/>
      <c r="D357" s="14">
        <v>1.0795183930000001</v>
      </c>
      <c r="E357" s="14">
        <v>1.076642147</v>
      </c>
      <c r="G357">
        <f t="shared" si="8"/>
        <v>0.87971436326668051</v>
      </c>
      <c r="I357">
        <f t="shared" si="8"/>
        <v>0.32819600138812477</v>
      </c>
      <c r="J357">
        <f t="shared" si="8"/>
        <v>0.32732156289561765</v>
      </c>
    </row>
    <row r="358" spans="2:10" x14ac:dyDescent="0.2">
      <c r="B358" s="14">
        <v>2.2557309289999998</v>
      </c>
      <c r="C358" s="14"/>
      <c r="D358" s="14">
        <v>0.46889119800000001</v>
      </c>
      <c r="E358" s="14">
        <v>2.0091399220000001</v>
      </c>
      <c r="G358">
        <f t="shared" si="8"/>
        <v>0.6857890295393233</v>
      </c>
      <c r="I358">
        <f t="shared" si="8"/>
        <v>0.14255265798855868</v>
      </c>
      <c r="J358">
        <f t="shared" si="8"/>
        <v>0.61082024438433891</v>
      </c>
    </row>
    <row r="359" spans="2:10" x14ac:dyDescent="0.2">
      <c r="B359" s="14">
        <v>2.352693328</v>
      </c>
      <c r="C359" s="14"/>
      <c r="D359" s="14">
        <v>0.18751005000000001</v>
      </c>
      <c r="E359" s="14">
        <v>1.43475365</v>
      </c>
      <c r="G359">
        <f t="shared" si="8"/>
        <v>0.71526761169517172</v>
      </c>
      <c r="I359">
        <f t="shared" si="8"/>
        <v>5.7006947754791371E-2</v>
      </c>
      <c r="J359">
        <f t="shared" si="8"/>
        <v>0.43619489390859967</v>
      </c>
    </row>
    <row r="360" spans="2:10" x14ac:dyDescent="0.2">
      <c r="B360" s="14">
        <v>3.5123843780000001</v>
      </c>
      <c r="C360" s="14"/>
      <c r="D360" s="14">
        <v>0.84679153799999995</v>
      </c>
      <c r="E360" s="14">
        <v>1.486845754</v>
      </c>
      <c r="G360">
        <f t="shared" si="8"/>
        <v>1.0678377651298765</v>
      </c>
      <c r="I360">
        <f t="shared" si="8"/>
        <v>0.25744220624956066</v>
      </c>
      <c r="J360">
        <f t="shared" si="8"/>
        <v>0.45203197491393865</v>
      </c>
    </row>
    <row r="361" spans="2:10" x14ac:dyDescent="0.2">
      <c r="B361" s="14">
        <v>4.2908501299999999</v>
      </c>
      <c r="C361" s="14"/>
      <c r="D361" s="14">
        <v>0</v>
      </c>
      <c r="E361" s="14">
        <v>2.0119959110000001</v>
      </c>
      <c r="G361">
        <f t="shared" si="8"/>
        <v>1.304507514048179</v>
      </c>
      <c r="I361">
        <f t="shared" si="8"/>
        <v>0</v>
      </c>
      <c r="J361">
        <f t="shared" si="8"/>
        <v>0.61168852432832732</v>
      </c>
    </row>
    <row r="362" spans="2:10" x14ac:dyDescent="0.2">
      <c r="B362" s="14">
        <v>3.9664525469999998</v>
      </c>
      <c r="C362" s="14"/>
      <c r="D362" s="14">
        <v>0.48215743700000002</v>
      </c>
      <c r="E362" s="14">
        <v>1.737684842</v>
      </c>
      <c r="G362">
        <f t="shared" si="8"/>
        <v>1.205883914588515</v>
      </c>
      <c r="I362">
        <f t="shared" si="8"/>
        <v>0.14658587004079573</v>
      </c>
      <c r="J362">
        <f t="shared" si="8"/>
        <v>0.52829226487959924</v>
      </c>
    </row>
    <row r="363" spans="2:10" x14ac:dyDescent="0.2">
      <c r="B363" s="14">
        <v>2.5542549939999999</v>
      </c>
      <c r="C363" s="14"/>
      <c r="D363" s="14">
        <v>0.54060237799999999</v>
      </c>
      <c r="E363" s="14">
        <v>2.1687485039999999</v>
      </c>
      <c r="G363">
        <f t="shared" si="8"/>
        <v>0.77654654241398224</v>
      </c>
      <c r="I363">
        <f t="shared" si="8"/>
        <v>0.16435434537381849</v>
      </c>
      <c r="J363">
        <f t="shared" si="8"/>
        <v>0.65934456665554686</v>
      </c>
    </row>
    <row r="364" spans="2:10" x14ac:dyDescent="0.2">
      <c r="B364" s="14">
        <v>3.358335217</v>
      </c>
      <c r="C364" s="14"/>
      <c r="D364" s="14">
        <v>0.52674954399999996</v>
      </c>
      <c r="E364" s="14">
        <v>1.927794343</v>
      </c>
      <c r="G364">
        <f t="shared" si="8"/>
        <v>1.0210036222516869</v>
      </c>
      <c r="I364">
        <f t="shared" si="8"/>
        <v>0.16014279626435049</v>
      </c>
      <c r="J364">
        <f t="shared" si="8"/>
        <v>0.58608949970086055</v>
      </c>
    </row>
    <row r="365" spans="2:10" x14ac:dyDescent="0.2">
      <c r="B365" s="14">
        <v>3.4989219739999999</v>
      </c>
      <c r="C365" s="14"/>
      <c r="D365" s="14">
        <v>0.31117633900000002</v>
      </c>
      <c r="E365" s="14">
        <v>1.360451471</v>
      </c>
      <c r="G365">
        <f t="shared" si="8"/>
        <v>1.0637449148454148</v>
      </c>
      <c r="I365">
        <f t="shared" si="8"/>
        <v>9.4604066821486366E-2</v>
      </c>
      <c r="J365">
        <f t="shared" si="8"/>
        <v>0.41360548904032646</v>
      </c>
    </row>
    <row r="366" spans="2:10" x14ac:dyDescent="0.2">
      <c r="B366" s="14">
        <v>4.0258918660000003</v>
      </c>
      <c r="C366" s="14"/>
      <c r="D366" s="14">
        <v>0.16796096899999999</v>
      </c>
      <c r="E366" s="14">
        <v>1.935474642</v>
      </c>
      <c r="G366">
        <f t="shared" si="8"/>
        <v>1.2239547014760093</v>
      </c>
      <c r="I366">
        <f t="shared" si="8"/>
        <v>5.1063621307909271E-2</v>
      </c>
      <c r="J366">
        <f t="shared" si="8"/>
        <v>0.58842447003356635</v>
      </c>
    </row>
    <row r="367" spans="2:10" x14ac:dyDescent="0.2">
      <c r="B367" s="14">
        <v>2.8259593409999999</v>
      </c>
      <c r="C367" s="14"/>
      <c r="D367" s="14">
        <v>0.51869574699999998</v>
      </c>
      <c r="E367" s="14">
        <v>1.397232333</v>
      </c>
      <c r="G367">
        <f t="shared" si="8"/>
        <v>0.85915030426130035</v>
      </c>
      <c r="I367">
        <f t="shared" si="8"/>
        <v>0.15769427478613271</v>
      </c>
      <c r="J367">
        <f t="shared" si="8"/>
        <v>0.42478763462884395</v>
      </c>
    </row>
    <row r="368" spans="2:10" x14ac:dyDescent="0.2">
      <c r="B368" s="14">
        <v>3.3225561130000001</v>
      </c>
      <c r="C368" s="14"/>
      <c r="D368" s="14">
        <v>0.36410896300000001</v>
      </c>
      <c r="E368" s="14">
        <v>1.0494072999999999</v>
      </c>
      <c r="G368">
        <f t="shared" si="8"/>
        <v>1.0101260318908436</v>
      </c>
      <c r="I368">
        <f t="shared" si="8"/>
        <v>0.11069668335533089</v>
      </c>
      <c r="J368">
        <f t="shared" si="8"/>
        <v>0.31904160403453929</v>
      </c>
    </row>
    <row r="369" spans="2:10" x14ac:dyDescent="0.2">
      <c r="B369" s="14">
        <v>3.8626933659999998</v>
      </c>
      <c r="C369" s="14"/>
      <c r="D369" s="14">
        <v>0.21028005799999999</v>
      </c>
      <c r="E369" s="14">
        <v>1.87107964</v>
      </c>
      <c r="G369">
        <f t="shared" si="8"/>
        <v>1.1743389696090487</v>
      </c>
      <c r="I369">
        <f t="shared" si="8"/>
        <v>6.3929502873475305E-2</v>
      </c>
      <c r="J369">
        <f t="shared" si="8"/>
        <v>0.56884705263815916</v>
      </c>
    </row>
    <row r="370" spans="2:10" x14ac:dyDescent="0.2">
      <c r="B370" s="14">
        <v>3.461335273</v>
      </c>
      <c r="C370" s="14"/>
      <c r="D370" s="14">
        <v>0.30816378700000002</v>
      </c>
      <c r="E370" s="14">
        <v>1.299915798</v>
      </c>
      <c r="G370">
        <f t="shared" si="8"/>
        <v>1.0523177774723409</v>
      </c>
      <c r="I370">
        <f t="shared" si="8"/>
        <v>9.3688188475378562E-2</v>
      </c>
      <c r="J370">
        <f t="shared" si="8"/>
        <v>0.39520138777742275</v>
      </c>
    </row>
    <row r="371" spans="2:10" x14ac:dyDescent="0.2">
      <c r="B371" s="14">
        <v>3.5655593259999998</v>
      </c>
      <c r="C371" s="14"/>
      <c r="D371" s="14">
        <v>0.665799633</v>
      </c>
      <c r="E371" s="14">
        <v>1.6877851719999999</v>
      </c>
      <c r="G371">
        <f t="shared" si="8"/>
        <v>1.0840040531901682</v>
      </c>
      <c r="I371">
        <f t="shared" si="8"/>
        <v>0.20241690988611152</v>
      </c>
      <c r="J371">
        <f t="shared" si="8"/>
        <v>0.51312172932339128</v>
      </c>
    </row>
    <row r="372" spans="2:10" x14ac:dyDescent="0.2">
      <c r="B372" s="14">
        <v>3.5838829730000001</v>
      </c>
      <c r="C372" s="14"/>
      <c r="D372" s="14">
        <v>0.24557459200000001</v>
      </c>
      <c r="E372" s="14">
        <v>1.917977179</v>
      </c>
      <c r="G372">
        <f t="shared" si="8"/>
        <v>1.089574822262046</v>
      </c>
      <c r="I372">
        <f t="shared" si="8"/>
        <v>7.4659773895042997E-2</v>
      </c>
      <c r="J372">
        <f t="shared" si="8"/>
        <v>0.58310487804859068</v>
      </c>
    </row>
    <row r="373" spans="2:10" x14ac:dyDescent="0.2">
      <c r="B373" s="14">
        <v>2.8473339809999998</v>
      </c>
      <c r="C373" s="14"/>
      <c r="D373" s="14">
        <v>1.815436592</v>
      </c>
      <c r="E373" s="14">
        <v>0.28665478300000002</v>
      </c>
      <c r="G373">
        <f t="shared" si="8"/>
        <v>0.86564863854128948</v>
      </c>
      <c r="I373">
        <f t="shared" si="8"/>
        <v>0.55193041094213613</v>
      </c>
      <c r="J373">
        <f t="shared" si="8"/>
        <v>8.7149004750103037E-2</v>
      </c>
    </row>
    <row r="374" spans="2:10" x14ac:dyDescent="0.2">
      <c r="B374" s="14">
        <v>3.9380107949999998</v>
      </c>
      <c r="C374" s="14"/>
      <c r="D374" s="14">
        <v>0.36759228500000002</v>
      </c>
      <c r="E374" s="14">
        <v>2.206665503</v>
      </c>
      <c r="G374">
        <f t="shared" si="8"/>
        <v>1.1972370315530789</v>
      </c>
      <c r="I374">
        <f t="shared" si="8"/>
        <v>0.11175568555423765</v>
      </c>
      <c r="J374">
        <f t="shared" si="8"/>
        <v>0.67087212147733633</v>
      </c>
    </row>
    <row r="375" spans="2:10" x14ac:dyDescent="0.2">
      <c r="B375" s="14">
        <v>2.949338316</v>
      </c>
      <c r="C375" s="14"/>
      <c r="D375" s="14">
        <v>0.31513705600000003</v>
      </c>
      <c r="E375" s="14">
        <v>1.92660546</v>
      </c>
      <c r="G375">
        <f t="shared" si="8"/>
        <v>0.8966600739075925</v>
      </c>
      <c r="I375">
        <f t="shared" si="8"/>
        <v>9.5808207010721638E-2</v>
      </c>
      <c r="J375">
        <f t="shared" si="8"/>
        <v>0.58572805458862498</v>
      </c>
    </row>
    <row r="376" spans="2:10" x14ac:dyDescent="0.2">
      <c r="B376" s="14">
        <v>3.122281402</v>
      </c>
      <c r="C376" s="14"/>
      <c r="D376" s="14">
        <v>1.2202163989999999</v>
      </c>
      <c r="E376" s="14">
        <v>2.8620243830000001</v>
      </c>
      <c r="G376">
        <f t="shared" si="8"/>
        <v>0.94923836220816304</v>
      </c>
      <c r="I376">
        <f t="shared" si="8"/>
        <v>0.37097111598729055</v>
      </c>
      <c r="J376">
        <f t="shared" si="8"/>
        <v>0.870114825709982</v>
      </c>
    </row>
    <row r="377" spans="2:10" x14ac:dyDescent="0.2">
      <c r="B377" s="14">
        <v>3.373012084</v>
      </c>
      <c r="C377" s="14"/>
      <c r="D377" s="14">
        <v>0.31709591399999998</v>
      </c>
      <c r="E377" s="14">
        <v>2.0612714919999999</v>
      </c>
      <c r="G377">
        <f t="shared" si="8"/>
        <v>1.0254656944994038</v>
      </c>
      <c r="I377">
        <f t="shared" si="8"/>
        <v>9.6403740507006508E-2</v>
      </c>
      <c r="J377">
        <f t="shared" si="8"/>
        <v>0.62666932387295959</v>
      </c>
    </row>
    <row r="378" spans="2:10" x14ac:dyDescent="0.2">
      <c r="B378" s="14">
        <v>3.3341588469999999</v>
      </c>
      <c r="C378" s="14"/>
      <c r="D378" s="14">
        <v>2.8320100240000001</v>
      </c>
      <c r="E378" s="14">
        <v>3.1132920679999998</v>
      </c>
      <c r="G378">
        <f t="shared" si="8"/>
        <v>1.0136535038900818</v>
      </c>
      <c r="I378">
        <f t="shared" si="8"/>
        <v>0.86098983750051505</v>
      </c>
      <c r="J378">
        <f t="shared" si="8"/>
        <v>0.94650541806096455</v>
      </c>
    </row>
    <row r="379" spans="2:10" x14ac:dyDescent="0.2">
      <c r="B379" s="14">
        <v>3.2717975840000002</v>
      </c>
      <c r="C379" s="14"/>
      <c r="D379" s="14">
        <v>5.1050510009999996</v>
      </c>
      <c r="E379" s="14">
        <v>1.7942991500000001</v>
      </c>
      <c r="G379">
        <f t="shared" si="8"/>
        <v>0.99469438536942756</v>
      </c>
      <c r="I379">
        <f t="shared" si="8"/>
        <v>1.5520414809742324</v>
      </c>
      <c r="J379">
        <f t="shared" si="8"/>
        <v>0.54550418977818294</v>
      </c>
    </row>
    <row r="380" spans="2:10" x14ac:dyDescent="0.2">
      <c r="B380" s="14">
        <v>3.5575614450000002</v>
      </c>
      <c r="C380" s="14"/>
      <c r="D380" s="14">
        <v>1.854667327</v>
      </c>
      <c r="E380" s="14">
        <v>2.3680703310000002</v>
      </c>
      <c r="G380">
        <f t="shared" si="8"/>
        <v>1.0815725313367208</v>
      </c>
      <c r="I380">
        <f t="shared" si="8"/>
        <v>0.56385736878000703</v>
      </c>
      <c r="J380">
        <f t="shared" si="8"/>
        <v>0.71994253982113765</v>
      </c>
    </row>
    <row r="381" spans="2:10" x14ac:dyDescent="0.2">
      <c r="B381" s="14">
        <v>3.091198801</v>
      </c>
      <c r="C381" s="14"/>
      <c r="D381" s="14">
        <v>9.7981500310000005</v>
      </c>
      <c r="E381" s="14">
        <v>1.9775574380000001</v>
      </c>
      <c r="G381">
        <f t="shared" si="8"/>
        <v>0.9397886062548686</v>
      </c>
      <c r="I381">
        <f t="shared" si="8"/>
        <v>2.9788410109795418</v>
      </c>
      <c r="J381">
        <f t="shared" si="8"/>
        <v>0.60121851362188361</v>
      </c>
    </row>
    <row r="382" spans="2:10" x14ac:dyDescent="0.2">
      <c r="B382" s="14">
        <v>3.4510203110000002</v>
      </c>
      <c r="C382" s="14"/>
      <c r="D382" s="14">
        <v>2.3460406690000002</v>
      </c>
      <c r="E382" s="14">
        <v>1.2882815990000001</v>
      </c>
      <c r="G382">
        <f t="shared" si="8"/>
        <v>1.0491818148941929</v>
      </c>
      <c r="I382">
        <f t="shared" si="8"/>
        <v>0.7132450652554293</v>
      </c>
      <c r="J382">
        <f t="shared" si="8"/>
        <v>0.39166434976499709</v>
      </c>
    </row>
    <row r="383" spans="2:10" x14ac:dyDescent="0.2">
      <c r="B383" s="14">
        <v>2.8770994839999999</v>
      </c>
      <c r="C383" s="14"/>
      <c r="D383" s="14">
        <v>1.3742153720000001</v>
      </c>
      <c r="E383" s="14">
        <v>2.1333058810000001</v>
      </c>
      <c r="G383">
        <f t="shared" si="8"/>
        <v>0.87469796936070998</v>
      </c>
      <c r="I383">
        <f t="shared" si="8"/>
        <v>0.41779000067161837</v>
      </c>
      <c r="J383">
        <f t="shared" si="8"/>
        <v>0.64856927350377314</v>
      </c>
    </row>
    <row r="384" spans="2:10" x14ac:dyDescent="0.2">
      <c r="B384" s="14">
        <v>3.1020988940000001</v>
      </c>
      <c r="C384" s="14"/>
      <c r="D384" s="14">
        <v>1.045715492</v>
      </c>
      <c r="E384" s="14">
        <v>2.1562227890000001</v>
      </c>
      <c r="G384">
        <f t="shared" si="8"/>
        <v>0.94310246080385607</v>
      </c>
      <c r="I384">
        <f t="shared" si="8"/>
        <v>0.3179192177636343</v>
      </c>
      <c r="J384">
        <f t="shared" si="8"/>
        <v>0.6555364892719806</v>
      </c>
    </row>
    <row r="385" spans="2:10" x14ac:dyDescent="0.2">
      <c r="B385" s="14">
        <v>3.3908993409999999</v>
      </c>
      <c r="C385" s="14"/>
      <c r="D385" s="14">
        <v>0.751099026</v>
      </c>
      <c r="E385" s="14">
        <v>1.1794427629999999</v>
      </c>
      <c r="G385">
        <f t="shared" si="8"/>
        <v>1.0309037919521833</v>
      </c>
      <c r="I385">
        <f t="shared" si="8"/>
        <v>0.22834969610352451</v>
      </c>
      <c r="J385">
        <f t="shared" si="8"/>
        <v>0.35857508421606082</v>
      </c>
    </row>
    <row r="386" spans="2:10" x14ac:dyDescent="0.2">
      <c r="B386" s="14">
        <v>3.259072207</v>
      </c>
      <c r="C386" s="14"/>
      <c r="D386" s="14">
        <v>1.0580540380000001</v>
      </c>
      <c r="E386" s="14">
        <v>1.6586407670000001</v>
      </c>
      <c r="G386">
        <f t="shared" si="8"/>
        <v>0.99082560659304186</v>
      </c>
      <c r="I386">
        <f t="shared" si="8"/>
        <v>0.32167039188572583</v>
      </c>
      <c r="J386">
        <f t="shared" si="8"/>
        <v>0.50426122518945571</v>
      </c>
    </row>
    <row r="387" spans="2:10" x14ac:dyDescent="0.2">
      <c r="B387" s="14">
        <v>3.4442009159999998</v>
      </c>
      <c r="C387" s="14"/>
      <c r="D387" s="14">
        <v>0.76605367800000002</v>
      </c>
      <c r="E387" s="14">
        <v>2.3012216759999999</v>
      </c>
      <c r="G387">
        <f t="shared" si="8"/>
        <v>1.0471085772491477</v>
      </c>
      <c r="I387">
        <f t="shared" si="8"/>
        <v>0.23289622075783017</v>
      </c>
      <c r="J387">
        <f t="shared" si="8"/>
        <v>0.69961916097790722</v>
      </c>
    </row>
    <row r="388" spans="2:10" x14ac:dyDescent="0.2">
      <c r="B388" s="14">
        <v>3.365684371</v>
      </c>
      <c r="C388" s="14"/>
      <c r="D388" s="14">
        <v>1.317647915</v>
      </c>
      <c r="E388" s="14">
        <v>2.1171011869999998</v>
      </c>
      <c r="G388">
        <f t="shared" si="8"/>
        <v>1.0232379176300943</v>
      </c>
      <c r="I388">
        <f t="shared" si="8"/>
        <v>0.40059231944962298</v>
      </c>
      <c r="J388">
        <f t="shared" si="8"/>
        <v>0.64364271013162111</v>
      </c>
    </row>
    <row r="389" spans="2:10" x14ac:dyDescent="0.2">
      <c r="B389" s="14">
        <v>3.3336248670000002</v>
      </c>
      <c r="C389" s="14"/>
      <c r="D389" s="14">
        <v>1.6949025660000001</v>
      </c>
      <c r="E389" s="14">
        <v>1.749352845</v>
      </c>
      <c r="G389">
        <f t="shared" si="8"/>
        <v>1.0134911628850951</v>
      </c>
      <c r="I389">
        <f t="shared" si="8"/>
        <v>0.51528556485065113</v>
      </c>
      <c r="J389">
        <f t="shared" si="8"/>
        <v>0.53183958000976828</v>
      </c>
    </row>
    <row r="390" spans="2:10" x14ac:dyDescent="0.2">
      <c r="B390" s="14">
        <v>3.9505300299999999</v>
      </c>
      <c r="C390" s="14"/>
      <c r="D390" s="14">
        <v>0.84139393299999998</v>
      </c>
      <c r="E390" s="14">
        <v>2.4999230300000002</v>
      </c>
      <c r="G390">
        <f t="shared" ref="G390:G453" si="9">B390/3.289249072</f>
        <v>1.2010431388821259</v>
      </c>
      <c r="I390">
        <f t="shared" ref="I390:J416" si="10">D390/3.289249072</f>
        <v>0.25580122227970942</v>
      </c>
      <c r="J390">
        <f t="shared" si="10"/>
        <v>0.76002849747098755</v>
      </c>
    </row>
    <row r="391" spans="2:10" x14ac:dyDescent="0.2">
      <c r="B391" s="14">
        <v>3.3827727749999998</v>
      </c>
      <c r="C391" s="14"/>
      <c r="D391" s="14">
        <v>0.69534780399999996</v>
      </c>
      <c r="E391" s="14">
        <v>2.3116345219999999</v>
      </c>
      <c r="G391">
        <f t="shared" si="9"/>
        <v>1.0284331471873407</v>
      </c>
      <c r="I391">
        <f t="shared" si="10"/>
        <v>0.21140016726589805</v>
      </c>
      <c r="J391">
        <f t="shared" si="10"/>
        <v>0.70278488232404668</v>
      </c>
    </row>
    <row r="392" spans="2:10" x14ac:dyDescent="0.2">
      <c r="B392" s="14">
        <v>2.9193532160000002</v>
      </c>
      <c r="C392" s="14"/>
      <c r="D392" s="14">
        <v>1.582676918</v>
      </c>
      <c r="E392" s="14">
        <v>1.976761757</v>
      </c>
      <c r="G392">
        <f t="shared" si="9"/>
        <v>0.88754398104151844</v>
      </c>
      <c r="I392">
        <f t="shared" si="10"/>
        <v>0.48116663814627658</v>
      </c>
      <c r="J392">
        <f t="shared" si="10"/>
        <v>0.60097661008019887</v>
      </c>
    </row>
    <row r="393" spans="2:10" x14ac:dyDescent="0.2">
      <c r="B393" s="14">
        <v>3.120704462</v>
      </c>
      <c r="C393" s="14"/>
      <c r="D393" s="14">
        <v>0.23171455099999999</v>
      </c>
      <c r="E393" s="14">
        <v>2.2849128620000001</v>
      </c>
      <c r="G393">
        <f t="shared" si="9"/>
        <v>0.94875893971218239</v>
      </c>
      <c r="I393">
        <f t="shared" si="10"/>
        <v>7.0446033707963596E-2</v>
      </c>
      <c r="J393">
        <f t="shared" si="10"/>
        <v>0.69466094296430958</v>
      </c>
    </row>
    <row r="394" spans="2:10" x14ac:dyDescent="0.2">
      <c r="B394" s="14">
        <v>2.6839445400000002</v>
      </c>
      <c r="C394" s="14"/>
      <c r="D394" s="14">
        <v>0.77379841800000004</v>
      </c>
      <c r="E394" s="14">
        <v>1.2729397979999999</v>
      </c>
      <c r="G394">
        <f t="shared" si="9"/>
        <v>0.81597485664655078</v>
      </c>
      <c r="I394">
        <f t="shared" si="10"/>
        <v>0.23525078249227824</v>
      </c>
      <c r="J394">
        <f t="shared" si="10"/>
        <v>0.38700012377779575</v>
      </c>
    </row>
    <row r="395" spans="2:10" x14ac:dyDescent="0.2">
      <c r="B395" s="14">
        <v>2.9569062850000001</v>
      </c>
      <c r="C395" s="14"/>
      <c r="D395" s="14">
        <v>0.48424164400000003</v>
      </c>
      <c r="E395" s="14">
        <v>2.556633277</v>
      </c>
      <c r="G395">
        <f t="shared" si="9"/>
        <v>0.89896089358841968</v>
      </c>
      <c r="I395">
        <f t="shared" si="10"/>
        <v>0.14721951223522303</v>
      </c>
      <c r="J395">
        <f t="shared" si="10"/>
        <v>0.77726958981718608</v>
      </c>
    </row>
    <row r="396" spans="2:10" x14ac:dyDescent="0.2">
      <c r="B396" s="14">
        <v>3.410254584</v>
      </c>
      <c r="C396" s="14"/>
      <c r="D396" s="14">
        <v>0.44034102800000002</v>
      </c>
      <c r="E396" s="14">
        <v>2.1427327040000002</v>
      </c>
      <c r="G396">
        <f t="shared" si="9"/>
        <v>1.0367881876231475</v>
      </c>
      <c r="I396">
        <f t="shared" si="10"/>
        <v>0.13387281363045408</v>
      </c>
      <c r="J396">
        <f t="shared" si="10"/>
        <v>0.65143522338888427</v>
      </c>
    </row>
    <row r="397" spans="2:10" x14ac:dyDescent="0.2">
      <c r="B397" s="14">
        <v>2.7972172880000001</v>
      </c>
      <c r="C397" s="14"/>
      <c r="D397" s="14">
        <v>6.1090019000000002E-2</v>
      </c>
      <c r="E397" s="14">
        <v>1.8607593010000001</v>
      </c>
      <c r="G397">
        <f t="shared" si="9"/>
        <v>0.85041212348786221</v>
      </c>
      <c r="I397">
        <f t="shared" si="10"/>
        <v>1.8572633954671829E-2</v>
      </c>
      <c r="J397">
        <f t="shared" si="10"/>
        <v>0.56570945534038908</v>
      </c>
    </row>
    <row r="398" spans="2:10" x14ac:dyDescent="0.2">
      <c r="B398" s="14">
        <v>2.8033027929999998</v>
      </c>
      <c r="C398" s="14"/>
      <c r="D398" s="14">
        <v>0.76659171199999998</v>
      </c>
      <c r="E398" s="14">
        <v>2.4073316669999998</v>
      </c>
      <c r="G398">
        <f t="shared" si="9"/>
        <v>0.85226224333795286</v>
      </c>
      <c r="I398">
        <f t="shared" si="10"/>
        <v>0.23305979426297455</v>
      </c>
      <c r="J398">
        <f t="shared" si="10"/>
        <v>0.73187880099826008</v>
      </c>
    </row>
    <row r="399" spans="2:10" x14ac:dyDescent="0.2">
      <c r="B399" s="14">
        <v>2.6874077629999999</v>
      </c>
      <c r="C399" s="14"/>
      <c r="D399" s="14">
        <v>0.54867119200000003</v>
      </c>
      <c r="E399" s="14">
        <v>1.8250241039999999</v>
      </c>
      <c r="G399">
        <f t="shared" si="9"/>
        <v>0.8170277483322187</v>
      </c>
      <c r="I399">
        <f t="shared" si="10"/>
        <v>0.16680743233177692</v>
      </c>
      <c r="J399">
        <f t="shared" si="10"/>
        <v>0.55484521361901895</v>
      </c>
    </row>
    <row r="400" spans="2:10" x14ac:dyDescent="0.2">
      <c r="B400" s="14">
        <v>1.873293697</v>
      </c>
      <c r="C400" s="14"/>
      <c r="D400" s="14">
        <v>0.48590117900000002</v>
      </c>
      <c r="E400" s="14">
        <v>2.1273565090000002</v>
      </c>
      <c r="G400">
        <f t="shared" si="9"/>
        <v>0.56952017192816584</v>
      </c>
      <c r="I400">
        <f t="shared" si="10"/>
        <v>0.14772404532580805</v>
      </c>
      <c r="J400">
        <f t="shared" si="10"/>
        <v>0.64676054091169177</v>
      </c>
    </row>
    <row r="401" spans="2:10" x14ac:dyDescent="0.2">
      <c r="B401" s="14">
        <v>3.8987369900000002</v>
      </c>
      <c r="C401" s="14"/>
      <c r="D401" s="14">
        <v>0.15257085200000001</v>
      </c>
      <c r="E401" s="14">
        <v>1.1197416309999999</v>
      </c>
      <c r="G401">
        <f t="shared" si="9"/>
        <v>1.1852969795411104</v>
      </c>
      <c r="I401">
        <f t="shared" si="10"/>
        <v>4.6384706253707504E-2</v>
      </c>
      <c r="J401">
        <f t="shared" si="10"/>
        <v>0.34042470074154357</v>
      </c>
    </row>
    <row r="402" spans="2:10" x14ac:dyDescent="0.2">
      <c r="B402" s="14">
        <v>3.3593809569999999</v>
      </c>
      <c r="C402" s="14"/>
      <c r="D402" s="14">
        <v>0.144103593</v>
      </c>
      <c r="E402" s="14">
        <v>2.116190622</v>
      </c>
      <c r="G402">
        <f t="shared" si="9"/>
        <v>1.0213215489203913</v>
      </c>
      <c r="I402">
        <f t="shared" si="10"/>
        <v>4.3810483744357809E-2</v>
      </c>
      <c r="J402">
        <f t="shared" si="10"/>
        <v>0.64336587946903889</v>
      </c>
    </row>
    <row r="403" spans="2:10" x14ac:dyDescent="0.2">
      <c r="B403" s="14">
        <v>2.2774145140000002</v>
      </c>
      <c r="C403" s="14"/>
      <c r="D403" s="14">
        <v>0.93938787099999999</v>
      </c>
      <c r="E403" s="14">
        <v>1.5958079860000001</v>
      </c>
      <c r="G403">
        <f t="shared" si="9"/>
        <v>0.69238128951275724</v>
      </c>
      <c r="I403">
        <f t="shared" si="10"/>
        <v>0.2855934137054611</v>
      </c>
      <c r="J403">
        <f t="shared" si="10"/>
        <v>0.48515875540847458</v>
      </c>
    </row>
    <row r="404" spans="2:10" x14ac:dyDescent="0.2">
      <c r="B404" s="14">
        <v>2.7716468999999999</v>
      </c>
      <c r="C404" s="14"/>
      <c r="D404" s="14">
        <v>0.33097632900000001</v>
      </c>
      <c r="E404" s="14">
        <v>0.96262092899999996</v>
      </c>
      <c r="G404">
        <f t="shared" si="9"/>
        <v>0.84263819471558699</v>
      </c>
      <c r="I404">
        <f t="shared" si="10"/>
        <v>0.10062367481303344</v>
      </c>
      <c r="J404">
        <f t="shared" si="10"/>
        <v>0.29265674563668309</v>
      </c>
    </row>
    <row r="405" spans="2:10" x14ac:dyDescent="0.2">
      <c r="B405" s="14">
        <v>2.84945088</v>
      </c>
      <c r="C405" s="14"/>
      <c r="D405" s="14">
        <v>8.4118660999999997E-2</v>
      </c>
      <c r="E405" s="14">
        <v>0.84046052800000004</v>
      </c>
      <c r="G405">
        <f t="shared" si="9"/>
        <v>0.86629221978237592</v>
      </c>
      <c r="I405">
        <f t="shared" si="10"/>
        <v>2.5573819178385405E-2</v>
      </c>
      <c r="J405">
        <f t="shared" si="10"/>
        <v>0.25551744778298746</v>
      </c>
    </row>
    <row r="406" spans="2:10" x14ac:dyDescent="0.2">
      <c r="B406" s="14">
        <v>2.6992728549999998</v>
      </c>
      <c r="C406" s="14"/>
      <c r="D406" s="14">
        <v>0.73129565100000005</v>
      </c>
      <c r="E406" s="14">
        <v>1.213833945</v>
      </c>
      <c r="G406">
        <f t="shared" si="9"/>
        <v>0.82063498260979362</v>
      </c>
      <c r="I406">
        <f t="shared" si="10"/>
        <v>0.22232905900170763</v>
      </c>
      <c r="J406">
        <f t="shared" si="10"/>
        <v>0.36903071747678218</v>
      </c>
    </row>
    <row r="407" spans="2:10" x14ac:dyDescent="0.2">
      <c r="B407" s="14">
        <v>3.3203243310000001</v>
      </c>
      <c r="C407" s="14"/>
      <c r="D407" s="14">
        <v>0.85690535599999995</v>
      </c>
      <c r="E407" s="14">
        <v>2.0380241240000001</v>
      </c>
      <c r="G407">
        <f t="shared" si="9"/>
        <v>1.0094475238328806</v>
      </c>
      <c r="I407">
        <f t="shared" si="10"/>
        <v>0.26051701687612422</v>
      </c>
      <c r="J407">
        <f t="shared" si="10"/>
        <v>0.61960164140467378</v>
      </c>
    </row>
    <row r="408" spans="2:10" x14ac:dyDescent="0.2">
      <c r="B408" s="14">
        <v>2.610357735</v>
      </c>
      <c r="C408" s="14"/>
      <c r="D408" s="14">
        <v>0.49708640900000001</v>
      </c>
      <c r="E408" s="14">
        <v>1.7800465590000001</v>
      </c>
      <c r="G408">
        <f t="shared" si="9"/>
        <v>0.79360294032485479</v>
      </c>
      <c r="I408">
        <f t="shared" si="10"/>
        <v>0.15112458744200566</v>
      </c>
      <c r="J408">
        <f t="shared" si="10"/>
        <v>0.54117110624208764</v>
      </c>
    </row>
    <row r="409" spans="2:10" x14ac:dyDescent="0.2">
      <c r="B409" s="14">
        <v>2.4982148159999999</v>
      </c>
      <c r="C409" s="14"/>
      <c r="D409" s="14">
        <v>0</v>
      </c>
      <c r="E409" s="14">
        <v>1.767104062</v>
      </c>
      <c r="G409">
        <f t="shared" si="9"/>
        <v>0.75950916495386633</v>
      </c>
      <c r="I409">
        <f t="shared" si="10"/>
        <v>0</v>
      </c>
      <c r="J409">
        <f t="shared" si="10"/>
        <v>0.53723631847846887</v>
      </c>
    </row>
    <row r="410" spans="2:10" x14ac:dyDescent="0.2">
      <c r="B410" s="14">
        <v>3.3491038259999999</v>
      </c>
      <c r="C410" s="14"/>
      <c r="D410" s="14">
        <v>0.126868235</v>
      </c>
      <c r="E410" s="14">
        <v>0.12915937599999999</v>
      </c>
      <c r="G410">
        <f t="shared" si="9"/>
        <v>1.0181970877515838</v>
      </c>
      <c r="I410">
        <f t="shared" si="10"/>
        <v>3.857057712046684E-2</v>
      </c>
      <c r="J410">
        <f t="shared" si="10"/>
        <v>3.9267131546674189E-2</v>
      </c>
    </row>
    <row r="411" spans="2:10" x14ac:dyDescent="0.2">
      <c r="B411" s="14">
        <v>3.063992271</v>
      </c>
      <c r="C411" s="14"/>
      <c r="D411" s="14">
        <v>0.26978909499999998</v>
      </c>
      <c r="E411" s="14">
        <v>1.5527497830000001</v>
      </c>
      <c r="G411">
        <f t="shared" si="9"/>
        <v>0.93151725634962801</v>
      </c>
      <c r="I411">
        <f t="shared" si="10"/>
        <v>8.2021485480257963E-2</v>
      </c>
      <c r="J411">
        <f t="shared" si="10"/>
        <v>0.47206816784350836</v>
      </c>
    </row>
    <row r="412" spans="2:10" x14ac:dyDescent="0.2">
      <c r="B412" s="14">
        <v>3.0008667920000001</v>
      </c>
      <c r="C412" s="14"/>
      <c r="D412" s="14">
        <v>0.60692186400000003</v>
      </c>
      <c r="E412" s="14">
        <v>1.289522498</v>
      </c>
      <c r="G412">
        <f t="shared" si="9"/>
        <v>0.91232580030047661</v>
      </c>
      <c r="I412">
        <f t="shared" si="10"/>
        <v>0.18451684585593464</v>
      </c>
      <c r="J412">
        <f t="shared" si="10"/>
        <v>0.39204160882104216</v>
      </c>
    </row>
    <row r="413" spans="2:10" x14ac:dyDescent="0.2">
      <c r="B413" s="14">
        <v>3.532215055</v>
      </c>
      <c r="C413" s="14"/>
      <c r="D413" s="14">
        <v>1.5531689209999999</v>
      </c>
      <c r="E413" s="14">
        <v>2.1919723470000001</v>
      </c>
      <c r="G413">
        <f t="shared" si="9"/>
        <v>1.0738667026064603</v>
      </c>
      <c r="I413">
        <f t="shared" si="10"/>
        <v>0.47219559449646931</v>
      </c>
      <c r="J413">
        <f t="shared" si="10"/>
        <v>0.66640509703547313</v>
      </c>
    </row>
    <row r="414" spans="2:10" x14ac:dyDescent="0.2">
      <c r="B414" s="14">
        <v>3.4718896469999998</v>
      </c>
      <c r="C414" s="14"/>
      <c r="D414" s="14">
        <v>1.7972466069999999</v>
      </c>
      <c r="E414" s="14">
        <v>2.0654535159999998</v>
      </c>
      <c r="G414">
        <f t="shared" si="9"/>
        <v>1.0555265262684856</v>
      </c>
      <c r="I414">
        <f t="shared" si="10"/>
        <v>0.54640027789297185</v>
      </c>
      <c r="J414">
        <f t="shared" si="10"/>
        <v>0.62794074598434657</v>
      </c>
    </row>
    <row r="415" spans="2:10" x14ac:dyDescent="0.2">
      <c r="B415" s="14">
        <v>3.126821171</v>
      </c>
      <c r="C415" s="14"/>
      <c r="D415" s="14">
        <v>0.51270299699999999</v>
      </c>
      <c r="E415" s="14">
        <v>2.217940574</v>
      </c>
      <c r="G415">
        <f t="shared" si="9"/>
        <v>0.95061854622604269</v>
      </c>
      <c r="I415">
        <f t="shared" si="10"/>
        <v>0.15587235438155958</v>
      </c>
      <c r="J415">
        <f t="shared" si="10"/>
        <v>0.67429997712255951</v>
      </c>
    </row>
    <row r="416" spans="2:10" x14ac:dyDescent="0.2">
      <c r="B416" s="14">
        <v>2.7871859969999999</v>
      </c>
      <c r="C416" s="14"/>
      <c r="D416" s="14">
        <v>0.87065429999999999</v>
      </c>
      <c r="E416" s="14">
        <v>1.0273216439999999</v>
      </c>
      <c r="G416">
        <f t="shared" si="9"/>
        <v>0.84736240278249131</v>
      </c>
      <c r="I416">
        <f t="shared" si="10"/>
        <v>0.26469698126892105</v>
      </c>
      <c r="J416">
        <f t="shared" si="10"/>
        <v>0.3123271061304414</v>
      </c>
    </row>
    <row r="417" spans="2:10" x14ac:dyDescent="0.2">
      <c r="B417" s="14">
        <v>2.6833927690000001</v>
      </c>
      <c r="C417" s="14"/>
      <c r="D417" s="14"/>
      <c r="E417" s="14">
        <v>1.586670679</v>
      </c>
      <c r="G417">
        <f t="shared" si="9"/>
        <v>0.81580710680823754</v>
      </c>
      <c r="J417">
        <f t="shared" ref="J417:J480" si="11">E417/3.289249072</f>
        <v>0.48238082439747815</v>
      </c>
    </row>
    <row r="418" spans="2:10" x14ac:dyDescent="0.2">
      <c r="B418" s="14">
        <v>3.356595344</v>
      </c>
      <c r="C418" s="14"/>
      <c r="D418" s="14"/>
      <c r="E418" s="14">
        <v>0</v>
      </c>
      <c r="G418">
        <f t="shared" si="9"/>
        <v>1.020474664741351</v>
      </c>
      <c r="J418">
        <f t="shared" si="11"/>
        <v>0</v>
      </c>
    </row>
    <row r="419" spans="2:10" x14ac:dyDescent="0.2">
      <c r="B419" s="14">
        <v>2.781022273</v>
      </c>
      <c r="C419" s="14"/>
      <c r="D419" s="14"/>
      <c r="E419" s="14">
        <v>2.1999126000000002</v>
      </c>
      <c r="G419">
        <f t="shared" si="9"/>
        <v>0.84548850273263831</v>
      </c>
      <c r="J419">
        <f t="shared" si="11"/>
        <v>0.66881909878061074</v>
      </c>
    </row>
    <row r="420" spans="2:10" x14ac:dyDescent="0.2">
      <c r="B420" s="14">
        <v>2.098983069</v>
      </c>
      <c r="C420" s="14"/>
      <c r="D420" s="14"/>
      <c r="E420" s="14">
        <v>1.10435778</v>
      </c>
      <c r="G420">
        <f t="shared" si="9"/>
        <v>0.63813442614235694</v>
      </c>
      <c r="J420">
        <f t="shared" si="11"/>
        <v>0.33574769068141885</v>
      </c>
    </row>
    <row r="421" spans="2:10" x14ac:dyDescent="0.2">
      <c r="B421" s="14">
        <v>3.1175505750000001</v>
      </c>
      <c r="C421" s="14"/>
      <c r="D421" s="14"/>
      <c r="E421" s="14">
        <v>1.7729839009999999</v>
      </c>
      <c r="G421">
        <f t="shared" si="9"/>
        <v>0.94780009259207598</v>
      </c>
      <c r="J421">
        <f t="shared" si="11"/>
        <v>0.53902391159510221</v>
      </c>
    </row>
    <row r="422" spans="2:10" x14ac:dyDescent="0.2">
      <c r="B422" s="14">
        <v>2.6343007759999999</v>
      </c>
      <c r="C422" s="14"/>
      <c r="D422" s="14"/>
      <c r="E422" s="14">
        <v>1.482885088</v>
      </c>
      <c r="G422">
        <f t="shared" si="9"/>
        <v>0.80088212182674134</v>
      </c>
      <c r="J422">
        <f t="shared" si="11"/>
        <v>0.45082785022976207</v>
      </c>
    </row>
    <row r="423" spans="2:10" x14ac:dyDescent="0.2">
      <c r="B423" s="14">
        <v>2.298815528</v>
      </c>
      <c r="C423" s="14"/>
      <c r="D423" s="14"/>
      <c r="E423" s="14">
        <v>1.651142704</v>
      </c>
      <c r="G423">
        <f t="shared" si="9"/>
        <v>0.69888764203624887</v>
      </c>
      <c r="J423">
        <f t="shared" si="11"/>
        <v>0.5019816583838197</v>
      </c>
    </row>
    <row r="424" spans="2:10" x14ac:dyDescent="0.2">
      <c r="B424" s="14">
        <v>3.3633775369999999</v>
      </c>
      <c r="C424" s="14"/>
      <c r="D424" s="14"/>
      <c r="E424" s="14">
        <v>2.2446169629999999</v>
      </c>
      <c r="G424">
        <f t="shared" si="9"/>
        <v>1.0225365922061131</v>
      </c>
      <c r="J424">
        <f t="shared" si="11"/>
        <v>0.68241015315850784</v>
      </c>
    </row>
    <row r="425" spans="2:10" x14ac:dyDescent="0.2">
      <c r="B425" s="14">
        <v>3.0393269479999998</v>
      </c>
      <c r="C425" s="14"/>
      <c r="D425" s="14"/>
      <c r="E425" s="14">
        <v>0.65841667699999995</v>
      </c>
      <c r="G425">
        <f t="shared" si="9"/>
        <v>0.92401848612575965</v>
      </c>
      <c r="J425">
        <f t="shared" si="11"/>
        <v>0.20017233799800246</v>
      </c>
    </row>
    <row r="426" spans="2:10" x14ac:dyDescent="0.2">
      <c r="B426" s="14">
        <v>1.4621579099999999</v>
      </c>
      <c r="C426" s="14"/>
      <c r="D426" s="14"/>
      <c r="E426" s="14">
        <v>0.66484431899999996</v>
      </c>
      <c r="G426">
        <f t="shared" si="9"/>
        <v>0.44452635783855288</v>
      </c>
      <c r="J426">
        <f t="shared" si="11"/>
        <v>0.20212647459857669</v>
      </c>
    </row>
    <row r="427" spans="2:10" x14ac:dyDescent="0.2">
      <c r="B427" s="14">
        <v>2.8981696650000002</v>
      </c>
      <c r="C427" s="14"/>
      <c r="D427" s="14"/>
      <c r="E427" s="14">
        <v>0.49579406100000001</v>
      </c>
      <c r="G427">
        <f t="shared" si="9"/>
        <v>0.88110374178438022</v>
      </c>
      <c r="J427">
        <f t="shared" si="11"/>
        <v>0.15073168682192153</v>
      </c>
    </row>
    <row r="428" spans="2:10" x14ac:dyDescent="0.2">
      <c r="B428" s="14">
        <v>2.9853430159999998</v>
      </c>
      <c r="C428" s="14"/>
      <c r="D428" s="14"/>
      <c r="E428" s="14">
        <v>0.96301120500000004</v>
      </c>
      <c r="G428">
        <f t="shared" si="9"/>
        <v>0.90760625013562357</v>
      </c>
      <c r="J428">
        <f t="shared" si="11"/>
        <v>0.29277539764249266</v>
      </c>
    </row>
    <row r="429" spans="2:10" x14ac:dyDescent="0.2">
      <c r="B429" s="14">
        <v>3.4504185280000002</v>
      </c>
      <c r="C429" s="14"/>
      <c r="D429" s="14"/>
      <c r="E429" s="14">
        <v>0.345106205</v>
      </c>
      <c r="G429">
        <f t="shared" si="9"/>
        <v>1.0489988603696716</v>
      </c>
      <c r="J429">
        <f t="shared" si="11"/>
        <v>0.10491945044166603</v>
      </c>
    </row>
    <row r="430" spans="2:10" x14ac:dyDescent="0.2">
      <c r="B430" s="14">
        <v>3.2195363019999998</v>
      </c>
      <c r="C430" s="14"/>
      <c r="D430" s="14"/>
      <c r="E430" s="14">
        <v>0.37149633799999998</v>
      </c>
      <c r="G430">
        <f t="shared" si="9"/>
        <v>0.97880587074009207</v>
      </c>
      <c r="J430">
        <f t="shared" si="11"/>
        <v>0.11294259871117476</v>
      </c>
    </row>
    <row r="431" spans="2:10" x14ac:dyDescent="0.2">
      <c r="B431" s="14">
        <v>2.8152338800000001</v>
      </c>
      <c r="C431" s="14"/>
      <c r="D431" s="14"/>
      <c r="E431" s="14">
        <v>1.0445707639999999</v>
      </c>
      <c r="G431">
        <f t="shared" si="9"/>
        <v>0.85588954146552998</v>
      </c>
      <c r="J431">
        <f t="shared" si="11"/>
        <v>0.3175711966880202</v>
      </c>
    </row>
    <row r="432" spans="2:10" x14ac:dyDescent="0.2">
      <c r="B432" s="14">
        <v>2.415920866</v>
      </c>
      <c r="C432" s="14"/>
      <c r="D432" s="14"/>
      <c r="E432" s="14">
        <v>0.57835919599999996</v>
      </c>
      <c r="G432">
        <f t="shared" si="9"/>
        <v>0.73449009579898428</v>
      </c>
      <c r="J432">
        <f t="shared" si="11"/>
        <v>0.17583320184638179</v>
      </c>
    </row>
    <row r="433" spans="2:10" x14ac:dyDescent="0.2">
      <c r="B433" s="14">
        <v>3.02841454</v>
      </c>
      <c r="C433" s="14"/>
      <c r="D433" s="14"/>
      <c r="E433" s="14">
        <v>0.71118106299999995</v>
      </c>
      <c r="G433">
        <f t="shared" si="9"/>
        <v>0.92070088756112289</v>
      </c>
      <c r="J433">
        <f t="shared" si="11"/>
        <v>0.21621380668736415</v>
      </c>
    </row>
    <row r="434" spans="2:10" x14ac:dyDescent="0.2">
      <c r="B434" s="14">
        <v>2.8520369790000002</v>
      </c>
      <c r="C434" s="14"/>
      <c r="D434" s="14"/>
      <c r="E434" s="14">
        <v>0.66559924299999995</v>
      </c>
      <c r="G434">
        <f t="shared" si="9"/>
        <v>0.86707844756366936</v>
      </c>
      <c r="J434">
        <f t="shared" si="11"/>
        <v>0.20235598716617953</v>
      </c>
    </row>
    <row r="435" spans="2:10" x14ac:dyDescent="0.2">
      <c r="B435" s="14">
        <v>2.9176643370000002</v>
      </c>
      <c r="C435" s="14"/>
      <c r="D435" s="14"/>
      <c r="E435" s="14">
        <v>0.56769881899999997</v>
      </c>
      <c r="G435">
        <f t="shared" si="9"/>
        <v>0.8870305267657761</v>
      </c>
      <c r="J435">
        <f t="shared" si="11"/>
        <v>0.17259222593770179</v>
      </c>
    </row>
    <row r="436" spans="2:10" x14ac:dyDescent="0.2">
      <c r="B436" s="14">
        <v>2.2278574550000001</v>
      </c>
      <c r="C436" s="14"/>
      <c r="D436" s="14"/>
      <c r="E436" s="14">
        <v>0.340617165</v>
      </c>
      <c r="G436">
        <f t="shared" si="9"/>
        <v>0.67731491481287254</v>
      </c>
      <c r="J436">
        <f t="shared" si="11"/>
        <v>0.10355468909287877</v>
      </c>
    </row>
    <row r="437" spans="2:10" x14ac:dyDescent="0.2">
      <c r="B437" s="14">
        <v>3.0363559379999998</v>
      </c>
      <c r="C437" s="14"/>
      <c r="D437" s="14"/>
      <c r="E437" s="14">
        <v>0.56056272299999998</v>
      </c>
      <c r="G437">
        <f t="shared" si="9"/>
        <v>0.92311523741002965</v>
      </c>
      <c r="J437">
        <f t="shared" si="11"/>
        <v>0.17042270461420381</v>
      </c>
    </row>
    <row r="438" spans="2:10" x14ac:dyDescent="0.2">
      <c r="B438" s="14">
        <v>2.8845215749999999</v>
      </c>
      <c r="C438" s="14"/>
      <c r="D438" s="14"/>
      <c r="E438" s="14">
        <v>0.24577655500000001</v>
      </c>
      <c r="G438">
        <f t="shared" si="9"/>
        <v>0.87695443910122961</v>
      </c>
      <c r="J438">
        <f t="shared" si="11"/>
        <v>7.4721174839629173E-2</v>
      </c>
    </row>
    <row r="439" spans="2:10" x14ac:dyDescent="0.2">
      <c r="B439" s="14">
        <v>2.624295016</v>
      </c>
      <c r="C439" s="14"/>
      <c r="D439" s="14"/>
      <c r="E439" s="14">
        <v>0.58256476099999999</v>
      </c>
      <c r="G439">
        <f t="shared" si="9"/>
        <v>0.7978401630753732</v>
      </c>
      <c r="J439">
        <f t="shared" si="11"/>
        <v>0.17711178091046065</v>
      </c>
    </row>
    <row r="440" spans="2:10" x14ac:dyDescent="0.2">
      <c r="B440" s="14">
        <v>3.5929721909999999</v>
      </c>
      <c r="C440" s="14"/>
      <c r="D440" s="14"/>
      <c r="E440" s="14">
        <v>0.70471922399999998</v>
      </c>
      <c r="G440">
        <f t="shared" si="9"/>
        <v>1.0923381332187543</v>
      </c>
      <c r="J440">
        <f t="shared" si="11"/>
        <v>0.21424927348888828</v>
      </c>
    </row>
    <row r="441" spans="2:10" x14ac:dyDescent="0.2">
      <c r="B441" s="14">
        <v>2.6051480090000001</v>
      </c>
      <c r="C441" s="14"/>
      <c r="D441" s="14"/>
      <c r="E441" s="14">
        <v>0.56033741199999998</v>
      </c>
      <c r="G441">
        <f t="shared" si="9"/>
        <v>0.79201907547121753</v>
      </c>
      <c r="J441">
        <f t="shared" si="11"/>
        <v>0.17035420539293231</v>
      </c>
    </row>
    <row r="442" spans="2:10" x14ac:dyDescent="0.2">
      <c r="B442" s="14">
        <v>3.0760275099999999</v>
      </c>
      <c r="C442" s="14"/>
      <c r="D442" s="14"/>
      <c r="E442" s="14">
        <v>0.906190253</v>
      </c>
      <c r="G442">
        <f t="shared" si="9"/>
        <v>0.93517621884731505</v>
      </c>
      <c r="J442">
        <f t="shared" si="11"/>
        <v>0.27550064867814911</v>
      </c>
    </row>
    <row r="443" spans="2:10" x14ac:dyDescent="0.2">
      <c r="B443" s="14">
        <v>3.1844076800000001</v>
      </c>
      <c r="C443" s="14"/>
      <c r="D443" s="14"/>
      <c r="E443" s="14">
        <v>0</v>
      </c>
      <c r="G443">
        <f t="shared" si="9"/>
        <v>0.96812604041072148</v>
      </c>
      <c r="J443">
        <f t="shared" si="11"/>
        <v>0</v>
      </c>
    </row>
    <row r="444" spans="2:10" x14ac:dyDescent="0.2">
      <c r="B444" s="14">
        <v>2.828762497</v>
      </c>
      <c r="C444" s="14"/>
      <c r="D444" s="14"/>
      <c r="E444" s="14">
        <v>0.57035711600000005</v>
      </c>
      <c r="G444">
        <f t="shared" si="9"/>
        <v>0.86000252187651904</v>
      </c>
      <c r="J444">
        <f t="shared" si="11"/>
        <v>0.17340040340976648</v>
      </c>
    </row>
    <row r="445" spans="2:10" x14ac:dyDescent="0.2">
      <c r="B445" s="14">
        <v>2.5299930389999998</v>
      </c>
      <c r="C445" s="14"/>
      <c r="D445" s="14"/>
      <c r="E445" s="14">
        <v>0.147544288</v>
      </c>
      <c r="G445">
        <f t="shared" si="9"/>
        <v>0.76917040443570273</v>
      </c>
      <c r="J445">
        <f t="shared" si="11"/>
        <v>4.4856526450363012E-2</v>
      </c>
    </row>
    <row r="446" spans="2:10" x14ac:dyDescent="0.2">
      <c r="B446" s="14">
        <v>3.5334457189999999</v>
      </c>
      <c r="C446" s="14"/>
      <c r="D446" s="14"/>
      <c r="E446" s="14">
        <v>0.19996860599999999</v>
      </c>
      <c r="G446">
        <f t="shared" si="9"/>
        <v>1.0742408500100353</v>
      </c>
      <c r="J446">
        <f t="shared" si="11"/>
        <v>6.0794607408192036E-2</v>
      </c>
    </row>
    <row r="447" spans="2:10" x14ac:dyDescent="0.2">
      <c r="B447" s="14">
        <v>1.5310099070000001</v>
      </c>
      <c r="C447" s="14"/>
      <c r="D447" s="14"/>
      <c r="E447" s="14">
        <v>0.81973665200000001</v>
      </c>
      <c r="G447">
        <f t="shared" si="9"/>
        <v>0.46545879423751951</v>
      </c>
      <c r="J447">
        <f t="shared" si="11"/>
        <v>0.24921695926832504</v>
      </c>
    </row>
    <row r="448" spans="2:10" x14ac:dyDescent="0.2">
      <c r="B448" s="14">
        <v>1.265931463</v>
      </c>
      <c r="C448" s="14"/>
      <c r="D448" s="14"/>
      <c r="E448" s="14">
        <v>0</v>
      </c>
      <c r="G448">
        <f t="shared" si="9"/>
        <v>0.38486944445051136</v>
      </c>
      <c r="J448">
        <f t="shared" si="11"/>
        <v>0</v>
      </c>
    </row>
    <row r="449" spans="2:10" x14ac:dyDescent="0.2">
      <c r="B449" s="14">
        <v>1.3214993900000001</v>
      </c>
      <c r="C449" s="14"/>
      <c r="D449" s="14"/>
      <c r="E449" s="14">
        <v>0.62604343200000001</v>
      </c>
      <c r="G449">
        <f t="shared" si="9"/>
        <v>0.40176324780308398</v>
      </c>
      <c r="J449">
        <f t="shared" si="11"/>
        <v>0.19033019947599761</v>
      </c>
    </row>
    <row r="450" spans="2:10" x14ac:dyDescent="0.2">
      <c r="B450" s="14">
        <v>1.3190247150000001</v>
      </c>
      <c r="C450" s="14"/>
      <c r="D450" s="14"/>
      <c r="E450" s="14">
        <v>0.23399714699999999</v>
      </c>
      <c r="G450">
        <f t="shared" si="9"/>
        <v>0.40101089523086136</v>
      </c>
      <c r="J450">
        <f t="shared" si="11"/>
        <v>7.1139990276783749E-2</v>
      </c>
    </row>
    <row r="451" spans="2:10" x14ac:dyDescent="0.2">
      <c r="B451" s="14">
        <v>1.712150496</v>
      </c>
      <c r="C451" s="14"/>
      <c r="D451" s="14"/>
      <c r="E451" s="14">
        <v>0</v>
      </c>
      <c r="G451">
        <f t="shared" si="9"/>
        <v>0.52052929362352651</v>
      </c>
      <c r="J451">
        <f t="shared" si="11"/>
        <v>0</v>
      </c>
    </row>
    <row r="452" spans="2:10" x14ac:dyDescent="0.2">
      <c r="B452" s="14">
        <v>1.2980157699999999</v>
      </c>
      <c r="C452" s="14"/>
      <c r="D452" s="14"/>
      <c r="E452" s="14">
        <v>0.143715651</v>
      </c>
      <c r="G452">
        <f t="shared" si="9"/>
        <v>0.3946237398224004</v>
      </c>
      <c r="J452">
        <f t="shared" si="11"/>
        <v>4.3692541323000184E-2</v>
      </c>
    </row>
    <row r="453" spans="2:10" x14ac:dyDescent="0.2">
      <c r="B453" s="14">
        <v>1.3485878019999999</v>
      </c>
      <c r="C453" s="14"/>
      <c r="D453" s="14"/>
      <c r="E453" s="14">
        <v>0</v>
      </c>
      <c r="G453">
        <f t="shared" si="9"/>
        <v>0.40999868738429179</v>
      </c>
      <c r="J453">
        <f t="shared" si="11"/>
        <v>0</v>
      </c>
    </row>
    <row r="454" spans="2:10" x14ac:dyDescent="0.2">
      <c r="B454" s="14">
        <v>1.093862847</v>
      </c>
      <c r="C454" s="14"/>
      <c r="D454" s="14"/>
      <c r="E454" s="14">
        <v>0.24709593099999999</v>
      </c>
      <c r="G454">
        <f t="shared" ref="G454:G517" si="12">B454/3.289249072</f>
        <v>0.33255701318322056</v>
      </c>
      <c r="J454">
        <f t="shared" si="11"/>
        <v>7.5122292532792415E-2</v>
      </c>
    </row>
    <row r="455" spans="2:10" x14ac:dyDescent="0.2">
      <c r="B455" s="14">
        <v>1.2231974080000001</v>
      </c>
      <c r="C455" s="14"/>
      <c r="D455" s="14"/>
      <c r="E455" s="14">
        <v>0</v>
      </c>
      <c r="G455">
        <f t="shared" si="12"/>
        <v>0.37187740460659163</v>
      </c>
      <c r="J455">
        <f t="shared" si="11"/>
        <v>0</v>
      </c>
    </row>
    <row r="456" spans="2:10" x14ac:dyDescent="0.2">
      <c r="B456" s="14">
        <v>1.416721315</v>
      </c>
      <c r="C456" s="14"/>
      <c r="D456" s="14"/>
      <c r="E456" s="14">
        <v>0.370759112</v>
      </c>
      <c r="G456">
        <f t="shared" si="12"/>
        <v>0.43071268973212012</v>
      </c>
      <c r="J456">
        <f t="shared" si="11"/>
        <v>0.11271846670296788</v>
      </c>
    </row>
    <row r="457" spans="2:10" x14ac:dyDescent="0.2">
      <c r="B457" s="14">
        <v>1.197854872</v>
      </c>
      <c r="C457" s="14"/>
      <c r="D457" s="14"/>
      <c r="E457" s="14">
        <v>0</v>
      </c>
      <c r="G457">
        <f t="shared" si="12"/>
        <v>0.36417274757233709</v>
      </c>
      <c r="J457">
        <f t="shared" si="11"/>
        <v>0</v>
      </c>
    </row>
    <row r="458" spans="2:10" x14ac:dyDescent="0.2">
      <c r="B458" s="14">
        <v>0.91061550800000002</v>
      </c>
      <c r="C458" s="14"/>
      <c r="D458" s="14"/>
      <c r="E458" s="14">
        <v>0.38561569099999998</v>
      </c>
      <c r="G458">
        <f t="shared" si="12"/>
        <v>0.27684601806281212</v>
      </c>
      <c r="J458">
        <f t="shared" si="11"/>
        <v>0.11723517512935852</v>
      </c>
    </row>
    <row r="459" spans="2:10" x14ac:dyDescent="0.2">
      <c r="B459" s="14">
        <v>1.362005548</v>
      </c>
      <c r="C459" s="14"/>
      <c r="D459" s="14"/>
      <c r="E459" s="14">
        <v>0</v>
      </c>
      <c r="G459">
        <f t="shared" si="12"/>
        <v>0.41407796070968989</v>
      </c>
      <c r="J459">
        <f t="shared" si="11"/>
        <v>0</v>
      </c>
    </row>
    <row r="460" spans="2:10" x14ac:dyDescent="0.2">
      <c r="B460" s="14">
        <v>1.3014299970000001</v>
      </c>
      <c r="C460" s="14"/>
      <c r="D460" s="14"/>
      <c r="E460" s="14">
        <v>0</v>
      </c>
      <c r="G460">
        <f t="shared" si="12"/>
        <v>0.39566173570695168</v>
      </c>
      <c r="J460">
        <f t="shared" si="11"/>
        <v>0</v>
      </c>
    </row>
    <row r="461" spans="2:10" x14ac:dyDescent="0.2">
      <c r="B461" s="14">
        <v>1.487492145</v>
      </c>
      <c r="C461" s="14"/>
      <c r="D461" s="14"/>
      <c r="E461" s="14">
        <v>0</v>
      </c>
      <c r="G461">
        <f t="shared" si="12"/>
        <v>0.45222849119648545</v>
      </c>
      <c r="J461">
        <f t="shared" si="11"/>
        <v>0</v>
      </c>
    </row>
    <row r="462" spans="2:10" x14ac:dyDescent="0.2">
      <c r="B462" s="14">
        <v>0.80780332600000004</v>
      </c>
      <c r="C462" s="14"/>
      <c r="D462" s="14"/>
      <c r="E462" s="14">
        <v>0</v>
      </c>
      <c r="G462">
        <f t="shared" si="12"/>
        <v>0.24558898043826827</v>
      </c>
      <c r="J462">
        <f t="shared" si="11"/>
        <v>0</v>
      </c>
    </row>
    <row r="463" spans="2:10" x14ac:dyDescent="0.2">
      <c r="B463" s="14">
        <v>1.598530505</v>
      </c>
      <c r="C463" s="14"/>
      <c r="D463" s="14"/>
      <c r="E463" s="14">
        <v>0.53656989499999996</v>
      </c>
      <c r="G463">
        <f t="shared" si="12"/>
        <v>0.48598645770173526</v>
      </c>
      <c r="J463">
        <f t="shared" si="11"/>
        <v>0.16312838683077993</v>
      </c>
    </row>
    <row r="464" spans="2:10" x14ac:dyDescent="0.2">
      <c r="B464" s="14">
        <v>1.739062377</v>
      </c>
      <c r="C464" s="14"/>
      <c r="D464" s="14"/>
      <c r="E464" s="14">
        <v>0.33310363500000001</v>
      </c>
      <c r="G464">
        <f t="shared" si="12"/>
        <v>0.52871106411609559</v>
      </c>
      <c r="J464">
        <f t="shared" si="11"/>
        <v>0.1012704199981606</v>
      </c>
    </row>
    <row r="465" spans="2:10" x14ac:dyDescent="0.2">
      <c r="B465" s="14">
        <v>1.3692732860000001</v>
      </c>
      <c r="C465" s="14"/>
      <c r="D465" s="14"/>
      <c r="E465" s="14">
        <v>0</v>
      </c>
      <c r="G465">
        <f t="shared" si="12"/>
        <v>0.41628750393396785</v>
      </c>
      <c r="J465">
        <f t="shared" si="11"/>
        <v>0</v>
      </c>
    </row>
    <row r="466" spans="2:10" x14ac:dyDescent="0.2">
      <c r="B466" s="14">
        <v>1.5953885539999999</v>
      </c>
      <c r="C466" s="14"/>
      <c r="D466" s="14"/>
      <c r="E466" s="14">
        <v>0.39853707100000002</v>
      </c>
      <c r="G466">
        <f t="shared" si="12"/>
        <v>0.48503123937341036</v>
      </c>
      <c r="J466">
        <f t="shared" si="11"/>
        <v>0.1211635428866057</v>
      </c>
    </row>
    <row r="467" spans="2:10" x14ac:dyDescent="0.2">
      <c r="B467" s="14">
        <v>1.277145293</v>
      </c>
      <c r="C467" s="14"/>
      <c r="D467" s="14"/>
      <c r="E467" s="14">
        <v>0</v>
      </c>
      <c r="G467">
        <f t="shared" si="12"/>
        <v>0.3882786815604215</v>
      </c>
      <c r="J467">
        <f t="shared" si="11"/>
        <v>0</v>
      </c>
    </row>
    <row r="468" spans="2:10" x14ac:dyDescent="0.2">
      <c r="B468" s="14">
        <v>1.661548585</v>
      </c>
      <c r="C468" s="14"/>
      <c r="D468" s="14"/>
      <c r="E468" s="14">
        <v>0.54690965000000002</v>
      </c>
      <c r="G468">
        <f t="shared" si="12"/>
        <v>0.50514526222537159</v>
      </c>
      <c r="J468">
        <f t="shared" si="11"/>
        <v>0.1662718869956103</v>
      </c>
    </row>
    <row r="469" spans="2:10" x14ac:dyDescent="0.2">
      <c r="B469" s="14">
        <v>1.513526454</v>
      </c>
      <c r="C469" s="14"/>
      <c r="D469" s="14"/>
      <c r="E469" s="14">
        <v>6.1117640000000004E-3</v>
      </c>
      <c r="G469">
        <f t="shared" si="12"/>
        <v>0.46014346158337988</v>
      </c>
      <c r="J469">
        <f t="shared" si="11"/>
        <v>1.8581031312061127E-3</v>
      </c>
    </row>
    <row r="470" spans="2:10" x14ac:dyDescent="0.2">
      <c r="B470" s="14">
        <v>1.3346265530000001</v>
      </c>
      <c r="C470" s="14"/>
      <c r="D470" s="14"/>
      <c r="E470" s="14">
        <v>0.190174919</v>
      </c>
      <c r="G470">
        <f t="shared" si="12"/>
        <v>0.40575417786421741</v>
      </c>
      <c r="J470">
        <f t="shared" si="11"/>
        <v>5.7817123251285359E-2</v>
      </c>
    </row>
    <row r="471" spans="2:10" x14ac:dyDescent="0.2">
      <c r="B471" s="14">
        <v>1.1801912379999999</v>
      </c>
      <c r="C471" s="14"/>
      <c r="D471" s="14"/>
      <c r="E471" s="14">
        <v>0</v>
      </c>
      <c r="G471">
        <f t="shared" si="12"/>
        <v>0.35880263615378771</v>
      </c>
      <c r="J471">
        <f t="shared" si="11"/>
        <v>0</v>
      </c>
    </row>
    <row r="472" spans="2:10" x14ac:dyDescent="0.2">
      <c r="B472" s="14">
        <v>1.29415722</v>
      </c>
      <c r="C472" s="14"/>
      <c r="D472" s="14"/>
      <c r="E472" s="14">
        <v>0.51517835099999998</v>
      </c>
      <c r="G472">
        <f t="shared" si="12"/>
        <v>0.39345066052206823</v>
      </c>
      <c r="J472">
        <f t="shared" si="11"/>
        <v>0.15662491338387766</v>
      </c>
    </row>
    <row r="473" spans="2:10" x14ac:dyDescent="0.2">
      <c r="B473" s="14">
        <v>1.6499442689999999</v>
      </c>
      <c r="C473" s="14"/>
      <c r="D473" s="14"/>
      <c r="E473" s="14">
        <v>0</v>
      </c>
      <c r="G473">
        <f t="shared" si="12"/>
        <v>0.50161730926529235</v>
      </c>
      <c r="J473">
        <f t="shared" si="11"/>
        <v>0</v>
      </c>
    </row>
    <row r="474" spans="2:10" x14ac:dyDescent="0.2">
      <c r="B474" s="14">
        <v>1.5779470339999999</v>
      </c>
      <c r="C474" s="14"/>
      <c r="D474" s="14"/>
      <c r="E474" s="14">
        <v>2.1092335840000001</v>
      </c>
      <c r="G474">
        <f t="shared" si="12"/>
        <v>0.47972865522176544</v>
      </c>
      <c r="J474">
        <f t="shared" si="11"/>
        <v>0.64125079549463804</v>
      </c>
    </row>
    <row r="475" spans="2:10" x14ac:dyDescent="0.2">
      <c r="B475" s="14">
        <v>1.6503741810000001</v>
      </c>
      <c r="C475" s="14"/>
      <c r="D475" s="14"/>
      <c r="E475" s="14">
        <v>3.122937678</v>
      </c>
      <c r="G475">
        <f t="shared" si="12"/>
        <v>0.50174801143791281</v>
      </c>
      <c r="J475">
        <f t="shared" si="11"/>
        <v>0.94943788373591431</v>
      </c>
    </row>
    <row r="476" spans="2:10" x14ac:dyDescent="0.2">
      <c r="B476" s="14">
        <v>1.372756372</v>
      </c>
      <c r="C476" s="14"/>
      <c r="D476" s="14"/>
      <c r="E476" s="14">
        <v>1.292886631</v>
      </c>
      <c r="G476">
        <f t="shared" si="12"/>
        <v>0.4173464343839754</v>
      </c>
      <c r="J476">
        <f t="shared" si="11"/>
        <v>0.39306437508968306</v>
      </c>
    </row>
    <row r="477" spans="2:10" x14ac:dyDescent="0.2">
      <c r="B477" s="14">
        <v>1.2429474579999999</v>
      </c>
      <c r="C477" s="14"/>
      <c r="D477" s="14"/>
      <c r="E477" s="14">
        <v>4.5006328570000003</v>
      </c>
      <c r="G477">
        <f t="shared" si="12"/>
        <v>0.37788182980142526</v>
      </c>
      <c r="J477">
        <f t="shared" si="11"/>
        <v>1.3682858179734709</v>
      </c>
    </row>
    <row r="478" spans="2:10" x14ac:dyDescent="0.2">
      <c r="B478" s="14">
        <v>1.158950183</v>
      </c>
      <c r="C478" s="14"/>
      <c r="D478" s="14"/>
      <c r="E478" s="14">
        <v>3.0484744469999998</v>
      </c>
      <c r="G478">
        <f t="shared" si="12"/>
        <v>0.35234491448691363</v>
      </c>
      <c r="J478">
        <f t="shared" si="11"/>
        <v>0.92679951571633357</v>
      </c>
    </row>
    <row r="479" spans="2:10" x14ac:dyDescent="0.2">
      <c r="B479" s="14">
        <v>1.3533932</v>
      </c>
      <c r="C479" s="14"/>
      <c r="D479" s="14"/>
      <c r="E479" s="14">
        <v>4.862091264</v>
      </c>
      <c r="G479">
        <f t="shared" si="12"/>
        <v>0.4114596281324116</v>
      </c>
      <c r="J479">
        <f t="shared" si="11"/>
        <v>1.478176677281434</v>
      </c>
    </row>
    <row r="480" spans="2:10" x14ac:dyDescent="0.2">
      <c r="B480" s="14">
        <v>0</v>
      </c>
      <c r="C480" s="14"/>
      <c r="D480" s="14"/>
      <c r="E480" s="14">
        <v>2.0352564480000002</v>
      </c>
      <c r="G480">
        <f t="shared" si="12"/>
        <v>0</v>
      </c>
      <c r="J480">
        <f t="shared" si="11"/>
        <v>0.61876021044599083</v>
      </c>
    </row>
    <row r="481" spans="2:10" x14ac:dyDescent="0.2">
      <c r="B481" s="14">
        <v>1.205370995</v>
      </c>
      <c r="C481" s="14"/>
      <c r="D481" s="14"/>
      <c r="E481" s="14">
        <v>3.9643827319999998</v>
      </c>
      <c r="G481">
        <f t="shared" si="12"/>
        <v>0.36645780499288377</v>
      </c>
      <c r="J481">
        <f t="shared" ref="J481:J544" si="13">E481/3.289249072</f>
        <v>1.2052546478608537</v>
      </c>
    </row>
    <row r="482" spans="2:10" x14ac:dyDescent="0.2">
      <c r="B482" s="14">
        <v>1.354931232</v>
      </c>
      <c r="C482" s="14"/>
      <c r="D482" s="14"/>
      <c r="E482" s="14">
        <v>3.2871122879999999</v>
      </c>
      <c r="G482">
        <f t="shared" si="12"/>
        <v>0.41192722178869401</v>
      </c>
      <c r="J482">
        <f t="shared" si="13"/>
        <v>0.99935037330611731</v>
      </c>
    </row>
    <row r="483" spans="2:10" x14ac:dyDescent="0.2">
      <c r="B483" s="14">
        <v>1.740726027</v>
      </c>
      <c r="C483" s="14"/>
      <c r="D483" s="14"/>
      <c r="E483" s="14">
        <v>1.7839355640000001</v>
      </c>
      <c r="G483">
        <f t="shared" si="12"/>
        <v>0.52921684825210458</v>
      </c>
      <c r="J483">
        <f t="shared" si="13"/>
        <v>0.54235344449464062</v>
      </c>
    </row>
    <row r="484" spans="2:10" x14ac:dyDescent="0.2">
      <c r="B484" s="14">
        <v>1.774112277</v>
      </c>
      <c r="C484" s="14"/>
      <c r="D484" s="14"/>
      <c r="E484" s="14">
        <v>1.9344439470000001</v>
      </c>
      <c r="G484">
        <f t="shared" si="12"/>
        <v>0.53936696132326212</v>
      </c>
      <c r="J484">
        <f t="shared" si="13"/>
        <v>0.5881111173571838</v>
      </c>
    </row>
    <row r="485" spans="2:10" x14ac:dyDescent="0.2">
      <c r="B485" s="14">
        <v>2.3005551309999999</v>
      </c>
      <c r="C485" s="14"/>
      <c r="D485" s="14"/>
      <c r="E485" s="14">
        <v>2.0392205830000001</v>
      </c>
      <c r="G485">
        <f t="shared" si="12"/>
        <v>0.69941651746097988</v>
      </c>
      <c r="J485">
        <f t="shared" si="13"/>
        <v>0.61996538977818094</v>
      </c>
    </row>
    <row r="486" spans="2:10" x14ac:dyDescent="0.2">
      <c r="B486" s="14">
        <v>1.606692389</v>
      </c>
      <c r="C486" s="14"/>
      <c r="D486" s="14"/>
      <c r="E486" s="14">
        <v>1.7900419110000001</v>
      </c>
      <c r="G486">
        <f t="shared" si="12"/>
        <v>0.48846783987175052</v>
      </c>
      <c r="J486">
        <f t="shared" si="13"/>
        <v>0.54420990074539421</v>
      </c>
    </row>
    <row r="487" spans="2:10" x14ac:dyDescent="0.2">
      <c r="B487" s="14">
        <v>0.72854336600000003</v>
      </c>
      <c r="C487" s="14"/>
      <c r="D487" s="14"/>
      <c r="E487" s="14">
        <v>2.7399078829999999</v>
      </c>
      <c r="G487">
        <f t="shared" si="12"/>
        <v>0.22149230722652918</v>
      </c>
      <c r="J487">
        <f t="shared" si="13"/>
        <v>0.83298887467163507</v>
      </c>
    </row>
    <row r="488" spans="2:10" x14ac:dyDescent="0.2">
      <c r="B488" s="14">
        <v>0.91624303699999998</v>
      </c>
      <c r="C488" s="14"/>
      <c r="D488" s="14"/>
      <c r="E488" s="14">
        <v>2.1199837170000002</v>
      </c>
      <c r="G488">
        <f t="shared" si="12"/>
        <v>0.27855690370169695</v>
      </c>
      <c r="J488">
        <f t="shared" si="13"/>
        <v>0.64451905909057905</v>
      </c>
    </row>
    <row r="489" spans="2:10" x14ac:dyDescent="0.2">
      <c r="B489" s="14">
        <v>1.2540308200000001</v>
      </c>
      <c r="C489" s="14"/>
      <c r="D489" s="14"/>
      <c r="E489" s="14">
        <v>1.4410797099999999</v>
      </c>
      <c r="G489">
        <f t="shared" si="12"/>
        <v>0.38125140193092683</v>
      </c>
      <c r="J489">
        <f t="shared" si="13"/>
        <v>0.4381181474724149</v>
      </c>
    </row>
    <row r="490" spans="2:10" x14ac:dyDescent="0.2">
      <c r="B490" s="14">
        <v>1.5739360929999999</v>
      </c>
      <c r="C490" s="14"/>
      <c r="D490" s="14"/>
      <c r="E490" s="14">
        <v>0.57481194800000002</v>
      </c>
      <c r="G490">
        <f t="shared" si="12"/>
        <v>0.47850924589392113</v>
      </c>
      <c r="J490">
        <f t="shared" si="13"/>
        <v>0.17475476481642374</v>
      </c>
    </row>
    <row r="491" spans="2:10" x14ac:dyDescent="0.2">
      <c r="B491" s="14">
        <v>1.5780880289999999</v>
      </c>
      <c r="C491" s="14"/>
      <c r="D491" s="14"/>
      <c r="E491" s="14">
        <v>3.4673850009999998</v>
      </c>
      <c r="G491">
        <f t="shared" si="12"/>
        <v>0.47977152062870593</v>
      </c>
      <c r="J491">
        <f t="shared" si="13"/>
        <v>1.0541570203717305</v>
      </c>
    </row>
    <row r="492" spans="2:10" x14ac:dyDescent="0.2">
      <c r="B492" s="14">
        <v>1.8047471669999999</v>
      </c>
      <c r="C492" s="14"/>
      <c r="D492" s="14"/>
      <c r="E492" s="14">
        <v>0.79729860799999996</v>
      </c>
      <c r="G492">
        <f t="shared" si="12"/>
        <v>0.54868060383844353</v>
      </c>
      <c r="J492">
        <f t="shared" si="13"/>
        <v>0.24239532809694136</v>
      </c>
    </row>
    <row r="493" spans="2:10" x14ac:dyDescent="0.2">
      <c r="B493" s="14">
        <v>1.833800189</v>
      </c>
      <c r="C493" s="14"/>
      <c r="D493" s="14"/>
      <c r="E493" s="14">
        <v>0.91151181599999997</v>
      </c>
      <c r="G493">
        <f t="shared" si="12"/>
        <v>0.55751332564334311</v>
      </c>
      <c r="J493">
        <f t="shared" si="13"/>
        <v>0.27711851430143081</v>
      </c>
    </row>
    <row r="494" spans="2:10" x14ac:dyDescent="0.2">
      <c r="B494" s="14">
        <v>1.2434298070000001</v>
      </c>
      <c r="C494" s="14"/>
      <c r="D494" s="14"/>
      <c r="E494" s="14">
        <v>3.371090234</v>
      </c>
      <c r="G494">
        <f t="shared" si="12"/>
        <v>0.37802847391059474</v>
      </c>
      <c r="J494">
        <f t="shared" si="13"/>
        <v>1.0248814122033747</v>
      </c>
    </row>
    <row r="495" spans="2:10" x14ac:dyDescent="0.2">
      <c r="B495" s="14">
        <v>1.7031110540000001</v>
      </c>
      <c r="C495" s="14"/>
      <c r="D495" s="14"/>
      <c r="E495" s="14">
        <v>4.0951368849999996</v>
      </c>
      <c r="G495">
        <f t="shared" si="12"/>
        <v>0.51778111560412721</v>
      </c>
      <c r="J495">
        <f t="shared" si="13"/>
        <v>1.2450066247217899</v>
      </c>
    </row>
    <row r="496" spans="2:10" x14ac:dyDescent="0.2">
      <c r="B496" s="14">
        <v>1.288775395</v>
      </c>
      <c r="C496" s="14"/>
      <c r="D496" s="14"/>
      <c r="E496" s="14">
        <v>3.2026032409999998</v>
      </c>
      <c r="G496">
        <f t="shared" si="12"/>
        <v>0.39181447399979691</v>
      </c>
      <c r="J496">
        <f t="shared" si="13"/>
        <v>0.97365786867963877</v>
      </c>
    </row>
    <row r="497" spans="2:10" x14ac:dyDescent="0.2">
      <c r="B497" s="14">
        <v>1.433809077</v>
      </c>
      <c r="C497" s="14"/>
      <c r="D497" s="14"/>
      <c r="E497" s="14">
        <v>0.48997344799999998</v>
      </c>
      <c r="G497">
        <f t="shared" si="12"/>
        <v>0.43590772410803924</v>
      </c>
      <c r="J497">
        <f t="shared" si="13"/>
        <v>0.14896209963877127</v>
      </c>
    </row>
    <row r="498" spans="2:10" x14ac:dyDescent="0.2">
      <c r="B498" s="14">
        <v>1.5264870020000001</v>
      </c>
      <c r="C498" s="14"/>
      <c r="D498" s="14"/>
      <c r="E498" s="14">
        <v>3.4405880280000001</v>
      </c>
      <c r="G498">
        <f t="shared" si="12"/>
        <v>0.46408373722572266</v>
      </c>
      <c r="J498">
        <f t="shared" si="13"/>
        <v>1.0460101842965572</v>
      </c>
    </row>
    <row r="499" spans="2:10" x14ac:dyDescent="0.2">
      <c r="B499" s="14">
        <v>1.2788927910000001</v>
      </c>
      <c r="C499" s="14"/>
      <c r="D499" s="14"/>
      <c r="E499" s="14">
        <v>3.3116931840000001</v>
      </c>
      <c r="G499">
        <f t="shared" si="12"/>
        <v>0.38880995722904627</v>
      </c>
      <c r="J499">
        <f t="shared" si="13"/>
        <v>1.0068234759693504</v>
      </c>
    </row>
    <row r="500" spans="2:10" x14ac:dyDescent="0.2">
      <c r="B500" s="14">
        <v>1.400448224</v>
      </c>
      <c r="C500" s="14"/>
      <c r="D500" s="14"/>
      <c r="E500" s="14">
        <v>3.667061017</v>
      </c>
      <c r="G500">
        <f t="shared" si="12"/>
        <v>0.42576533225210256</v>
      </c>
      <c r="J500">
        <f t="shared" si="13"/>
        <v>1.1148626743459944</v>
      </c>
    </row>
    <row r="501" spans="2:10" x14ac:dyDescent="0.2">
      <c r="B501" s="14">
        <v>1.99383584</v>
      </c>
      <c r="C501" s="14"/>
      <c r="D501" s="14"/>
      <c r="E501" s="14">
        <v>0.492193989</v>
      </c>
      <c r="G501">
        <f t="shared" si="12"/>
        <v>0.6061674857561532</v>
      </c>
      <c r="J501">
        <f t="shared" si="13"/>
        <v>0.14963719019938054</v>
      </c>
    </row>
    <row r="502" spans="2:10" x14ac:dyDescent="0.2">
      <c r="B502" s="14">
        <v>1.449749924</v>
      </c>
      <c r="C502" s="14"/>
      <c r="D502" s="14"/>
      <c r="E502" s="14">
        <v>3.6853375669999999</v>
      </c>
      <c r="G502">
        <f t="shared" si="12"/>
        <v>0.44075407251494392</v>
      </c>
      <c r="J502">
        <f t="shared" si="13"/>
        <v>1.1204191249521769</v>
      </c>
    </row>
    <row r="503" spans="2:10" x14ac:dyDescent="0.2">
      <c r="B503" s="14">
        <v>1.9723189240000001</v>
      </c>
      <c r="C503" s="14"/>
      <c r="D503" s="14"/>
      <c r="E503" s="14">
        <v>1.7448367970000001</v>
      </c>
      <c r="G503">
        <f t="shared" si="12"/>
        <v>0.59962589661863108</v>
      </c>
      <c r="J503">
        <f t="shared" si="13"/>
        <v>0.5304666076683171</v>
      </c>
    </row>
    <row r="504" spans="2:10" x14ac:dyDescent="0.2">
      <c r="B504" s="14">
        <v>1.221658892</v>
      </c>
      <c r="C504" s="14"/>
      <c r="D504" s="14"/>
      <c r="E504" s="14">
        <v>4.972612174</v>
      </c>
      <c r="G504">
        <f t="shared" si="12"/>
        <v>0.37140966380426177</v>
      </c>
      <c r="J504">
        <f t="shared" si="13"/>
        <v>1.5117773282448463</v>
      </c>
    </row>
    <row r="505" spans="2:10" x14ac:dyDescent="0.2">
      <c r="B505" s="14">
        <v>1.6651395680000001</v>
      </c>
      <c r="C505" s="14"/>
      <c r="D505" s="14"/>
      <c r="E505" s="14">
        <v>1.627789318</v>
      </c>
      <c r="G505">
        <f t="shared" si="12"/>
        <v>0.50623699560323232</v>
      </c>
      <c r="J505">
        <f t="shared" si="13"/>
        <v>0.49488174424268716</v>
      </c>
    </row>
    <row r="506" spans="2:10" x14ac:dyDescent="0.2">
      <c r="B506" s="14">
        <v>1.634754923</v>
      </c>
      <c r="C506" s="14"/>
      <c r="D506" s="14"/>
      <c r="E506" s="14">
        <v>3.3939973389999998</v>
      </c>
      <c r="G506">
        <f t="shared" si="12"/>
        <v>0.49699943276293185</v>
      </c>
      <c r="J506">
        <f t="shared" si="13"/>
        <v>1.0318456476560798</v>
      </c>
    </row>
    <row r="507" spans="2:10" x14ac:dyDescent="0.2">
      <c r="B507" s="14">
        <v>1.6226133170000001</v>
      </c>
      <c r="C507" s="14"/>
      <c r="D507" s="14"/>
      <c r="E507" s="14">
        <v>4.3559545770000003</v>
      </c>
      <c r="G507">
        <f t="shared" si="12"/>
        <v>0.49330813248915317</v>
      </c>
      <c r="J507">
        <f t="shared" si="13"/>
        <v>1.3243006174510825</v>
      </c>
    </row>
    <row r="508" spans="2:10" x14ac:dyDescent="0.2">
      <c r="B508" s="14">
        <v>1.472638031</v>
      </c>
      <c r="C508" s="14"/>
      <c r="D508" s="14"/>
      <c r="E508" s="14">
        <v>3.6158358380000002</v>
      </c>
      <c r="G508">
        <f t="shared" si="12"/>
        <v>0.44771253218126622</v>
      </c>
      <c r="J508">
        <f t="shared" si="13"/>
        <v>1.0992891565373071</v>
      </c>
    </row>
    <row r="509" spans="2:10" x14ac:dyDescent="0.2">
      <c r="B509" s="14">
        <v>1.2563075699999999</v>
      </c>
      <c r="C509" s="14"/>
      <c r="D509" s="14"/>
      <c r="E509" s="14">
        <v>2.8770602159999998</v>
      </c>
      <c r="G509">
        <f t="shared" si="12"/>
        <v>0.38194358119438876</v>
      </c>
      <c r="J509">
        <f t="shared" si="13"/>
        <v>0.87468603107353848</v>
      </c>
    </row>
    <row r="510" spans="2:10" x14ac:dyDescent="0.2">
      <c r="B510" s="14">
        <v>1.477757448</v>
      </c>
      <c r="C510" s="14"/>
      <c r="D510" s="14"/>
      <c r="E510" s="14">
        <v>1.891309347</v>
      </c>
      <c r="G510">
        <f t="shared" si="12"/>
        <v>0.44926894122416278</v>
      </c>
      <c r="J510">
        <f t="shared" si="13"/>
        <v>0.57499730351827849</v>
      </c>
    </row>
    <row r="511" spans="2:10" x14ac:dyDescent="0.2">
      <c r="B511" s="14">
        <v>1.545564766</v>
      </c>
      <c r="C511" s="14"/>
      <c r="D511" s="14"/>
      <c r="E511" s="14">
        <v>0</v>
      </c>
      <c r="G511">
        <f t="shared" si="12"/>
        <v>0.46988377352045052</v>
      </c>
      <c r="J511">
        <f t="shared" si="13"/>
        <v>0</v>
      </c>
    </row>
    <row r="512" spans="2:10" x14ac:dyDescent="0.2">
      <c r="B512" s="14">
        <v>1.663824757</v>
      </c>
      <c r="C512" s="14"/>
      <c r="D512" s="14"/>
      <c r="E512" s="14">
        <v>1.7878624190000001</v>
      </c>
      <c r="G512">
        <f t="shared" si="12"/>
        <v>0.50583726576483468</v>
      </c>
      <c r="J512">
        <f t="shared" si="13"/>
        <v>0.54354728993292856</v>
      </c>
    </row>
    <row r="513" spans="2:10" x14ac:dyDescent="0.2">
      <c r="B513" s="14">
        <v>1.5247852340000001</v>
      </c>
      <c r="C513" s="14"/>
      <c r="D513" s="14"/>
      <c r="E513" s="14">
        <v>0.74217596299999999</v>
      </c>
      <c r="G513">
        <f t="shared" si="12"/>
        <v>0.46356636442641524</v>
      </c>
      <c r="J513">
        <f t="shared" si="13"/>
        <v>0.22563689971605774</v>
      </c>
    </row>
    <row r="514" spans="2:10" x14ac:dyDescent="0.2">
      <c r="B514" s="14">
        <v>1.2949572540000001</v>
      </c>
      <c r="C514" s="14"/>
      <c r="D514" s="14"/>
      <c r="E514" s="14">
        <v>1.058538097</v>
      </c>
      <c r="G514">
        <f t="shared" si="12"/>
        <v>0.39369388746611766</v>
      </c>
      <c r="J514">
        <f t="shared" si="13"/>
        <v>0.32181755587039351</v>
      </c>
    </row>
    <row r="515" spans="2:10" x14ac:dyDescent="0.2">
      <c r="B515" s="14">
        <v>1.478027215</v>
      </c>
      <c r="C515" s="14"/>
      <c r="D515" s="14"/>
      <c r="E515" s="14">
        <v>0</v>
      </c>
      <c r="G515">
        <f t="shared" si="12"/>
        <v>0.44935095599230435</v>
      </c>
      <c r="J515">
        <f t="shared" si="13"/>
        <v>0</v>
      </c>
    </row>
    <row r="516" spans="2:10" x14ac:dyDescent="0.2">
      <c r="B516" s="14">
        <v>1.5477121439999999</v>
      </c>
      <c r="C516" s="14"/>
      <c r="D516" s="14"/>
      <c r="E516" s="14">
        <v>3.7490505359999999</v>
      </c>
      <c r="G516">
        <f t="shared" si="12"/>
        <v>0.4705366210102559</v>
      </c>
      <c r="J516">
        <f t="shared" si="13"/>
        <v>1.1397891901571386</v>
      </c>
    </row>
    <row r="517" spans="2:10" x14ac:dyDescent="0.2">
      <c r="B517" s="14">
        <v>1.247514228</v>
      </c>
      <c r="C517" s="14"/>
      <c r="D517" s="14"/>
      <c r="E517" s="14">
        <v>2.432993153</v>
      </c>
      <c r="G517">
        <f t="shared" si="12"/>
        <v>0.37927022268382354</v>
      </c>
      <c r="J517">
        <f t="shared" si="13"/>
        <v>0.73968042545365498</v>
      </c>
    </row>
    <row r="518" spans="2:10" x14ac:dyDescent="0.2">
      <c r="B518" s="14">
        <v>1.8502478410000001</v>
      </c>
      <c r="C518" s="14"/>
      <c r="D518" s="14"/>
      <c r="E518" s="14">
        <v>1.918683855</v>
      </c>
      <c r="G518">
        <f t="shared" ref="G518:G581" si="14">B518/3.289249072</f>
        <v>0.56251375329110376</v>
      </c>
      <c r="J518">
        <f t="shared" si="13"/>
        <v>0.58331972222260464</v>
      </c>
    </row>
    <row r="519" spans="2:10" x14ac:dyDescent="0.2">
      <c r="B519" s="14">
        <v>1.5422980509999999</v>
      </c>
      <c r="C519" s="14"/>
      <c r="D519" s="14"/>
      <c r="E519" s="14">
        <v>2.3465570910000002</v>
      </c>
      <c r="G519">
        <f t="shared" si="14"/>
        <v>0.46889062434612733</v>
      </c>
      <c r="J519">
        <f t="shared" si="13"/>
        <v>0.71340206826392627</v>
      </c>
    </row>
    <row r="520" spans="2:10" x14ac:dyDescent="0.2">
      <c r="B520" s="14">
        <v>1.49596262</v>
      </c>
      <c r="C520" s="14"/>
      <c r="D520" s="14"/>
      <c r="E520" s="14">
        <v>1.919610453</v>
      </c>
      <c r="G520">
        <f t="shared" si="14"/>
        <v>0.45480369143659671</v>
      </c>
      <c r="J520">
        <f t="shared" si="13"/>
        <v>0.58360142725001884</v>
      </c>
    </row>
    <row r="521" spans="2:10" x14ac:dyDescent="0.2">
      <c r="B521" s="14">
        <v>1.50567363</v>
      </c>
      <c r="C521" s="14"/>
      <c r="D521" s="14"/>
      <c r="E521" s="14">
        <v>2.5808068309999999</v>
      </c>
      <c r="G521">
        <f t="shared" si="14"/>
        <v>0.45775604006919668</v>
      </c>
      <c r="J521">
        <f t="shared" si="13"/>
        <v>0.78461885205633342</v>
      </c>
    </row>
    <row r="522" spans="2:10" x14ac:dyDescent="0.2">
      <c r="B522" s="14">
        <v>1.850085676</v>
      </c>
      <c r="C522" s="14"/>
      <c r="D522" s="14"/>
      <c r="E522" s="14">
        <v>1.217894316</v>
      </c>
      <c r="G522">
        <f t="shared" si="14"/>
        <v>0.5624644517646914</v>
      </c>
      <c r="J522">
        <f t="shared" si="13"/>
        <v>0.37026515455075271</v>
      </c>
    </row>
    <row r="523" spans="2:10" x14ac:dyDescent="0.2">
      <c r="B523" s="14">
        <v>1.13758716</v>
      </c>
      <c r="C523" s="14"/>
      <c r="D523" s="14"/>
      <c r="E523" s="14">
        <v>1.861958016</v>
      </c>
      <c r="G523">
        <f t="shared" si="14"/>
        <v>0.3458501120160839</v>
      </c>
      <c r="J523">
        <f t="shared" si="13"/>
        <v>0.56607388958472893</v>
      </c>
    </row>
    <row r="524" spans="2:10" x14ac:dyDescent="0.2">
      <c r="B524" s="14">
        <v>1.4241419150000001</v>
      </c>
      <c r="C524" s="14"/>
      <c r="D524" s="14"/>
      <c r="E524" s="14">
        <v>1.667388689</v>
      </c>
      <c r="G524">
        <f t="shared" si="14"/>
        <v>0.43296870617768773</v>
      </c>
      <c r="J524">
        <f t="shared" si="13"/>
        <v>0.50692077507713895</v>
      </c>
    </row>
    <row r="525" spans="2:10" x14ac:dyDescent="0.2">
      <c r="B525" s="14">
        <v>1.410550277</v>
      </c>
      <c r="C525" s="14"/>
      <c r="D525" s="14"/>
      <c r="E525" s="14">
        <v>1.850644113</v>
      </c>
      <c r="G525">
        <f t="shared" si="14"/>
        <v>0.42883656607443438</v>
      </c>
      <c r="J525">
        <f t="shared" si="13"/>
        <v>0.56263422820538533</v>
      </c>
    </row>
    <row r="526" spans="2:10" x14ac:dyDescent="0.2">
      <c r="B526" s="14">
        <v>1.4299256419999999</v>
      </c>
      <c r="C526" s="14"/>
      <c r="D526" s="14"/>
      <c r="E526" s="14">
        <v>1.6217041649999999</v>
      </c>
      <c r="G526">
        <f t="shared" si="14"/>
        <v>0.43472707925111481</v>
      </c>
      <c r="J526">
        <f t="shared" si="13"/>
        <v>0.49303173140790352</v>
      </c>
    </row>
    <row r="527" spans="2:10" x14ac:dyDescent="0.2">
      <c r="B527" s="14">
        <v>1.247309765</v>
      </c>
      <c r="C527" s="14"/>
      <c r="D527" s="14"/>
      <c r="E527" s="14">
        <v>1.406621731</v>
      </c>
      <c r="G527">
        <f t="shared" si="14"/>
        <v>0.37920806168733945</v>
      </c>
      <c r="J527">
        <f t="shared" si="13"/>
        <v>0.42764220653704266</v>
      </c>
    </row>
    <row r="528" spans="2:10" x14ac:dyDescent="0.2">
      <c r="B528" s="14">
        <v>1.4419398990000001</v>
      </c>
      <c r="C528" s="14"/>
      <c r="D528" s="14"/>
      <c r="E528" s="14">
        <v>1.7376318479999999</v>
      </c>
      <c r="G528">
        <f t="shared" si="14"/>
        <v>0.43837966278523283</v>
      </c>
      <c r="J528">
        <f t="shared" si="13"/>
        <v>0.52827615360348723</v>
      </c>
    </row>
    <row r="529" spans="2:10" x14ac:dyDescent="0.2">
      <c r="B529" s="14">
        <v>1.6877818440000001</v>
      </c>
      <c r="C529" s="14"/>
      <c r="D529" s="14"/>
      <c r="E529" s="14">
        <v>1.6145261040000001</v>
      </c>
      <c r="G529">
        <f t="shared" si="14"/>
        <v>0.51312071754230482</v>
      </c>
      <c r="J529">
        <f t="shared" si="13"/>
        <v>0.49084945185324658</v>
      </c>
    </row>
    <row r="530" spans="2:10" x14ac:dyDescent="0.2">
      <c r="B530" s="14">
        <v>1.0450263500000001</v>
      </c>
      <c r="C530" s="14"/>
      <c r="D530" s="14"/>
      <c r="E530" s="14">
        <v>1.8297895900000001</v>
      </c>
      <c r="G530">
        <f t="shared" si="14"/>
        <v>0.31770970428961182</v>
      </c>
      <c r="J530">
        <f t="shared" si="13"/>
        <v>0.55629402029059838</v>
      </c>
    </row>
    <row r="531" spans="2:10" x14ac:dyDescent="0.2">
      <c r="B531" s="14">
        <v>1.12514234</v>
      </c>
      <c r="C531" s="14"/>
      <c r="D531" s="14"/>
      <c r="E531" s="14">
        <v>1.3568407149999999</v>
      </c>
      <c r="G531">
        <f t="shared" si="14"/>
        <v>0.34206662839183133</v>
      </c>
      <c r="J531">
        <f t="shared" si="13"/>
        <v>0.41250774425999442</v>
      </c>
    </row>
    <row r="532" spans="2:10" x14ac:dyDescent="0.2">
      <c r="B532" s="14">
        <v>1.3455214010000001</v>
      </c>
      <c r="C532" s="14"/>
      <c r="D532" s="14"/>
      <c r="E532" s="14">
        <v>1.7241492519999999</v>
      </c>
      <c r="G532">
        <f t="shared" si="14"/>
        <v>0.40906643782432295</v>
      </c>
      <c r="J532">
        <f t="shared" si="13"/>
        <v>0.52417716453185637</v>
      </c>
    </row>
    <row r="533" spans="2:10" x14ac:dyDescent="0.2">
      <c r="B533" s="14">
        <v>1.395864676</v>
      </c>
      <c r="C533" s="14"/>
      <c r="D533" s="14"/>
      <c r="E533" s="14">
        <v>0.96156245399999996</v>
      </c>
      <c r="G533">
        <f t="shared" si="14"/>
        <v>0.42437183850940674</v>
      </c>
      <c r="J533">
        <f t="shared" si="13"/>
        <v>0.29233494726361053</v>
      </c>
    </row>
    <row r="534" spans="2:10" x14ac:dyDescent="0.2">
      <c r="B534" s="14">
        <v>0.85073828500000004</v>
      </c>
      <c r="C534" s="14"/>
      <c r="D534" s="14"/>
      <c r="E534" s="14">
        <v>1.5883019979999999</v>
      </c>
      <c r="G534">
        <f t="shared" si="14"/>
        <v>0.25864209926879017</v>
      </c>
      <c r="J534">
        <f t="shared" si="13"/>
        <v>0.48287677923832212</v>
      </c>
    </row>
    <row r="535" spans="2:10" x14ac:dyDescent="0.2">
      <c r="B535" s="14">
        <v>1.3303845809999999</v>
      </c>
      <c r="C535" s="14"/>
      <c r="D535" s="14"/>
      <c r="E535" s="14">
        <v>1.59573663</v>
      </c>
      <c r="G535">
        <f t="shared" si="14"/>
        <v>0.40446453031635904</v>
      </c>
      <c r="J535">
        <f t="shared" si="13"/>
        <v>0.48513706170318255</v>
      </c>
    </row>
    <row r="536" spans="2:10" x14ac:dyDescent="0.2">
      <c r="B536" s="14">
        <v>1.87279594</v>
      </c>
      <c r="C536" s="14"/>
      <c r="D536" s="14"/>
      <c r="E536" s="14">
        <v>1.244619825</v>
      </c>
      <c r="G536">
        <f t="shared" si="14"/>
        <v>0.5693688434671389</v>
      </c>
      <c r="J536">
        <f t="shared" si="13"/>
        <v>0.37839026408639204</v>
      </c>
    </row>
    <row r="537" spans="2:10" x14ac:dyDescent="0.2">
      <c r="B537" s="14">
        <v>1.4116154940000001</v>
      </c>
      <c r="C537" s="14"/>
      <c r="D537" s="14"/>
      <c r="E537" s="14">
        <v>1.106399983</v>
      </c>
      <c r="G537">
        <f t="shared" si="14"/>
        <v>0.42916041415546535</v>
      </c>
      <c r="J537">
        <f t="shared" si="13"/>
        <v>0.33636856278787752</v>
      </c>
    </row>
    <row r="538" spans="2:10" x14ac:dyDescent="0.2">
      <c r="B538" s="14">
        <v>0.42541391699999997</v>
      </c>
      <c r="C538" s="14"/>
      <c r="D538" s="14"/>
      <c r="E538" s="14">
        <v>0.79173234299999995</v>
      </c>
      <c r="G538">
        <f t="shared" si="14"/>
        <v>0.12933466201187696</v>
      </c>
      <c r="J538">
        <f t="shared" si="13"/>
        <v>0.24070306798584692</v>
      </c>
    </row>
    <row r="539" spans="2:10" x14ac:dyDescent="0.2">
      <c r="B539" s="14">
        <v>1.179035177</v>
      </c>
      <c r="C539" s="14"/>
      <c r="D539" s="14"/>
      <c r="E539" s="14">
        <v>1.1932335759999999</v>
      </c>
      <c r="G539">
        <f t="shared" si="14"/>
        <v>0.35845116961090989</v>
      </c>
      <c r="J539">
        <f t="shared" si="13"/>
        <v>0.36276777765402374</v>
      </c>
    </row>
    <row r="540" spans="2:10" x14ac:dyDescent="0.2">
      <c r="B540" s="14">
        <v>1.5988578630000001</v>
      </c>
      <c r="C540" s="14"/>
      <c r="D540" s="14"/>
      <c r="E540" s="14">
        <v>2.098430493</v>
      </c>
      <c r="G540">
        <f t="shared" si="14"/>
        <v>0.48608598132941877</v>
      </c>
      <c r="J540">
        <f t="shared" si="13"/>
        <v>0.63796643156733246</v>
      </c>
    </row>
    <row r="541" spans="2:10" x14ac:dyDescent="0.2">
      <c r="B541" s="14">
        <v>1.4932791839999999</v>
      </c>
      <c r="C541" s="14"/>
      <c r="D541" s="14"/>
      <c r="E541" s="14">
        <v>2.140283631</v>
      </c>
      <c r="G541">
        <f t="shared" si="14"/>
        <v>0.453987871186667</v>
      </c>
      <c r="J541">
        <f t="shared" si="13"/>
        <v>0.65069065435613804</v>
      </c>
    </row>
    <row r="542" spans="2:10" x14ac:dyDescent="0.2">
      <c r="B542" s="14">
        <v>0</v>
      </c>
      <c r="C542" s="14"/>
      <c r="D542" s="14"/>
      <c r="E542" s="14">
        <v>0.98913073699999998</v>
      </c>
      <c r="G542">
        <f t="shared" si="14"/>
        <v>0</v>
      </c>
      <c r="J542">
        <f t="shared" si="13"/>
        <v>0.30071627759054664</v>
      </c>
    </row>
    <row r="543" spans="2:10" x14ac:dyDescent="0.2">
      <c r="B543" s="14">
        <v>0.31695794700000002</v>
      </c>
      <c r="C543" s="14"/>
      <c r="D543" s="14"/>
      <c r="E543" s="14">
        <v>1.0791572519999999</v>
      </c>
      <c r="G543">
        <f t="shared" si="14"/>
        <v>9.6361795674924797E-2</v>
      </c>
      <c r="J543">
        <f t="shared" si="13"/>
        <v>0.32808620702713387</v>
      </c>
    </row>
    <row r="544" spans="2:10" x14ac:dyDescent="0.2">
      <c r="B544" s="14">
        <v>3.4322147250000001</v>
      </c>
      <c r="C544" s="14"/>
      <c r="D544" s="14"/>
      <c r="E544" s="14">
        <v>1.1502505430000001</v>
      </c>
      <c r="G544">
        <f t="shared" si="14"/>
        <v>1.0434645263616571</v>
      </c>
      <c r="J544">
        <f t="shared" si="13"/>
        <v>0.34970004332952503</v>
      </c>
    </row>
    <row r="545" spans="2:10" x14ac:dyDescent="0.2">
      <c r="B545" s="14">
        <v>3.388457458</v>
      </c>
      <c r="C545" s="14"/>
      <c r="D545" s="14"/>
      <c r="E545" s="14">
        <v>1.4660584210000001</v>
      </c>
      <c r="G545">
        <f t="shared" si="14"/>
        <v>1.0301614088286957</v>
      </c>
      <c r="J545">
        <f t="shared" ref="J545:J608" si="15">E545/3.289249072</f>
        <v>0.44571219415396102</v>
      </c>
    </row>
    <row r="546" spans="2:10" x14ac:dyDescent="0.2">
      <c r="B546" s="14">
        <v>2.8890515090000002</v>
      </c>
      <c r="C546" s="14"/>
      <c r="D546" s="14"/>
      <c r="E546" s="14">
        <v>1.2275941800000001</v>
      </c>
      <c r="G546">
        <f t="shared" si="14"/>
        <v>0.87833163307494277</v>
      </c>
      <c r="J546">
        <f t="shared" si="15"/>
        <v>0.37321411456797093</v>
      </c>
    </row>
    <row r="547" spans="2:10" x14ac:dyDescent="0.2">
      <c r="B547" s="14">
        <v>2.8965606250000002</v>
      </c>
      <c r="C547" s="14"/>
      <c r="D547" s="14"/>
      <c r="E547" s="14">
        <v>1.4846392530000001</v>
      </c>
      <c r="G547">
        <f t="shared" si="14"/>
        <v>0.88061456022203</v>
      </c>
      <c r="J547">
        <f t="shared" si="15"/>
        <v>0.45136115280478828</v>
      </c>
    </row>
    <row r="548" spans="2:10" x14ac:dyDescent="0.2">
      <c r="B548" s="14">
        <v>2.378956284</v>
      </c>
      <c r="C548" s="14"/>
      <c r="D548" s="14"/>
      <c r="E548" s="14">
        <v>0.72277565799999999</v>
      </c>
      <c r="G548">
        <f t="shared" si="14"/>
        <v>0.72325209551659031</v>
      </c>
      <c r="J548">
        <f t="shared" si="15"/>
        <v>0.21973880426164333</v>
      </c>
    </row>
    <row r="549" spans="2:10" x14ac:dyDescent="0.2">
      <c r="B549" s="14">
        <v>2.705111676</v>
      </c>
      <c r="C549" s="14"/>
      <c r="D549" s="14"/>
      <c r="E549" s="14">
        <v>1.667531254</v>
      </c>
      <c r="G549">
        <f t="shared" si="14"/>
        <v>0.82241010540292703</v>
      </c>
      <c r="J549">
        <f t="shared" si="15"/>
        <v>0.50696411779667139</v>
      </c>
    </row>
    <row r="550" spans="2:10" x14ac:dyDescent="0.2">
      <c r="B550" s="14">
        <v>2.8025605520000001</v>
      </c>
      <c r="C550" s="14"/>
      <c r="D550" s="14"/>
      <c r="E550" s="14">
        <v>1.0648309419999999</v>
      </c>
      <c r="G550">
        <f t="shared" si="14"/>
        <v>0.85203658666563886</v>
      </c>
      <c r="J550">
        <f t="shared" si="15"/>
        <v>0.32373071138469262</v>
      </c>
    </row>
    <row r="551" spans="2:10" x14ac:dyDescent="0.2">
      <c r="B551" s="14">
        <v>3.0221951250000001</v>
      </c>
      <c r="C551" s="14"/>
      <c r="D551" s="14"/>
      <c r="E551" s="14">
        <v>2.9278723840000001</v>
      </c>
      <c r="G551">
        <f t="shared" si="14"/>
        <v>0.91881005629117041</v>
      </c>
      <c r="J551">
        <f t="shared" si="15"/>
        <v>0.89013398496445639</v>
      </c>
    </row>
    <row r="552" spans="2:10" x14ac:dyDescent="0.2">
      <c r="B552" s="14">
        <v>3.5112191610000001</v>
      </c>
      <c r="C552" s="14"/>
      <c r="D552" s="14"/>
      <c r="E552" s="14">
        <v>2.5950783140000002</v>
      </c>
      <c r="G552">
        <f t="shared" si="14"/>
        <v>1.0674835149729276</v>
      </c>
      <c r="J552">
        <f t="shared" si="15"/>
        <v>0.78895767915261117</v>
      </c>
    </row>
    <row r="553" spans="2:10" x14ac:dyDescent="0.2">
      <c r="B553" s="14">
        <v>2.5925302569999999</v>
      </c>
      <c r="C553" s="14"/>
      <c r="D553" s="14"/>
      <c r="E553" s="14">
        <v>1.8738215979999999</v>
      </c>
      <c r="G553">
        <f t="shared" si="14"/>
        <v>0.78818301692903847</v>
      </c>
      <c r="J553">
        <f t="shared" si="15"/>
        <v>0.56968066479095747</v>
      </c>
    </row>
    <row r="554" spans="2:10" x14ac:dyDescent="0.2">
      <c r="B554" s="14">
        <v>3.3470133799999999</v>
      </c>
      <c r="C554" s="14"/>
      <c r="D554" s="14"/>
      <c r="E554" s="14">
        <v>2.535425241</v>
      </c>
      <c r="G554">
        <f t="shared" si="14"/>
        <v>1.0175615487716401</v>
      </c>
      <c r="J554">
        <f t="shared" si="15"/>
        <v>0.77082190661175931</v>
      </c>
    </row>
    <row r="555" spans="2:10" x14ac:dyDescent="0.2">
      <c r="B555" s="14">
        <v>3.7117201350000002</v>
      </c>
      <c r="C555" s="14"/>
      <c r="D555" s="14"/>
      <c r="E555" s="14">
        <v>1.227869629</v>
      </c>
      <c r="G555">
        <f t="shared" si="14"/>
        <v>1.1284399733046424</v>
      </c>
      <c r="J555">
        <f t="shared" si="15"/>
        <v>0.37329785678206612</v>
      </c>
    </row>
    <row r="556" spans="2:10" x14ac:dyDescent="0.2">
      <c r="B556" s="14">
        <v>2.9298499379999998</v>
      </c>
      <c r="C556" s="14"/>
      <c r="D556" s="14"/>
      <c r="E556" s="14">
        <v>0.97332642300000005</v>
      </c>
      <c r="G556">
        <f t="shared" si="14"/>
        <v>0.89073520243285476</v>
      </c>
      <c r="J556">
        <f t="shared" si="15"/>
        <v>0.29591143804995501</v>
      </c>
    </row>
    <row r="557" spans="2:10" x14ac:dyDescent="0.2">
      <c r="B557" s="14">
        <v>2.7491286279999998</v>
      </c>
      <c r="C557" s="14"/>
      <c r="D557" s="14"/>
      <c r="E557" s="14">
        <v>2.8034327389999998</v>
      </c>
      <c r="G557">
        <f t="shared" si="14"/>
        <v>0.83579217256673588</v>
      </c>
      <c r="J557">
        <f t="shared" si="15"/>
        <v>0.85230174961952521</v>
      </c>
    </row>
    <row r="558" spans="2:10" x14ac:dyDescent="0.2">
      <c r="B558" s="14">
        <v>3.5979439059999998</v>
      </c>
      <c r="C558" s="14"/>
      <c r="D558" s="14"/>
      <c r="E558" s="14">
        <v>1.655085621</v>
      </c>
      <c r="G558">
        <f t="shared" si="14"/>
        <v>1.0938496377874785</v>
      </c>
      <c r="J558">
        <f t="shared" si="15"/>
        <v>0.50318038700354162</v>
      </c>
    </row>
    <row r="559" spans="2:10" x14ac:dyDescent="0.2">
      <c r="B559" s="14">
        <v>3.5011197150000002</v>
      </c>
      <c r="C559" s="14"/>
      <c r="D559" s="14"/>
      <c r="E559" s="14">
        <v>2.242911721</v>
      </c>
      <c r="G559">
        <f t="shared" si="14"/>
        <v>1.0644130737327149</v>
      </c>
      <c r="J559">
        <f t="shared" si="15"/>
        <v>0.68189172419108313</v>
      </c>
    </row>
    <row r="560" spans="2:10" x14ac:dyDescent="0.2">
      <c r="B560" s="14">
        <v>3.5142481029999999</v>
      </c>
      <c r="C560" s="14"/>
      <c r="D560" s="14"/>
      <c r="E560" s="14">
        <v>1.987621766</v>
      </c>
      <c r="G560">
        <f t="shared" si="14"/>
        <v>1.0684043762192783</v>
      </c>
      <c r="J560">
        <f t="shared" si="15"/>
        <v>0.60427827826107539</v>
      </c>
    </row>
    <row r="561" spans="2:10" x14ac:dyDescent="0.2">
      <c r="B561" s="14">
        <v>2.94627522</v>
      </c>
      <c r="C561" s="14"/>
      <c r="D561" s="14"/>
      <c r="E561" s="14">
        <v>2.9357512410000002</v>
      </c>
      <c r="G561">
        <f t="shared" si="14"/>
        <v>0.89572882913623264</v>
      </c>
      <c r="J561">
        <f t="shared" si="15"/>
        <v>0.89252932105106331</v>
      </c>
    </row>
    <row r="562" spans="2:10" x14ac:dyDescent="0.2">
      <c r="B562" s="14">
        <v>3.0602213049999998</v>
      </c>
      <c r="C562" s="14"/>
      <c r="D562" s="14"/>
      <c r="E562" s="14">
        <v>1.5052761889999999</v>
      </c>
      <c r="G562">
        <f t="shared" si="14"/>
        <v>0.93037080440346775</v>
      </c>
      <c r="J562">
        <f t="shared" si="15"/>
        <v>0.45763520975464761</v>
      </c>
    </row>
    <row r="563" spans="2:10" x14ac:dyDescent="0.2">
      <c r="B563" s="14">
        <v>3.1328732860000001</v>
      </c>
      <c r="C563" s="14"/>
      <c r="D563" s="14"/>
      <c r="E563" s="14">
        <v>1.731866822</v>
      </c>
      <c r="G563">
        <f t="shared" si="14"/>
        <v>0.95245851482298449</v>
      </c>
      <c r="J563">
        <f t="shared" si="15"/>
        <v>0.52652346602227751</v>
      </c>
    </row>
    <row r="564" spans="2:10" x14ac:dyDescent="0.2">
      <c r="B564" s="14">
        <v>3.2638538869999998</v>
      </c>
      <c r="C564" s="14"/>
      <c r="D564" s="14"/>
      <c r="E564" s="14">
        <v>1.7059003619999999</v>
      </c>
      <c r="G564">
        <f t="shared" si="14"/>
        <v>0.99227933657679535</v>
      </c>
      <c r="J564">
        <f t="shared" si="15"/>
        <v>0.51862912313987264</v>
      </c>
    </row>
    <row r="565" spans="2:10" x14ac:dyDescent="0.2">
      <c r="B565" s="14">
        <v>3.285982647</v>
      </c>
      <c r="C565" s="14"/>
      <c r="D565" s="14"/>
      <c r="E565" s="14">
        <v>2.7854923939999998</v>
      </c>
      <c r="G565">
        <f t="shared" si="14"/>
        <v>0.99900693899169701</v>
      </c>
      <c r="J565">
        <f t="shared" si="15"/>
        <v>0.84684751231268263</v>
      </c>
    </row>
    <row r="566" spans="2:10" x14ac:dyDescent="0.2">
      <c r="B566" s="14">
        <v>2.815066598</v>
      </c>
      <c r="C566" s="14"/>
      <c r="D566" s="14"/>
      <c r="E566" s="14">
        <v>1.7049221999999999</v>
      </c>
      <c r="G566">
        <f t="shared" si="14"/>
        <v>0.85583868426489296</v>
      </c>
      <c r="J566">
        <f t="shared" si="15"/>
        <v>0.51833174158603212</v>
      </c>
    </row>
    <row r="567" spans="2:10" x14ac:dyDescent="0.2">
      <c r="B567" s="14">
        <v>3.124762445</v>
      </c>
      <c r="C567" s="14"/>
      <c r="D567" s="14"/>
      <c r="E567" s="14">
        <v>2.5350434599999998</v>
      </c>
      <c r="G567">
        <f t="shared" si="14"/>
        <v>0.94999265078458006</v>
      </c>
      <c r="J567">
        <f t="shared" si="15"/>
        <v>0.77070583726229891</v>
      </c>
    </row>
    <row r="568" spans="2:10" x14ac:dyDescent="0.2">
      <c r="B568" s="14">
        <v>1.7807309629999999</v>
      </c>
      <c r="C568" s="14"/>
      <c r="D568" s="14"/>
      <c r="E568" s="14">
        <v>1.295084052</v>
      </c>
      <c r="G568">
        <f t="shared" si="14"/>
        <v>0.54137917926575307</v>
      </c>
      <c r="J568">
        <f t="shared" si="15"/>
        <v>0.39373243669034014</v>
      </c>
    </row>
    <row r="569" spans="2:10" x14ac:dyDescent="0.2">
      <c r="B569" s="14">
        <v>3.0465026860000002</v>
      </c>
      <c r="C569" s="14"/>
      <c r="D569" s="14"/>
      <c r="E569" s="14">
        <v>2.4577935100000001</v>
      </c>
      <c r="G569">
        <f t="shared" si="14"/>
        <v>0.92620005944019312</v>
      </c>
      <c r="J569">
        <f t="shared" si="15"/>
        <v>0.74722024881671845</v>
      </c>
    </row>
    <row r="570" spans="2:10" x14ac:dyDescent="0.2">
      <c r="B570" s="14">
        <v>3.111763437</v>
      </c>
      <c r="C570" s="14"/>
      <c r="D570" s="14"/>
      <c r="E570" s="14">
        <v>1.1888643919999999</v>
      </c>
      <c r="G570">
        <f t="shared" si="14"/>
        <v>0.94604068250383933</v>
      </c>
      <c r="J570">
        <f t="shared" si="15"/>
        <v>0.3614394550173487</v>
      </c>
    </row>
    <row r="571" spans="2:10" x14ac:dyDescent="0.2">
      <c r="B571" s="14">
        <v>2.8388527140000002</v>
      </c>
      <c r="C571" s="14"/>
      <c r="D571" s="14"/>
      <c r="E571" s="14">
        <v>2.2080381509999998</v>
      </c>
      <c r="G571">
        <f t="shared" si="14"/>
        <v>0.86307015730914527</v>
      </c>
      <c r="J571">
        <f t="shared" si="15"/>
        <v>0.67128943496438254</v>
      </c>
    </row>
    <row r="572" spans="2:10" x14ac:dyDescent="0.2">
      <c r="B572" s="14">
        <v>2.9381596679999999</v>
      </c>
      <c r="C572" s="14"/>
      <c r="D572" s="14"/>
      <c r="E572" s="14">
        <v>1.7500202490000001</v>
      </c>
      <c r="G572">
        <f t="shared" si="14"/>
        <v>0.89326153285603171</v>
      </c>
      <c r="J572">
        <f t="shared" si="15"/>
        <v>0.53204248468052773</v>
      </c>
    </row>
    <row r="573" spans="2:10" x14ac:dyDescent="0.2">
      <c r="B573" s="14">
        <v>2.8307208290000001</v>
      </c>
      <c r="C573" s="14"/>
      <c r="D573" s="14"/>
      <c r="E573" s="14">
        <v>2.1842560450000001</v>
      </c>
      <c r="G573">
        <f t="shared" si="14"/>
        <v>0.86059789545788468</v>
      </c>
      <c r="J573">
        <f t="shared" si="15"/>
        <v>0.66405918104337469</v>
      </c>
    </row>
    <row r="574" spans="2:10" x14ac:dyDescent="0.2">
      <c r="B574" s="14">
        <v>2.3420680840000001</v>
      </c>
      <c r="C574" s="14"/>
      <c r="D574" s="14"/>
      <c r="E574" s="14">
        <v>1.56069361</v>
      </c>
      <c r="G574">
        <f t="shared" si="14"/>
        <v>0.71203731694782402</v>
      </c>
      <c r="J574">
        <f t="shared" si="15"/>
        <v>0.47448325615883913</v>
      </c>
    </row>
    <row r="575" spans="2:10" x14ac:dyDescent="0.2">
      <c r="B575" s="14">
        <v>3.4288848609999998</v>
      </c>
      <c r="C575" s="14"/>
      <c r="D575" s="14"/>
      <c r="E575" s="14">
        <v>0.55177881600000001</v>
      </c>
      <c r="G575">
        <f t="shared" si="14"/>
        <v>1.0424521785804124</v>
      </c>
      <c r="J575">
        <f t="shared" si="15"/>
        <v>0.16775221453950143</v>
      </c>
    </row>
    <row r="576" spans="2:10" x14ac:dyDescent="0.2">
      <c r="B576" s="14">
        <v>2.6581533610000001</v>
      </c>
      <c r="C576" s="14"/>
      <c r="D576" s="14"/>
      <c r="E576" s="14">
        <v>0.411653504</v>
      </c>
      <c r="G576">
        <f t="shared" si="14"/>
        <v>0.80813380282683567</v>
      </c>
      <c r="J576">
        <f t="shared" si="15"/>
        <v>0.12515121080499311</v>
      </c>
    </row>
    <row r="577" spans="2:10" x14ac:dyDescent="0.2">
      <c r="B577" s="14">
        <v>3.1314308</v>
      </c>
      <c r="C577" s="14"/>
      <c r="D577" s="14"/>
      <c r="E577" s="14">
        <v>0.52206027099999996</v>
      </c>
      <c r="G577">
        <f t="shared" si="14"/>
        <v>0.95201996913415865</v>
      </c>
      <c r="J577">
        <f t="shared" si="15"/>
        <v>0.15871715992689045</v>
      </c>
    </row>
    <row r="578" spans="2:10" x14ac:dyDescent="0.2">
      <c r="B578" s="14">
        <v>3.203207795</v>
      </c>
      <c r="C578" s="14"/>
      <c r="D578" s="14"/>
      <c r="E578" s="14">
        <v>0.73627389399999998</v>
      </c>
      <c r="G578">
        <f t="shared" si="14"/>
        <v>0.97384166564568386</v>
      </c>
      <c r="J578">
        <f t="shared" si="15"/>
        <v>0.22384254821794777</v>
      </c>
    </row>
    <row r="579" spans="2:10" x14ac:dyDescent="0.2">
      <c r="B579" s="14">
        <v>3.3040233250000002</v>
      </c>
      <c r="C579" s="14"/>
      <c r="D579" s="14"/>
      <c r="E579" s="14">
        <v>0.34105435499999998</v>
      </c>
      <c r="G579">
        <f t="shared" si="14"/>
        <v>1.0044916796133705</v>
      </c>
      <c r="J579">
        <f t="shared" si="15"/>
        <v>0.10368760392858445</v>
      </c>
    </row>
    <row r="580" spans="2:10" x14ac:dyDescent="0.2">
      <c r="B580" s="14">
        <v>2.8634360490000001</v>
      </c>
      <c r="C580" s="14"/>
      <c r="D580" s="14"/>
      <c r="E580" s="14">
        <v>0.43502355199999998</v>
      </c>
      <c r="G580">
        <f t="shared" si="14"/>
        <v>0.8705440014790099</v>
      </c>
      <c r="J580">
        <f t="shared" si="15"/>
        <v>0.13225619054001514</v>
      </c>
    </row>
    <row r="581" spans="2:10" x14ac:dyDescent="0.2">
      <c r="B581" s="14">
        <v>3.3117298100000001</v>
      </c>
      <c r="C581" s="14"/>
      <c r="D581" s="14"/>
      <c r="E581" s="14">
        <v>1.1961108469999999</v>
      </c>
      <c r="G581">
        <f t="shared" si="14"/>
        <v>1.0068346110336761</v>
      </c>
      <c r="J581">
        <f t="shared" si="15"/>
        <v>0.36364252776780898</v>
      </c>
    </row>
    <row r="582" spans="2:10" x14ac:dyDescent="0.2">
      <c r="B582" s="14">
        <v>2.0570440099999998</v>
      </c>
      <c r="C582" s="14"/>
      <c r="D582" s="14"/>
      <c r="E582" s="14">
        <v>1.170849845</v>
      </c>
      <c r="G582">
        <f t="shared" ref="G582:G645" si="16">B582/3.289249072</f>
        <v>0.62538408158590175</v>
      </c>
      <c r="J582">
        <f t="shared" si="15"/>
        <v>0.3559626587621334</v>
      </c>
    </row>
    <row r="583" spans="2:10" x14ac:dyDescent="0.2">
      <c r="B583" s="14">
        <v>3.718917254</v>
      </c>
      <c r="C583" s="14"/>
      <c r="D583" s="14"/>
      <c r="E583" s="14">
        <v>0.59090552900000004</v>
      </c>
      <c r="G583">
        <f t="shared" si="16"/>
        <v>1.1306280468869279</v>
      </c>
      <c r="J583">
        <f t="shared" si="15"/>
        <v>0.17964754752996098</v>
      </c>
    </row>
    <row r="584" spans="2:10" x14ac:dyDescent="0.2">
      <c r="B584" s="14">
        <v>2.6512990969999999</v>
      </c>
      <c r="C584" s="14"/>
      <c r="D584" s="14"/>
      <c r="E584" s="14">
        <v>17.187459279999999</v>
      </c>
      <c r="G584">
        <f t="shared" si="16"/>
        <v>0.80604996428193865</v>
      </c>
      <c r="J584">
        <f t="shared" si="15"/>
        <v>5.2253444186728339</v>
      </c>
    </row>
    <row r="585" spans="2:10" x14ac:dyDescent="0.2">
      <c r="B585" s="14">
        <v>2.0368518510000002</v>
      </c>
      <c r="C585" s="14"/>
      <c r="D585" s="14"/>
      <c r="E585" s="14">
        <v>61.042072990000001</v>
      </c>
      <c r="G585">
        <f t="shared" si="16"/>
        <v>0.61924524607724818</v>
      </c>
    </row>
    <row r="586" spans="2:10" x14ac:dyDescent="0.2">
      <c r="B586" s="14">
        <v>2.7148359860000002</v>
      </c>
      <c r="C586" s="14"/>
      <c r="D586" s="14"/>
      <c r="E586" s="14">
        <v>0.56027328399999998</v>
      </c>
      <c r="G586">
        <f t="shared" si="16"/>
        <v>0.82536649751162416</v>
      </c>
      <c r="J586">
        <f t="shared" si="15"/>
        <v>0.17033470914968765</v>
      </c>
    </row>
    <row r="587" spans="2:10" x14ac:dyDescent="0.2">
      <c r="B587" s="14">
        <v>3.412648618</v>
      </c>
      <c r="C587" s="14"/>
      <c r="D587" s="14"/>
      <c r="E587" s="14">
        <v>0.52719158200000005</v>
      </c>
      <c r="G587">
        <f t="shared" si="16"/>
        <v>1.0375160236573291</v>
      </c>
      <c r="J587">
        <f t="shared" si="15"/>
        <v>0.16027718499269672</v>
      </c>
    </row>
    <row r="588" spans="2:10" x14ac:dyDescent="0.2">
      <c r="B588" s="14">
        <v>1.7134517680000001</v>
      </c>
      <c r="C588" s="14"/>
      <c r="D588" s="14"/>
      <c r="E588" s="14">
        <v>0.49266584800000002</v>
      </c>
      <c r="G588">
        <f t="shared" si="16"/>
        <v>0.52092490732486552</v>
      </c>
      <c r="J588">
        <f t="shared" si="15"/>
        <v>0.14978064513078626</v>
      </c>
    </row>
    <row r="589" spans="2:10" x14ac:dyDescent="0.2">
      <c r="B589" s="14">
        <v>1.4955961280000001</v>
      </c>
      <c r="C589" s="14"/>
      <c r="D589" s="14"/>
      <c r="E589" s="14">
        <v>0.37387525900000002</v>
      </c>
      <c r="G589">
        <f t="shared" si="16"/>
        <v>0.4546922702605235</v>
      </c>
      <c r="J589">
        <f t="shared" si="15"/>
        <v>0.1136658400796229</v>
      </c>
    </row>
    <row r="590" spans="2:10" x14ac:dyDescent="0.2">
      <c r="B590" s="14">
        <v>2.3588118109999998</v>
      </c>
      <c r="C590" s="14"/>
      <c r="D590" s="14"/>
      <c r="E590" s="14">
        <v>0.22491446400000001</v>
      </c>
      <c r="G590">
        <f t="shared" si="16"/>
        <v>0.71712775754185876</v>
      </c>
      <c r="J590">
        <f t="shared" si="15"/>
        <v>6.8378666095736756E-2</v>
      </c>
    </row>
    <row r="591" spans="2:10" x14ac:dyDescent="0.2">
      <c r="B591" s="14">
        <v>1.57157386</v>
      </c>
      <c r="C591" s="14"/>
      <c r="D591" s="14"/>
      <c r="E591" s="14">
        <v>0.164306274</v>
      </c>
      <c r="G591">
        <f t="shared" si="16"/>
        <v>0.47779107802390219</v>
      </c>
      <c r="J591">
        <f t="shared" si="15"/>
        <v>4.9952518159439643E-2</v>
      </c>
    </row>
    <row r="592" spans="2:10" x14ac:dyDescent="0.2">
      <c r="B592" s="14">
        <v>2.1584174759999999</v>
      </c>
      <c r="C592" s="14"/>
      <c r="D592" s="14"/>
      <c r="E592" s="14">
        <v>0.33628794099999998</v>
      </c>
      <c r="G592">
        <f t="shared" si="16"/>
        <v>0.656203719679882</v>
      </c>
      <c r="J592">
        <f t="shared" si="15"/>
        <v>0.10223851512574052</v>
      </c>
    </row>
    <row r="593" spans="2:10" x14ac:dyDescent="0.2">
      <c r="B593" s="14">
        <v>1.9045402680000001</v>
      </c>
      <c r="C593" s="14"/>
      <c r="D593" s="14"/>
      <c r="E593" s="14">
        <v>0.51513745200000005</v>
      </c>
      <c r="G593">
        <f t="shared" si="16"/>
        <v>0.57901977816534289</v>
      </c>
      <c r="J593">
        <f t="shared" si="15"/>
        <v>0.156612479238848</v>
      </c>
    </row>
    <row r="594" spans="2:10" x14ac:dyDescent="0.2">
      <c r="B594" s="14">
        <v>2.2619752050000002</v>
      </c>
      <c r="C594" s="14"/>
      <c r="D594" s="14"/>
      <c r="E594" s="14">
        <v>0.32197108600000002</v>
      </c>
      <c r="G594">
        <f t="shared" si="16"/>
        <v>0.68768741906936992</v>
      </c>
      <c r="J594">
        <f t="shared" si="15"/>
        <v>9.7885893999577298E-2</v>
      </c>
    </row>
    <row r="595" spans="2:10" x14ac:dyDescent="0.2">
      <c r="B595" s="14">
        <v>2.2997498470000002</v>
      </c>
      <c r="C595" s="14"/>
      <c r="D595" s="14"/>
      <c r="E595" s="14">
        <v>0</v>
      </c>
      <c r="G595">
        <f t="shared" si="16"/>
        <v>0.6991716944079448</v>
      </c>
      <c r="J595">
        <f t="shared" si="15"/>
        <v>0</v>
      </c>
    </row>
    <row r="596" spans="2:10" x14ac:dyDescent="0.2">
      <c r="B596" s="14">
        <v>2.1538899740000002</v>
      </c>
      <c r="C596" s="14"/>
      <c r="D596" s="14"/>
      <c r="E596" s="14">
        <v>0</v>
      </c>
      <c r="G596">
        <f t="shared" si="16"/>
        <v>0.65482726508465516</v>
      </c>
      <c r="J596">
        <f t="shared" si="15"/>
        <v>0</v>
      </c>
    </row>
    <row r="597" spans="2:10" x14ac:dyDescent="0.2">
      <c r="B597" s="14">
        <v>1.228534891</v>
      </c>
      <c r="C597" s="14"/>
      <c r="D597" s="14"/>
      <c r="E597" s="14">
        <v>0.79036750899999997</v>
      </c>
      <c r="G597">
        <f t="shared" si="16"/>
        <v>0.37350011024035945</v>
      </c>
      <c r="J597">
        <f t="shared" si="15"/>
        <v>0.24028813011701292</v>
      </c>
    </row>
    <row r="598" spans="2:10" x14ac:dyDescent="0.2">
      <c r="B598" s="14">
        <v>1.9103771709999999</v>
      </c>
      <c r="C598" s="14"/>
      <c r="D598" s="14"/>
      <c r="E598" s="14">
        <v>1.244722713</v>
      </c>
      <c r="G598">
        <f t="shared" si="16"/>
        <v>0.58079431784666014</v>
      </c>
      <c r="J598">
        <f t="shared" si="15"/>
        <v>0.37842154417426255</v>
      </c>
    </row>
    <row r="599" spans="2:10" x14ac:dyDescent="0.2">
      <c r="B599" s="14">
        <v>1.771710219</v>
      </c>
      <c r="C599" s="14"/>
      <c r="D599" s="14"/>
      <c r="E599" s="14">
        <v>0.870061733</v>
      </c>
      <c r="G599">
        <f t="shared" si="16"/>
        <v>0.53863668582650892</v>
      </c>
      <c r="J599">
        <f t="shared" si="15"/>
        <v>0.26451682859971631</v>
      </c>
    </row>
    <row r="600" spans="2:10" x14ac:dyDescent="0.2">
      <c r="B600" s="14">
        <v>2.4299523019999998</v>
      </c>
      <c r="C600" s="14"/>
      <c r="D600" s="14"/>
      <c r="E600" s="14">
        <v>0</v>
      </c>
      <c r="G600">
        <f t="shared" si="16"/>
        <v>0.73875594362408314</v>
      </c>
      <c r="J600">
        <f t="shared" si="15"/>
        <v>0</v>
      </c>
    </row>
    <row r="601" spans="2:10" x14ac:dyDescent="0.2">
      <c r="B601" s="14">
        <v>2.1609375449999999</v>
      </c>
      <c r="C601" s="14"/>
      <c r="D601" s="14"/>
      <c r="E601" s="14">
        <v>0.34546324</v>
      </c>
      <c r="G601">
        <f t="shared" si="16"/>
        <v>0.65696987297044673</v>
      </c>
      <c r="J601">
        <f t="shared" si="15"/>
        <v>0.10502799649341969</v>
      </c>
    </row>
    <row r="602" spans="2:10" x14ac:dyDescent="0.2">
      <c r="B602" s="14">
        <v>2.3700579209999999</v>
      </c>
      <c r="C602" s="14"/>
      <c r="D602" s="14"/>
      <c r="E602" s="14">
        <v>0</v>
      </c>
      <c r="G602">
        <f t="shared" si="16"/>
        <v>0.72054680844187524</v>
      </c>
      <c r="J602">
        <f t="shared" si="15"/>
        <v>0</v>
      </c>
    </row>
    <row r="603" spans="2:10" x14ac:dyDescent="0.2">
      <c r="B603" s="14">
        <v>1.6747470719999999</v>
      </c>
      <c r="C603" s="14"/>
      <c r="D603" s="14"/>
      <c r="E603" s="14">
        <v>1.4176701819999999</v>
      </c>
      <c r="G603">
        <f t="shared" si="16"/>
        <v>0.50915787626313269</v>
      </c>
      <c r="J603">
        <f t="shared" si="15"/>
        <v>0.43100116499782049</v>
      </c>
    </row>
    <row r="604" spans="2:10" x14ac:dyDescent="0.2">
      <c r="B604" s="14">
        <v>2.1348348760000002</v>
      </c>
      <c r="C604" s="14"/>
      <c r="D604" s="14"/>
      <c r="E604" s="14">
        <v>0.53220815799999999</v>
      </c>
      <c r="G604">
        <f t="shared" si="16"/>
        <v>0.64903411972445491</v>
      </c>
      <c r="J604">
        <f t="shared" si="15"/>
        <v>0.16180232823669852</v>
      </c>
    </row>
    <row r="605" spans="2:10" x14ac:dyDescent="0.2">
      <c r="B605" s="14">
        <v>1.8587544090000001</v>
      </c>
      <c r="C605" s="14"/>
      <c r="D605" s="14"/>
      <c r="E605" s="14">
        <v>0.56218526800000002</v>
      </c>
      <c r="G605">
        <f t="shared" si="16"/>
        <v>0.5650999265524761</v>
      </c>
      <c r="J605">
        <f t="shared" si="15"/>
        <v>0.17091599197690677</v>
      </c>
    </row>
    <row r="606" spans="2:10" x14ac:dyDescent="0.2">
      <c r="B606" s="14">
        <v>2.197187714</v>
      </c>
      <c r="C606" s="14"/>
      <c r="D606" s="14"/>
      <c r="E606" s="14">
        <v>0.44403978700000002</v>
      </c>
      <c r="G606">
        <f t="shared" si="16"/>
        <v>0.66799067687021296</v>
      </c>
      <c r="J606">
        <f t="shared" si="15"/>
        <v>0.13499731314965618</v>
      </c>
    </row>
    <row r="607" spans="2:10" x14ac:dyDescent="0.2">
      <c r="B607" s="14">
        <v>2.295988914</v>
      </c>
      <c r="C607" s="14"/>
      <c r="D607" s="14"/>
      <c r="E607" s="14">
        <v>0.38287657000000003</v>
      </c>
      <c r="G607">
        <f t="shared" si="16"/>
        <v>0.69802829270206146</v>
      </c>
      <c r="J607">
        <f t="shared" si="15"/>
        <v>0.11640242548345393</v>
      </c>
    </row>
    <row r="608" spans="2:10" x14ac:dyDescent="0.2">
      <c r="B608" s="14">
        <v>1.7394404130000001</v>
      </c>
      <c r="C608" s="14"/>
      <c r="D608" s="14"/>
      <c r="E608" s="14">
        <v>1.0617555279999999</v>
      </c>
      <c r="G608">
        <f t="shared" si="16"/>
        <v>0.52882599490781279</v>
      </c>
      <c r="J608">
        <f t="shared" si="15"/>
        <v>0.32279572168562126</v>
      </c>
    </row>
    <row r="609" spans="2:10" x14ac:dyDescent="0.2">
      <c r="B609" s="14">
        <v>2.203446934</v>
      </c>
      <c r="C609" s="14"/>
      <c r="D609" s="14"/>
      <c r="E609" s="14">
        <v>0.320136486</v>
      </c>
      <c r="G609">
        <f t="shared" si="16"/>
        <v>0.6698936096864847</v>
      </c>
      <c r="J609">
        <f t="shared" ref="J609:J621" si="17">E609/3.289249072</f>
        <v>9.7328137514786528E-2</v>
      </c>
    </row>
    <row r="610" spans="2:10" x14ac:dyDescent="0.2">
      <c r="B610" s="14">
        <v>1.4662834870000001</v>
      </c>
      <c r="C610" s="14"/>
      <c r="D610" s="14"/>
      <c r="E610" s="14">
        <v>0.47309085299999998</v>
      </c>
      <c r="G610">
        <f t="shared" si="16"/>
        <v>0.44578061889014653</v>
      </c>
      <c r="J610">
        <f t="shared" si="17"/>
        <v>0.14382944028995076</v>
      </c>
    </row>
    <row r="611" spans="2:10" x14ac:dyDescent="0.2">
      <c r="B611" s="14">
        <v>2.0887163129999999</v>
      </c>
      <c r="C611" s="14"/>
      <c r="D611" s="14"/>
      <c r="E611" s="14">
        <v>0.40827341099999997</v>
      </c>
      <c r="G611">
        <f t="shared" si="16"/>
        <v>0.63501311918892589</v>
      </c>
      <c r="J611">
        <f t="shared" si="17"/>
        <v>0.1241235923650357</v>
      </c>
    </row>
    <row r="612" spans="2:10" x14ac:dyDescent="0.2">
      <c r="B612" s="14">
        <v>1.4498592400000001</v>
      </c>
      <c r="C612" s="14"/>
      <c r="D612" s="14"/>
      <c r="E612" s="14">
        <v>0.71344908399999996</v>
      </c>
      <c r="G612">
        <f t="shared" si="16"/>
        <v>0.4407873068482544</v>
      </c>
      <c r="J612">
        <f t="shared" si="17"/>
        <v>0.21690333215361926</v>
      </c>
    </row>
    <row r="613" spans="2:10" x14ac:dyDescent="0.2">
      <c r="B613" s="14">
        <v>2.1348475699999998</v>
      </c>
      <c r="C613" s="14"/>
      <c r="D613" s="14"/>
      <c r="E613" s="14">
        <v>0.17459222599999999</v>
      </c>
      <c r="G613">
        <f t="shared" si="16"/>
        <v>0.64903797896397175</v>
      </c>
      <c r="J613">
        <f t="shared" si="17"/>
        <v>5.3079661095363828E-2</v>
      </c>
    </row>
    <row r="614" spans="2:10" x14ac:dyDescent="0.2">
      <c r="B614" s="14">
        <v>1.9283817219999999</v>
      </c>
      <c r="C614" s="14"/>
      <c r="D614" s="14"/>
      <c r="E614" s="14">
        <v>0.27111128699999998</v>
      </c>
      <c r="G614">
        <f t="shared" si="16"/>
        <v>0.58626807511036672</v>
      </c>
      <c r="J614">
        <f t="shared" si="17"/>
        <v>8.2423459295879062E-2</v>
      </c>
    </row>
    <row r="615" spans="2:10" x14ac:dyDescent="0.2">
      <c r="B615" s="14">
        <v>2.1930356679999998</v>
      </c>
      <c r="C615" s="14"/>
      <c r="D615" s="14"/>
      <c r="E615" s="14">
        <v>0.38532499999999997</v>
      </c>
      <c r="G615">
        <f t="shared" si="16"/>
        <v>0.66672836869314467</v>
      </c>
      <c r="J615">
        <f t="shared" si="17"/>
        <v>0.11714679903085186</v>
      </c>
    </row>
    <row r="616" spans="2:10" x14ac:dyDescent="0.2">
      <c r="B616" s="14">
        <v>1.759630829</v>
      </c>
      <c r="C616" s="14"/>
      <c r="D616" s="14"/>
      <c r="E616" s="14">
        <v>0.35766437899999998</v>
      </c>
      <c r="G616">
        <f t="shared" si="16"/>
        <v>0.53496430050828325</v>
      </c>
      <c r="J616">
        <f t="shared" si="17"/>
        <v>0.10873739603505464</v>
      </c>
    </row>
    <row r="617" spans="2:10" x14ac:dyDescent="0.2">
      <c r="B617" s="14">
        <v>2.4813209930000002</v>
      </c>
      <c r="C617" s="14"/>
      <c r="D617" s="14"/>
      <c r="E617" s="14">
        <v>0.47138835800000001</v>
      </c>
      <c r="G617">
        <f t="shared" si="16"/>
        <v>0.75437309205996184</v>
      </c>
      <c r="J617">
        <f t="shared" si="17"/>
        <v>0.14331184646755143</v>
      </c>
    </row>
    <row r="618" spans="2:10" x14ac:dyDescent="0.2">
      <c r="B618" s="14">
        <v>1.4556449739999999</v>
      </c>
      <c r="C618" s="14"/>
      <c r="D618" s="14"/>
      <c r="E618" s="14">
        <v>0.36081839900000001</v>
      </c>
      <c r="G618">
        <f t="shared" si="16"/>
        <v>0.44254629009134516</v>
      </c>
      <c r="J618">
        <f t="shared" si="17"/>
        <v>0.10969628358992208</v>
      </c>
    </row>
    <row r="619" spans="2:10" x14ac:dyDescent="0.2">
      <c r="B619" s="14">
        <v>2.1431418459999998</v>
      </c>
      <c r="C619" s="14"/>
      <c r="D619" s="14"/>
      <c r="E619" s="14">
        <v>0.72685452100000003</v>
      </c>
      <c r="G619">
        <f t="shared" si="16"/>
        <v>0.65155961105033633</v>
      </c>
      <c r="J619">
        <f t="shared" si="17"/>
        <v>0.22097886328749264</v>
      </c>
    </row>
    <row r="620" spans="2:10" x14ac:dyDescent="0.2">
      <c r="B620" s="14">
        <v>1.971759083</v>
      </c>
      <c r="C620" s="14"/>
      <c r="D620" s="14"/>
      <c r="E620" s="14">
        <v>0.30085883699999999</v>
      </c>
      <c r="G620">
        <f t="shared" si="16"/>
        <v>0.59945569333279114</v>
      </c>
      <c r="J620">
        <f t="shared" si="17"/>
        <v>9.1467332030610055E-2</v>
      </c>
    </row>
    <row r="621" spans="2:10" x14ac:dyDescent="0.2">
      <c r="B621" s="14">
        <v>2.2287219340000002</v>
      </c>
      <c r="C621" s="14"/>
      <c r="D621" s="14"/>
      <c r="E621" s="14">
        <v>0.24690494099999999</v>
      </c>
      <c r="G621">
        <f t="shared" si="16"/>
        <v>0.67757773437474733</v>
      </c>
      <c r="J621">
        <f t="shared" si="17"/>
        <v>7.506422760799672E-2</v>
      </c>
    </row>
    <row r="622" spans="2:10" x14ac:dyDescent="0.2">
      <c r="B622" s="14">
        <v>1.4070562929999999</v>
      </c>
      <c r="C622" s="14"/>
      <c r="D622" s="14"/>
      <c r="E622" s="14"/>
      <c r="G622">
        <f t="shared" si="16"/>
        <v>0.42777432240619323</v>
      </c>
    </row>
    <row r="623" spans="2:10" x14ac:dyDescent="0.2">
      <c r="B623" s="14">
        <v>2.0966238480000001</v>
      </c>
      <c r="C623" s="14"/>
      <c r="D623" s="14"/>
      <c r="E623" s="14"/>
      <c r="G623">
        <f t="shared" si="16"/>
        <v>0.63741717398286468</v>
      </c>
    </row>
    <row r="624" spans="2:10" x14ac:dyDescent="0.2">
      <c r="B624" s="14">
        <v>1.8606587699999999</v>
      </c>
      <c r="C624" s="14"/>
      <c r="D624" s="14"/>
      <c r="E624" s="14"/>
      <c r="G624">
        <f t="shared" si="16"/>
        <v>0.56567889182944786</v>
      </c>
    </row>
    <row r="625" spans="2:7" x14ac:dyDescent="0.2">
      <c r="B625" s="14">
        <v>1.897607268</v>
      </c>
      <c r="C625" s="14"/>
      <c r="D625" s="14"/>
      <c r="E625" s="14"/>
      <c r="G625">
        <f t="shared" si="16"/>
        <v>0.57691200224195127</v>
      </c>
    </row>
    <row r="626" spans="2:7" x14ac:dyDescent="0.2">
      <c r="B626" s="14">
        <v>2.1359074179999999</v>
      </c>
      <c r="C626" s="14"/>
      <c r="D626" s="14"/>
      <c r="E626" s="14"/>
      <c r="G626">
        <f t="shared" si="16"/>
        <v>0.6493601947575468</v>
      </c>
    </row>
    <row r="627" spans="2:7" x14ac:dyDescent="0.2">
      <c r="B627" s="14">
        <v>2.0846391139999998</v>
      </c>
      <c r="C627" s="14"/>
      <c r="D627" s="14"/>
      <c r="E627" s="14"/>
      <c r="G627">
        <f t="shared" si="16"/>
        <v>0.63377356605361979</v>
      </c>
    </row>
    <row r="628" spans="2:7" x14ac:dyDescent="0.2">
      <c r="B628" s="14">
        <v>1.995991268</v>
      </c>
      <c r="C628" s="14"/>
      <c r="D628" s="14"/>
      <c r="E628" s="14"/>
      <c r="G628">
        <f t="shared" si="16"/>
        <v>0.60682278061306993</v>
      </c>
    </row>
    <row r="629" spans="2:7" x14ac:dyDescent="0.2">
      <c r="B629" s="14">
        <v>2.2369173889999998</v>
      </c>
      <c r="C629" s="14"/>
      <c r="D629" s="14"/>
      <c r="E629" s="14"/>
      <c r="G629">
        <f t="shared" si="16"/>
        <v>0.6800693228256689</v>
      </c>
    </row>
    <row r="630" spans="2:7" x14ac:dyDescent="0.2">
      <c r="B630" s="14">
        <v>2.3985759739999999</v>
      </c>
      <c r="C630" s="14"/>
      <c r="D630" s="14"/>
      <c r="E630" s="14"/>
      <c r="G630">
        <f t="shared" si="16"/>
        <v>0.72921688856525724</v>
      </c>
    </row>
    <row r="631" spans="2:7" x14ac:dyDescent="0.2">
      <c r="B631" s="14">
        <v>2.1207363680000002</v>
      </c>
      <c r="C631" s="14"/>
      <c r="D631" s="14"/>
      <c r="E631" s="14"/>
      <c r="G631">
        <f t="shared" si="16"/>
        <v>0.64474788061899624</v>
      </c>
    </row>
    <row r="632" spans="2:7" x14ac:dyDescent="0.2">
      <c r="B632" s="14">
        <v>2.0805635050000002</v>
      </c>
      <c r="C632" s="14"/>
      <c r="D632" s="14"/>
      <c r="E632" s="14"/>
      <c r="G632">
        <f t="shared" si="16"/>
        <v>0.63253449631132108</v>
      </c>
    </row>
    <row r="633" spans="2:7" x14ac:dyDescent="0.2">
      <c r="B633" s="14">
        <v>2.3088605179999999</v>
      </c>
      <c r="C633" s="14"/>
      <c r="D633" s="14"/>
      <c r="E633" s="14"/>
      <c r="G633">
        <f t="shared" si="16"/>
        <v>0.70194152752199968</v>
      </c>
    </row>
    <row r="634" spans="2:7" x14ac:dyDescent="0.2">
      <c r="B634" s="14">
        <v>2.5339166020000001</v>
      </c>
      <c r="C634" s="14"/>
      <c r="D634" s="14"/>
      <c r="E634" s="14"/>
      <c r="G634">
        <f t="shared" si="16"/>
        <v>0.77036324903765152</v>
      </c>
    </row>
    <row r="635" spans="2:7" x14ac:dyDescent="0.2">
      <c r="B635" s="14">
        <v>2.4223976889999999</v>
      </c>
      <c r="C635" s="14"/>
      <c r="D635" s="14"/>
      <c r="E635" s="14"/>
      <c r="G635">
        <f t="shared" si="16"/>
        <v>0.73645918444451564</v>
      </c>
    </row>
    <row r="636" spans="2:7" x14ac:dyDescent="0.2">
      <c r="B636" s="14">
        <v>3.078892234</v>
      </c>
      <c r="C636" s="14"/>
      <c r="D636" s="14"/>
      <c r="E636" s="14"/>
      <c r="G636">
        <f t="shared" si="16"/>
        <v>0.93604715441263486</v>
      </c>
    </row>
    <row r="637" spans="2:7" x14ac:dyDescent="0.2">
      <c r="B637" s="14">
        <v>3.0263829389999999</v>
      </c>
      <c r="C637" s="14"/>
      <c r="D637" s="14"/>
      <c r="E637" s="14"/>
      <c r="G637">
        <f t="shared" si="16"/>
        <v>0.92008323868275299</v>
      </c>
    </row>
    <row r="638" spans="2:7" x14ac:dyDescent="0.2">
      <c r="B638" s="14">
        <v>1.1671706239999999</v>
      </c>
      <c r="C638" s="14"/>
      <c r="D638" s="14"/>
      <c r="E638" s="14"/>
      <c r="G638">
        <f t="shared" si="16"/>
        <v>0.35484409920052412</v>
      </c>
    </row>
    <row r="639" spans="2:7" x14ac:dyDescent="0.2">
      <c r="B639" s="14">
        <v>1.2850950720000001</v>
      </c>
      <c r="C639" s="14"/>
      <c r="D639" s="14"/>
      <c r="E639" s="14"/>
      <c r="G639">
        <f t="shared" si="16"/>
        <v>0.39069557940731103</v>
      </c>
    </row>
    <row r="640" spans="2:7" x14ac:dyDescent="0.2">
      <c r="B640" s="14">
        <v>1.314687779</v>
      </c>
      <c r="C640" s="14"/>
      <c r="D640" s="14"/>
      <c r="E640" s="14"/>
      <c r="G640">
        <f t="shared" si="16"/>
        <v>0.39969237665562835</v>
      </c>
    </row>
    <row r="641" spans="2:7" x14ac:dyDescent="0.2">
      <c r="B641" s="14">
        <v>2.6394238489999999</v>
      </c>
      <c r="C641" s="14"/>
      <c r="D641" s="14"/>
      <c r="E641" s="14"/>
      <c r="G641">
        <f t="shared" si="16"/>
        <v>0.80243964236953347</v>
      </c>
    </row>
    <row r="642" spans="2:7" x14ac:dyDescent="0.2">
      <c r="B642" s="14">
        <v>2.6864919509999998</v>
      </c>
      <c r="C642" s="14"/>
      <c r="D642" s="14"/>
      <c r="E642" s="14"/>
      <c r="G642">
        <f t="shared" si="16"/>
        <v>0.81674932247271292</v>
      </c>
    </row>
    <row r="643" spans="2:7" x14ac:dyDescent="0.2">
      <c r="B643" s="14">
        <v>3.6553538720000001</v>
      </c>
      <c r="C643" s="14"/>
      <c r="D643" s="14"/>
      <c r="E643" s="14"/>
      <c r="G643">
        <f t="shared" si="16"/>
        <v>1.1113034592352695</v>
      </c>
    </row>
    <row r="644" spans="2:7" x14ac:dyDescent="0.2">
      <c r="B644" s="14">
        <v>3.1456491670000002</v>
      </c>
      <c r="C644" s="14"/>
      <c r="D644" s="14"/>
      <c r="E644" s="14"/>
      <c r="G644">
        <f t="shared" si="16"/>
        <v>0.95634264786379186</v>
      </c>
    </row>
    <row r="645" spans="2:7" x14ac:dyDescent="0.2">
      <c r="B645" s="14">
        <v>2.1303984119999999</v>
      </c>
      <c r="C645" s="14"/>
      <c r="D645" s="14"/>
      <c r="E645" s="14"/>
      <c r="G645">
        <f t="shared" si="16"/>
        <v>0.64768534257110211</v>
      </c>
    </row>
    <row r="646" spans="2:7" x14ac:dyDescent="0.2">
      <c r="B646" s="14">
        <v>3.5307589070000001</v>
      </c>
      <c r="C646" s="14"/>
      <c r="D646" s="14"/>
      <c r="E646" s="14"/>
      <c r="G646">
        <f t="shared" ref="G646:G709" si="18">B646/3.289249072</f>
        <v>1.0734240033860227</v>
      </c>
    </row>
    <row r="647" spans="2:7" x14ac:dyDescent="0.2">
      <c r="B647" s="14">
        <v>2.2197536809999998</v>
      </c>
      <c r="C647" s="14"/>
      <c r="D647" s="14"/>
      <c r="E647" s="14"/>
      <c r="G647">
        <f t="shared" si="18"/>
        <v>0.67485119928917314</v>
      </c>
    </row>
    <row r="648" spans="2:7" x14ac:dyDescent="0.2">
      <c r="B648" s="14">
        <v>2.4898700360000001</v>
      </c>
      <c r="C648" s="14"/>
      <c r="D648" s="14"/>
      <c r="E648" s="14"/>
      <c r="G648">
        <f t="shared" si="18"/>
        <v>0.7569721786030803</v>
      </c>
    </row>
    <row r="649" spans="2:7" x14ac:dyDescent="0.2">
      <c r="B649" s="14">
        <v>2.5224233539999998</v>
      </c>
      <c r="C649" s="14"/>
      <c r="D649" s="14"/>
      <c r="E649" s="14"/>
      <c r="G649">
        <f t="shared" si="18"/>
        <v>0.76686906305525282</v>
      </c>
    </row>
    <row r="650" spans="2:7" x14ac:dyDescent="0.2">
      <c r="B650" s="14">
        <v>2.8179628879999998</v>
      </c>
      <c r="C650" s="14"/>
      <c r="D650" s="14"/>
      <c r="E650" s="14"/>
      <c r="G650">
        <f t="shared" si="18"/>
        <v>0.8567192165494969</v>
      </c>
    </row>
    <row r="651" spans="2:7" x14ac:dyDescent="0.2">
      <c r="B651" s="14">
        <v>0.99180040199999997</v>
      </c>
      <c r="C651" s="14"/>
      <c r="D651" s="14"/>
      <c r="E651" s="14"/>
      <c r="G651">
        <f t="shared" si="18"/>
        <v>0.30152791117060168</v>
      </c>
    </row>
    <row r="652" spans="2:7" x14ac:dyDescent="0.2">
      <c r="B652" s="14">
        <v>2.2008883720000001</v>
      </c>
      <c r="C652" s="14"/>
      <c r="D652" s="14"/>
      <c r="E652" s="14"/>
      <c r="G652">
        <f t="shared" si="18"/>
        <v>0.66911575372483678</v>
      </c>
    </row>
    <row r="653" spans="2:7" x14ac:dyDescent="0.2">
      <c r="B653" s="14">
        <v>2.5292785530000002</v>
      </c>
      <c r="C653" s="14"/>
      <c r="D653" s="14"/>
      <c r="E653" s="14"/>
      <c r="G653">
        <f t="shared" si="18"/>
        <v>0.76895318585955963</v>
      </c>
    </row>
    <row r="654" spans="2:7" x14ac:dyDescent="0.2">
      <c r="B654" s="14">
        <v>2.7424878420000001</v>
      </c>
      <c r="C654" s="14"/>
      <c r="D654" s="14"/>
      <c r="E654" s="14"/>
      <c r="G654">
        <f t="shared" si="18"/>
        <v>0.83377323576546714</v>
      </c>
    </row>
    <row r="655" spans="2:7" x14ac:dyDescent="0.2">
      <c r="B655" s="14">
        <v>3.3266497930000001</v>
      </c>
      <c r="C655" s="14"/>
      <c r="D655" s="14"/>
      <c r="E655" s="14"/>
      <c r="G655">
        <f t="shared" si="18"/>
        <v>1.0113705955922818</v>
      </c>
    </row>
    <row r="656" spans="2:7" x14ac:dyDescent="0.2">
      <c r="B656" s="14">
        <v>1.871440802</v>
      </c>
      <c r="C656" s="14"/>
      <c r="D656" s="14"/>
      <c r="E656" s="14"/>
      <c r="G656">
        <f t="shared" si="18"/>
        <v>0.56895685338358593</v>
      </c>
    </row>
    <row r="657" spans="2:7" x14ac:dyDescent="0.2">
      <c r="B657" s="14">
        <v>2.8835108549999999</v>
      </c>
      <c r="C657" s="14"/>
      <c r="D657" s="14"/>
      <c r="E657" s="14"/>
      <c r="G657">
        <f t="shared" si="18"/>
        <v>0.87664715923951164</v>
      </c>
    </row>
    <row r="658" spans="2:7" x14ac:dyDescent="0.2">
      <c r="B658" s="14">
        <v>2.3455148370000001</v>
      </c>
      <c r="C658" s="14"/>
      <c r="D658" s="14"/>
      <c r="E658" s="14"/>
      <c r="G658">
        <f t="shared" si="18"/>
        <v>0.71308520141158838</v>
      </c>
    </row>
    <row r="659" spans="2:7" x14ac:dyDescent="0.2">
      <c r="B659" s="14">
        <v>3.495666398</v>
      </c>
      <c r="C659" s="14"/>
      <c r="D659" s="14"/>
      <c r="E659" s="14"/>
      <c r="G659">
        <f t="shared" si="18"/>
        <v>1.0627551521583283</v>
      </c>
    </row>
    <row r="660" spans="2:7" x14ac:dyDescent="0.2">
      <c r="B660" s="14">
        <v>0.32590457699999997</v>
      </c>
      <c r="C660" s="14"/>
      <c r="D660" s="14"/>
      <c r="E660" s="14"/>
      <c r="G660">
        <f t="shared" si="18"/>
        <v>9.9081756919623135E-2</v>
      </c>
    </row>
    <row r="661" spans="2:7" x14ac:dyDescent="0.2">
      <c r="B661" s="14">
        <v>2.7662930659999998</v>
      </c>
      <c r="C661" s="14"/>
      <c r="D661" s="14"/>
      <c r="E661" s="14"/>
      <c r="G661">
        <f t="shared" si="18"/>
        <v>0.84101051803838578</v>
      </c>
    </row>
    <row r="662" spans="2:7" x14ac:dyDescent="0.2">
      <c r="B662" s="14">
        <v>3.574130448</v>
      </c>
      <c r="C662" s="14"/>
      <c r="D662" s="14"/>
      <c r="E662" s="14"/>
      <c r="G662">
        <f t="shared" si="18"/>
        <v>1.0866098522076286</v>
      </c>
    </row>
    <row r="663" spans="2:7" x14ac:dyDescent="0.2">
      <c r="B663" s="14">
        <v>0</v>
      </c>
      <c r="C663" s="14"/>
      <c r="D663" s="14"/>
      <c r="E663" s="14"/>
      <c r="G663">
        <f t="shared" si="18"/>
        <v>0</v>
      </c>
    </row>
    <row r="664" spans="2:7" x14ac:dyDescent="0.2">
      <c r="B664" s="14">
        <v>1.907701638</v>
      </c>
      <c r="C664" s="14"/>
      <c r="D664" s="14"/>
      <c r="E664" s="14"/>
      <c r="G664">
        <f t="shared" si="18"/>
        <v>0.57998090027279026</v>
      </c>
    </row>
    <row r="665" spans="2:7" x14ac:dyDescent="0.2">
      <c r="B665" s="14">
        <v>5.1062692829999996</v>
      </c>
      <c r="C665" s="14"/>
      <c r="D665" s="14"/>
      <c r="E665" s="14"/>
      <c r="G665">
        <f t="shared" si="18"/>
        <v>1.5524118639927671</v>
      </c>
    </row>
    <row r="666" spans="2:7" x14ac:dyDescent="0.2">
      <c r="B666" s="14">
        <v>4.8185182959999997</v>
      </c>
      <c r="C666" s="14"/>
      <c r="D666" s="14"/>
      <c r="E666" s="14"/>
      <c r="G666">
        <f t="shared" si="18"/>
        <v>1.4649295904703685</v>
      </c>
    </row>
    <row r="667" spans="2:7" x14ac:dyDescent="0.2">
      <c r="B667" s="14">
        <v>0.47213997099999999</v>
      </c>
      <c r="C667" s="14"/>
      <c r="D667" s="14"/>
      <c r="E667" s="14"/>
      <c r="G667">
        <f t="shared" si="18"/>
        <v>0.14354035242242064</v>
      </c>
    </row>
    <row r="668" spans="2:7" x14ac:dyDescent="0.2">
      <c r="B668" s="14">
        <v>0</v>
      </c>
      <c r="C668" s="14"/>
      <c r="D668" s="14"/>
      <c r="E668" s="14"/>
      <c r="G668">
        <f t="shared" si="18"/>
        <v>0</v>
      </c>
    </row>
    <row r="669" spans="2:7" x14ac:dyDescent="0.2">
      <c r="B669" s="14">
        <v>0</v>
      </c>
      <c r="C669" s="14"/>
      <c r="D669" s="14"/>
      <c r="E669" s="14"/>
      <c r="G669">
        <f t="shared" si="18"/>
        <v>0</v>
      </c>
    </row>
    <row r="670" spans="2:7" x14ac:dyDescent="0.2">
      <c r="B670" s="14">
        <v>2.4678517310000001</v>
      </c>
      <c r="C670" s="14"/>
      <c r="D670" s="14"/>
      <c r="E670" s="14"/>
      <c r="G670">
        <f t="shared" si="18"/>
        <v>0.75027815680113386</v>
      </c>
    </row>
    <row r="671" spans="2:7" x14ac:dyDescent="0.2">
      <c r="B671" s="14">
        <v>2.3963648420000001</v>
      </c>
      <c r="C671" s="14"/>
      <c r="D671" s="14"/>
      <c r="E671" s="14"/>
      <c r="G671">
        <f t="shared" si="18"/>
        <v>0.72854465853597117</v>
      </c>
    </row>
    <row r="672" spans="2:7" x14ac:dyDescent="0.2">
      <c r="B672" s="14">
        <v>1.994321467</v>
      </c>
      <c r="C672" s="14"/>
      <c r="D672" s="14"/>
      <c r="E672" s="14"/>
      <c r="G672">
        <f t="shared" si="18"/>
        <v>0.60631512644537122</v>
      </c>
    </row>
    <row r="673" spans="2:7" x14ac:dyDescent="0.2">
      <c r="B673" s="14">
        <v>2.079997605</v>
      </c>
      <c r="C673" s="14"/>
      <c r="D673" s="14"/>
      <c r="E673" s="14"/>
      <c r="G673">
        <f t="shared" si="18"/>
        <v>0.63236245096370125</v>
      </c>
    </row>
    <row r="674" spans="2:7" x14ac:dyDescent="0.2">
      <c r="B674" s="14">
        <v>2.187254931</v>
      </c>
      <c r="C674" s="14"/>
      <c r="D674" s="14"/>
      <c r="E674" s="14"/>
      <c r="G674">
        <f t="shared" si="18"/>
        <v>0.66497090464178743</v>
      </c>
    </row>
    <row r="675" spans="2:7" x14ac:dyDescent="0.2">
      <c r="B675" s="14">
        <v>2.4709105839999999</v>
      </c>
      <c r="C675" s="14"/>
      <c r="D675" s="14"/>
      <c r="E675" s="14"/>
      <c r="G675">
        <f t="shared" si="18"/>
        <v>0.75120811161241241</v>
      </c>
    </row>
    <row r="676" spans="2:7" x14ac:dyDescent="0.2">
      <c r="B676" s="14">
        <v>2.6339296619999999</v>
      </c>
      <c r="C676" s="14"/>
      <c r="D676" s="14"/>
      <c r="E676" s="14"/>
      <c r="G676">
        <f t="shared" si="18"/>
        <v>0.80076929546671916</v>
      </c>
    </row>
    <row r="677" spans="2:7" x14ac:dyDescent="0.2">
      <c r="B677" s="14">
        <v>2.2633468849999998</v>
      </c>
      <c r="C677" s="14"/>
      <c r="D677" s="14"/>
      <c r="E677" s="14"/>
      <c r="G677">
        <f t="shared" si="18"/>
        <v>0.68810443826432122</v>
      </c>
    </row>
    <row r="678" spans="2:7" x14ac:dyDescent="0.2">
      <c r="B678" s="14">
        <v>2.5200651079999998</v>
      </c>
      <c r="C678" s="14"/>
      <c r="D678" s="14"/>
      <c r="E678" s="14"/>
      <c r="G678">
        <f t="shared" si="18"/>
        <v>0.7661521073160007</v>
      </c>
    </row>
    <row r="679" spans="2:7" x14ac:dyDescent="0.2">
      <c r="B679" s="14">
        <v>2.218087449</v>
      </c>
      <c r="C679" s="14"/>
      <c r="D679" s="14"/>
      <c r="E679" s="14"/>
      <c r="G679">
        <f t="shared" si="18"/>
        <v>0.67434463017156399</v>
      </c>
    </row>
    <row r="680" spans="2:7" x14ac:dyDescent="0.2">
      <c r="B680" s="14">
        <v>2.2842064240000002</v>
      </c>
      <c r="C680" s="14"/>
      <c r="D680" s="14"/>
      <c r="E680" s="14"/>
      <c r="G680">
        <f t="shared" si="18"/>
        <v>0.69444617114723628</v>
      </c>
    </row>
    <row r="681" spans="2:7" x14ac:dyDescent="0.2">
      <c r="B681" s="14">
        <v>1.7904159690000001</v>
      </c>
      <c r="C681" s="14"/>
      <c r="D681" s="14"/>
      <c r="E681" s="14"/>
      <c r="G681">
        <f t="shared" si="18"/>
        <v>0.54432362214253138</v>
      </c>
    </row>
    <row r="682" spans="2:7" x14ac:dyDescent="0.2">
      <c r="B682" s="14">
        <v>2.2023533560000002</v>
      </c>
      <c r="C682" s="14"/>
      <c r="D682" s="14"/>
      <c r="E682" s="14"/>
      <c r="G682">
        <f t="shared" si="18"/>
        <v>0.66956113927270267</v>
      </c>
    </row>
    <row r="683" spans="2:7" x14ac:dyDescent="0.2">
      <c r="B683" s="14">
        <v>2.0615553100000001</v>
      </c>
      <c r="C683" s="14"/>
      <c r="D683" s="14"/>
      <c r="E683" s="14"/>
      <c r="G683">
        <f t="shared" si="18"/>
        <v>0.62675561043678851</v>
      </c>
    </row>
    <row r="684" spans="2:7" x14ac:dyDescent="0.2">
      <c r="B684" s="14">
        <v>2.0883587280000002</v>
      </c>
      <c r="C684" s="14"/>
      <c r="D684" s="14"/>
      <c r="E684" s="14"/>
      <c r="G684">
        <f t="shared" si="18"/>
        <v>0.63490440592575481</v>
      </c>
    </row>
    <row r="685" spans="2:7" x14ac:dyDescent="0.2">
      <c r="B685" s="14">
        <v>2.005215937</v>
      </c>
      <c r="C685" s="14"/>
      <c r="D685" s="14"/>
      <c r="E685" s="14"/>
      <c r="G685">
        <f t="shared" si="18"/>
        <v>0.60962727148562978</v>
      </c>
    </row>
    <row r="686" spans="2:7" x14ac:dyDescent="0.2">
      <c r="B686" s="14">
        <v>2.066092566</v>
      </c>
      <c r="C686" s="14"/>
      <c r="D686" s="14"/>
      <c r="E686" s="14"/>
      <c r="G686">
        <f t="shared" si="18"/>
        <v>0.62813503045050034</v>
      </c>
    </row>
    <row r="687" spans="2:7" x14ac:dyDescent="0.2">
      <c r="B687" s="14">
        <v>1.9590044820000001</v>
      </c>
      <c r="C687" s="14"/>
      <c r="D687" s="14"/>
      <c r="E687" s="14"/>
      <c r="G687">
        <f t="shared" si="18"/>
        <v>0.5955780298537392</v>
      </c>
    </row>
    <row r="688" spans="2:7" x14ac:dyDescent="0.2">
      <c r="B688" s="14">
        <v>2.3015458419999999</v>
      </c>
      <c r="C688" s="14"/>
      <c r="D688" s="14"/>
      <c r="E688" s="14"/>
      <c r="G688">
        <f t="shared" si="18"/>
        <v>0.69971771417132744</v>
      </c>
    </row>
    <row r="689" spans="2:7" x14ac:dyDescent="0.2">
      <c r="B689" s="14">
        <v>1.904673573</v>
      </c>
      <c r="C689" s="14"/>
      <c r="D689" s="14"/>
      <c r="E689" s="14"/>
      <c r="G689">
        <f t="shared" si="18"/>
        <v>0.57906030565264532</v>
      </c>
    </row>
    <row r="690" spans="2:7" x14ac:dyDescent="0.2">
      <c r="B690" s="14">
        <v>2.1019346840000002</v>
      </c>
      <c r="C690" s="14"/>
      <c r="D690" s="14"/>
      <c r="E690" s="14"/>
      <c r="G690">
        <f t="shared" si="18"/>
        <v>0.63903177837546266</v>
      </c>
    </row>
    <row r="691" spans="2:7" x14ac:dyDescent="0.2">
      <c r="B691" s="14">
        <v>1.7258736139999999</v>
      </c>
      <c r="C691" s="14"/>
      <c r="D691" s="14"/>
      <c r="E691" s="14"/>
      <c r="G691">
        <f t="shared" si="18"/>
        <v>0.52470140637619667</v>
      </c>
    </row>
    <row r="692" spans="2:7" x14ac:dyDescent="0.2">
      <c r="B692" s="14">
        <v>2.7853941720000002</v>
      </c>
      <c r="C692" s="14"/>
      <c r="D692" s="14"/>
      <c r="E692" s="14"/>
      <c r="G692">
        <f t="shared" si="18"/>
        <v>0.84681765078567461</v>
      </c>
    </row>
    <row r="693" spans="2:7" x14ac:dyDescent="0.2">
      <c r="B693" s="14">
        <v>2.1347231</v>
      </c>
      <c r="C693" s="14"/>
      <c r="D693" s="14"/>
      <c r="E693" s="14"/>
      <c r="G693">
        <f t="shared" si="18"/>
        <v>0.64900013750007679</v>
      </c>
    </row>
    <row r="694" spans="2:7" x14ac:dyDescent="0.2">
      <c r="B694" s="14">
        <v>2.0572762679999999</v>
      </c>
      <c r="C694" s="14"/>
      <c r="D694" s="14"/>
      <c r="E694" s="14"/>
      <c r="G694">
        <f t="shared" si="18"/>
        <v>0.62545469283938737</v>
      </c>
    </row>
    <row r="695" spans="2:7" x14ac:dyDescent="0.2">
      <c r="B695" s="14">
        <v>1.7781906220000001</v>
      </c>
      <c r="C695" s="14"/>
      <c r="D695" s="14"/>
      <c r="E695" s="14"/>
      <c r="G695">
        <f t="shared" si="18"/>
        <v>0.54060686286635828</v>
      </c>
    </row>
    <row r="696" spans="2:7" x14ac:dyDescent="0.2">
      <c r="B696" s="14">
        <v>1.862022225</v>
      </c>
      <c r="C696" s="14"/>
      <c r="D696" s="14"/>
      <c r="E696" s="14"/>
      <c r="G696">
        <f t="shared" si="18"/>
        <v>0.56609341045365502</v>
      </c>
    </row>
    <row r="697" spans="2:7" x14ac:dyDescent="0.2">
      <c r="B697" s="14">
        <v>1.8771698779999999</v>
      </c>
      <c r="C697" s="14"/>
      <c r="D697" s="14"/>
      <c r="E697" s="14"/>
      <c r="G697">
        <f t="shared" si="18"/>
        <v>0.57069861141850309</v>
      </c>
    </row>
    <row r="698" spans="2:7" x14ac:dyDescent="0.2">
      <c r="B698" s="14">
        <v>1.943842547</v>
      </c>
      <c r="C698" s="14"/>
      <c r="D698" s="14"/>
      <c r="E698" s="14"/>
      <c r="G698">
        <f t="shared" si="18"/>
        <v>0.5909684868644085</v>
      </c>
    </row>
    <row r="699" spans="2:7" x14ac:dyDescent="0.2">
      <c r="B699" s="14">
        <v>2.3371242080000001</v>
      </c>
      <c r="C699" s="14"/>
      <c r="D699" s="14"/>
      <c r="E699" s="14"/>
      <c r="G699">
        <f t="shared" si="18"/>
        <v>0.71053427601301455</v>
      </c>
    </row>
    <row r="700" spans="2:7" x14ac:dyDescent="0.2">
      <c r="B700" s="14">
        <v>1.9067836549999999</v>
      </c>
      <c r="C700" s="14"/>
      <c r="D700" s="14"/>
      <c r="E700" s="14"/>
      <c r="G700">
        <f t="shared" si="18"/>
        <v>0.57970181438421631</v>
      </c>
    </row>
    <row r="701" spans="2:7" x14ac:dyDescent="0.2">
      <c r="B701" s="14">
        <v>2.0320023919999999</v>
      </c>
      <c r="C701" s="14"/>
      <c r="D701" s="14"/>
      <c r="E701" s="14"/>
      <c r="G701">
        <f t="shared" si="18"/>
        <v>0.61777090987045802</v>
      </c>
    </row>
    <row r="702" spans="2:7" x14ac:dyDescent="0.2">
      <c r="B702" s="14">
        <v>2.6851443000000002</v>
      </c>
      <c r="C702" s="14"/>
      <c r="D702" s="14"/>
      <c r="E702" s="14"/>
      <c r="G702">
        <f t="shared" si="18"/>
        <v>0.81633960859258403</v>
      </c>
    </row>
    <row r="703" spans="2:7" x14ac:dyDescent="0.2">
      <c r="B703" s="14">
        <v>2.0332541329999998</v>
      </c>
      <c r="C703" s="14"/>
      <c r="D703" s="14"/>
      <c r="E703" s="14"/>
      <c r="G703">
        <f t="shared" si="18"/>
        <v>0.61815146511957419</v>
      </c>
    </row>
    <row r="704" spans="2:7" x14ac:dyDescent="0.2">
      <c r="B704" s="14">
        <v>2.1071103529999999</v>
      </c>
      <c r="C704" s="14"/>
      <c r="D704" s="14"/>
      <c r="E704" s="14"/>
      <c r="G704">
        <f t="shared" si="18"/>
        <v>0.64060528919410453</v>
      </c>
    </row>
    <row r="705" spans="2:7" x14ac:dyDescent="0.2">
      <c r="B705" s="14">
        <v>2.3855636809999998</v>
      </c>
      <c r="C705" s="14"/>
      <c r="D705" s="14"/>
      <c r="E705" s="14"/>
      <c r="G705">
        <f t="shared" si="18"/>
        <v>0.72526088136873079</v>
      </c>
    </row>
    <row r="706" spans="2:7" x14ac:dyDescent="0.2">
      <c r="B706" s="14">
        <v>2.204898263</v>
      </c>
      <c r="C706" s="14"/>
      <c r="D706" s="14"/>
      <c r="E706" s="14"/>
      <c r="G706">
        <f t="shared" si="18"/>
        <v>0.67033484383088393</v>
      </c>
    </row>
    <row r="707" spans="2:7" x14ac:dyDescent="0.2">
      <c r="B707" s="14">
        <v>2.6200610919999998</v>
      </c>
      <c r="C707" s="14"/>
      <c r="D707" s="14"/>
      <c r="E707" s="14"/>
      <c r="G707">
        <f t="shared" si="18"/>
        <v>0.79655296228658468</v>
      </c>
    </row>
    <row r="708" spans="2:7" x14ac:dyDescent="0.2">
      <c r="B708" s="14">
        <v>2.266685968</v>
      </c>
      <c r="C708" s="14"/>
      <c r="D708" s="14"/>
      <c r="E708" s="14"/>
      <c r="G708">
        <f t="shared" si="18"/>
        <v>0.68911958881294466</v>
      </c>
    </row>
    <row r="709" spans="2:7" x14ac:dyDescent="0.2">
      <c r="B709" s="14">
        <v>1.924447596</v>
      </c>
      <c r="C709" s="14"/>
      <c r="D709" s="14"/>
      <c r="E709" s="14"/>
      <c r="G709">
        <f t="shared" si="18"/>
        <v>0.5850720191371388</v>
      </c>
    </row>
    <row r="710" spans="2:7" x14ac:dyDescent="0.2">
      <c r="B710" s="14">
        <v>1.236601879</v>
      </c>
      <c r="C710" s="14"/>
      <c r="D710" s="14"/>
      <c r="E710" s="14"/>
      <c r="G710">
        <f t="shared" ref="G710:G773" si="19">B710/3.289249072</f>
        <v>0.3759526420564116</v>
      </c>
    </row>
    <row r="711" spans="2:7" x14ac:dyDescent="0.2">
      <c r="B711" s="14">
        <v>1.606991321</v>
      </c>
      <c r="C711" s="14"/>
      <c r="D711" s="14"/>
      <c r="E711" s="14"/>
      <c r="G711">
        <f t="shared" si="19"/>
        <v>0.48855872140533357</v>
      </c>
    </row>
    <row r="712" spans="2:7" x14ac:dyDescent="0.2">
      <c r="B712" s="14">
        <v>2.069982805</v>
      </c>
      <c r="C712" s="14"/>
      <c r="D712" s="14"/>
      <c r="E712" s="14"/>
      <c r="G712">
        <f t="shared" si="19"/>
        <v>0.6293177438646701</v>
      </c>
    </row>
    <row r="713" spans="2:7" x14ac:dyDescent="0.2">
      <c r="B713" s="14">
        <v>1.69640806</v>
      </c>
      <c r="C713" s="14"/>
      <c r="D713" s="14"/>
      <c r="E713" s="14"/>
      <c r="G713">
        <f t="shared" si="19"/>
        <v>0.51574326627947131</v>
      </c>
    </row>
    <row r="714" spans="2:7" x14ac:dyDescent="0.2">
      <c r="B714" s="14">
        <v>2.1657298699999998</v>
      </c>
      <c r="C714" s="14"/>
      <c r="D714" s="14"/>
      <c r="E714" s="14"/>
      <c r="G714">
        <f t="shared" si="19"/>
        <v>0.65842683925518175</v>
      </c>
    </row>
    <row r="715" spans="2:7" x14ac:dyDescent="0.2">
      <c r="B715" s="14">
        <v>2.9181978800000001</v>
      </c>
      <c r="C715" s="14"/>
      <c r="D715" s="14"/>
      <c r="E715" s="14"/>
      <c r="G715">
        <f t="shared" si="19"/>
        <v>0.88719273491369099</v>
      </c>
    </row>
    <row r="716" spans="2:7" x14ac:dyDescent="0.2">
      <c r="B716" s="14">
        <v>1.620440667</v>
      </c>
      <c r="C716" s="14"/>
      <c r="D716" s="14"/>
      <c r="E716" s="14"/>
      <c r="G716">
        <f t="shared" si="19"/>
        <v>0.49264760178672173</v>
      </c>
    </row>
    <row r="717" spans="2:7" x14ac:dyDescent="0.2">
      <c r="B717" s="14">
        <v>2.3289802100000001</v>
      </c>
      <c r="C717" s="14"/>
      <c r="D717" s="14"/>
      <c r="E717" s="14"/>
      <c r="G717">
        <f t="shared" si="19"/>
        <v>0.708058331558298</v>
      </c>
    </row>
    <row r="718" spans="2:7" x14ac:dyDescent="0.2">
      <c r="B718" s="14">
        <v>1.8742918589999999</v>
      </c>
      <c r="C718" s="14"/>
      <c r="D718" s="14"/>
      <c r="E718" s="14"/>
      <c r="G718">
        <f t="shared" si="19"/>
        <v>0.56982363389719004</v>
      </c>
    </row>
    <row r="719" spans="2:7" x14ac:dyDescent="0.2">
      <c r="B719" s="14">
        <v>2.9281040389999999</v>
      </c>
      <c r="C719" s="14"/>
      <c r="D719" s="14"/>
      <c r="E719" s="14"/>
      <c r="G719">
        <f t="shared" si="19"/>
        <v>0.890204412893424</v>
      </c>
    </row>
    <row r="720" spans="2:7" x14ac:dyDescent="0.2">
      <c r="B720" s="14">
        <v>2.849791068</v>
      </c>
      <c r="C720" s="14"/>
      <c r="D720" s="14"/>
      <c r="E720" s="14"/>
      <c r="G720">
        <f t="shared" si="19"/>
        <v>0.86639564399639968</v>
      </c>
    </row>
    <row r="721" spans="2:7" x14ac:dyDescent="0.2">
      <c r="B721" s="14">
        <v>2.1600772739999998</v>
      </c>
      <c r="C721" s="14"/>
      <c r="D721" s="14"/>
      <c r="E721" s="14"/>
      <c r="G721">
        <f t="shared" si="19"/>
        <v>0.65670833272792661</v>
      </c>
    </row>
    <row r="722" spans="2:7" x14ac:dyDescent="0.2">
      <c r="B722" s="14">
        <v>3.3682226009999998</v>
      </c>
      <c r="C722" s="14"/>
      <c r="D722" s="14"/>
      <c r="E722" s="14"/>
      <c r="G722">
        <f t="shared" si="19"/>
        <v>1.0240095922416665</v>
      </c>
    </row>
    <row r="723" spans="2:7" x14ac:dyDescent="0.2">
      <c r="B723" s="14">
        <v>2.0039758700000001</v>
      </c>
      <c r="C723" s="14"/>
      <c r="D723" s="14"/>
      <c r="E723" s="14"/>
      <c r="G723">
        <f t="shared" si="19"/>
        <v>0.60925026537485638</v>
      </c>
    </row>
    <row r="724" spans="2:7" x14ac:dyDescent="0.2">
      <c r="B724" s="14">
        <v>2.9833730269999998</v>
      </c>
      <c r="C724" s="14"/>
      <c r="D724" s="14"/>
      <c r="E724" s="14"/>
      <c r="G724">
        <f t="shared" si="19"/>
        <v>0.90700733258426824</v>
      </c>
    </row>
    <row r="725" spans="2:7" x14ac:dyDescent="0.2">
      <c r="B725" s="14">
        <v>3.1243385039999998</v>
      </c>
      <c r="C725" s="14"/>
      <c r="D725" s="14"/>
      <c r="E725" s="14"/>
      <c r="G725">
        <f t="shared" si="19"/>
        <v>0.94986376391991267</v>
      </c>
    </row>
    <row r="726" spans="2:7" x14ac:dyDescent="0.2">
      <c r="B726" s="14">
        <v>2.5509933999999999</v>
      </c>
      <c r="C726" s="14"/>
      <c r="D726" s="14"/>
      <c r="E726" s="14"/>
      <c r="G726">
        <f t="shared" si="19"/>
        <v>0.77555495012996689</v>
      </c>
    </row>
    <row r="727" spans="2:7" x14ac:dyDescent="0.2">
      <c r="B727" s="14">
        <v>2.4951835980000001</v>
      </c>
      <c r="C727" s="14"/>
      <c r="D727" s="14"/>
      <c r="E727" s="14"/>
      <c r="G727">
        <f t="shared" si="19"/>
        <v>0.75858761175626777</v>
      </c>
    </row>
    <row r="728" spans="2:7" x14ac:dyDescent="0.2">
      <c r="B728" s="14">
        <v>2.4397864340000002</v>
      </c>
      <c r="C728" s="14"/>
      <c r="D728" s="14"/>
      <c r="E728" s="14"/>
      <c r="G728">
        <f t="shared" si="19"/>
        <v>0.7417457239005949</v>
      </c>
    </row>
    <row r="729" spans="2:7" x14ac:dyDescent="0.2">
      <c r="B729" s="14">
        <v>2.5387831439999999</v>
      </c>
      <c r="C729" s="14"/>
      <c r="D729" s="14"/>
      <c r="E729" s="14"/>
      <c r="G729">
        <f t="shared" si="19"/>
        <v>0.77184277883107055</v>
      </c>
    </row>
    <row r="730" spans="2:7" x14ac:dyDescent="0.2">
      <c r="B730" s="14">
        <v>2.235407827</v>
      </c>
      <c r="C730" s="14"/>
      <c r="D730" s="14"/>
      <c r="E730" s="14"/>
      <c r="G730">
        <f t="shared" si="19"/>
        <v>0.67961038464040036</v>
      </c>
    </row>
    <row r="731" spans="2:7" x14ac:dyDescent="0.2">
      <c r="B731" s="14">
        <v>2.676130272</v>
      </c>
      <c r="C731" s="14"/>
      <c r="D731" s="14"/>
      <c r="E731" s="14"/>
      <c r="G731">
        <f t="shared" si="19"/>
        <v>0.81359915695675844</v>
      </c>
    </row>
    <row r="732" spans="2:7" x14ac:dyDescent="0.2">
      <c r="B732" s="14">
        <v>1.7065417039999999</v>
      </c>
      <c r="C732" s="14"/>
      <c r="D732" s="14"/>
      <c r="E732" s="14"/>
      <c r="G732">
        <f t="shared" si="19"/>
        <v>0.51882410442160642</v>
      </c>
    </row>
    <row r="733" spans="2:7" x14ac:dyDescent="0.2">
      <c r="B733" s="14">
        <v>2.3859421919999999</v>
      </c>
      <c r="C733" s="14"/>
      <c r="D733" s="14"/>
      <c r="E733" s="14"/>
      <c r="G733">
        <f t="shared" si="19"/>
        <v>0.72537595657030862</v>
      </c>
    </row>
    <row r="734" spans="2:7" x14ac:dyDescent="0.2">
      <c r="B734" s="14">
        <v>2.612190912</v>
      </c>
      <c r="C734" s="14"/>
      <c r="D734" s="14"/>
      <c r="E734" s="14"/>
      <c r="G734">
        <f t="shared" si="19"/>
        <v>0.79416026418810526</v>
      </c>
    </row>
    <row r="735" spans="2:7" x14ac:dyDescent="0.2">
      <c r="B735" s="14">
        <v>2.3098443419999999</v>
      </c>
      <c r="C735" s="14"/>
      <c r="D735" s="14"/>
      <c r="E735" s="14"/>
      <c r="G735">
        <f t="shared" si="19"/>
        <v>0.70224063044137874</v>
      </c>
    </row>
    <row r="736" spans="2:7" x14ac:dyDescent="0.2">
      <c r="B736" s="14">
        <v>2.8618309590000002</v>
      </c>
      <c r="C736" s="14"/>
      <c r="D736" s="14"/>
      <c r="E736" s="14"/>
      <c r="G736">
        <f t="shared" si="19"/>
        <v>0.87005602079865851</v>
      </c>
    </row>
    <row r="737" spans="2:7" x14ac:dyDescent="0.2">
      <c r="B737" s="14">
        <v>2.7911085519999999</v>
      </c>
      <c r="C737" s="14"/>
      <c r="D737" s="14"/>
      <c r="E737" s="14"/>
      <c r="G737">
        <f t="shared" si="19"/>
        <v>0.84855494093151473</v>
      </c>
    </row>
    <row r="738" spans="2:7" x14ac:dyDescent="0.2">
      <c r="B738" s="14">
        <v>2.6680959799999999</v>
      </c>
      <c r="C738" s="14"/>
      <c r="D738" s="14"/>
      <c r="E738" s="14"/>
      <c r="G738">
        <f t="shared" si="19"/>
        <v>0.81115656540344838</v>
      </c>
    </row>
    <row r="739" spans="2:7" x14ac:dyDescent="0.2">
      <c r="B739" s="14">
        <v>2.6188706819999998</v>
      </c>
      <c r="C739" s="14"/>
      <c r="D739" s="14"/>
      <c r="E739" s="14"/>
      <c r="G739">
        <f t="shared" si="19"/>
        <v>0.79619105293464987</v>
      </c>
    </row>
    <row r="740" spans="2:7" x14ac:dyDescent="0.2">
      <c r="B740" s="14">
        <v>2.1314808219999999</v>
      </c>
      <c r="C740" s="14"/>
      <c r="D740" s="14"/>
      <c r="E740" s="14"/>
      <c r="G740">
        <f t="shared" si="19"/>
        <v>0.64801441768104562</v>
      </c>
    </row>
    <row r="741" spans="2:7" x14ac:dyDescent="0.2">
      <c r="B741" s="14">
        <v>2.3062085780000001</v>
      </c>
      <c r="C741" s="14"/>
      <c r="D741" s="14"/>
      <c r="E741" s="14"/>
      <c r="G741">
        <f t="shared" si="19"/>
        <v>0.70113528270990122</v>
      </c>
    </row>
    <row r="742" spans="2:7" x14ac:dyDescent="0.2">
      <c r="B742" s="14">
        <v>2.6267983039999998</v>
      </c>
      <c r="C742" s="14"/>
      <c r="D742" s="14"/>
      <c r="E742" s="14"/>
      <c r="G742">
        <f t="shared" si="19"/>
        <v>0.79860121459357813</v>
      </c>
    </row>
    <row r="743" spans="2:7" x14ac:dyDescent="0.2">
      <c r="B743" s="14">
        <v>2.5101382650000001</v>
      </c>
      <c r="C743" s="14"/>
      <c r="D743" s="14"/>
      <c r="E743" s="14"/>
      <c r="G743">
        <f t="shared" si="19"/>
        <v>0.76313414097088483</v>
      </c>
    </row>
    <row r="744" spans="2:7" x14ac:dyDescent="0.2">
      <c r="B744" s="14">
        <v>2.3862244179999998</v>
      </c>
      <c r="C744" s="14"/>
      <c r="D744" s="14"/>
      <c r="E744" s="14"/>
      <c r="G744">
        <f t="shared" si="19"/>
        <v>0.72546175913308875</v>
      </c>
    </row>
    <row r="745" spans="2:7" x14ac:dyDescent="0.2">
      <c r="B745" s="14">
        <v>2.814446292</v>
      </c>
      <c r="C745" s="14"/>
      <c r="D745" s="14"/>
      <c r="E745" s="14"/>
      <c r="G745">
        <f t="shared" si="19"/>
        <v>0.85565009836384931</v>
      </c>
    </row>
    <row r="746" spans="2:7" x14ac:dyDescent="0.2">
      <c r="B746" s="14">
        <v>2.2574402359999999</v>
      </c>
      <c r="C746" s="14"/>
      <c r="D746" s="14"/>
      <c r="E746" s="14"/>
      <c r="G746">
        <f t="shared" si="19"/>
        <v>0.68630869435113417</v>
      </c>
    </row>
    <row r="747" spans="2:7" x14ac:dyDescent="0.2">
      <c r="B747" s="14">
        <v>2.249801927</v>
      </c>
      <c r="C747" s="14"/>
      <c r="D747" s="14"/>
      <c r="E747" s="14"/>
      <c r="G747">
        <f t="shared" si="19"/>
        <v>0.68398648985010646</v>
      </c>
    </row>
    <row r="748" spans="2:7" x14ac:dyDescent="0.2">
      <c r="B748" s="14">
        <v>2.3224313090000002</v>
      </c>
      <c r="C748" s="14"/>
      <c r="D748" s="14"/>
      <c r="E748" s="14"/>
      <c r="G748">
        <f t="shared" si="19"/>
        <v>0.70606732970448649</v>
      </c>
    </row>
    <row r="749" spans="2:7" x14ac:dyDescent="0.2">
      <c r="B749" s="14">
        <v>1.9739474539999999</v>
      </c>
      <c r="C749" s="14"/>
      <c r="D749" s="14"/>
      <c r="E749" s="14"/>
      <c r="G749">
        <f t="shared" si="19"/>
        <v>0.60012100354557762</v>
      </c>
    </row>
    <row r="750" spans="2:7" x14ac:dyDescent="0.2">
      <c r="B750" s="14">
        <v>3.0419581839999998</v>
      </c>
      <c r="C750" s="14"/>
      <c r="D750" s="14"/>
      <c r="E750" s="14"/>
      <c r="G750">
        <f t="shared" si="19"/>
        <v>0.92481843649206019</v>
      </c>
    </row>
    <row r="751" spans="2:7" x14ac:dyDescent="0.2">
      <c r="B751" s="14">
        <v>2.3279293879999998</v>
      </c>
      <c r="C751" s="14"/>
      <c r="D751" s="14"/>
      <c r="E751" s="14"/>
      <c r="G751">
        <f t="shared" si="19"/>
        <v>0.70773885985609541</v>
      </c>
    </row>
    <row r="752" spans="2:7" x14ac:dyDescent="0.2">
      <c r="B752" s="14">
        <v>2.2876787209999998</v>
      </c>
      <c r="C752" s="14"/>
      <c r="D752" s="14"/>
      <c r="E752" s="14"/>
      <c r="G752">
        <f t="shared" si="19"/>
        <v>0.69550182151727302</v>
      </c>
    </row>
    <row r="753" spans="2:7" x14ac:dyDescent="0.2">
      <c r="B753" s="14">
        <v>2.4797258630000001</v>
      </c>
      <c r="C753" s="14"/>
      <c r="D753" s="14"/>
      <c r="E753" s="14"/>
      <c r="G753">
        <f t="shared" si="19"/>
        <v>0.75388813942637178</v>
      </c>
    </row>
    <row r="754" spans="2:7" x14ac:dyDescent="0.2">
      <c r="B754" s="14">
        <v>2.149273907</v>
      </c>
      <c r="C754" s="14"/>
      <c r="D754" s="14"/>
      <c r="E754" s="14"/>
      <c r="G754">
        <f t="shared" si="19"/>
        <v>0.65342388489089154</v>
      </c>
    </row>
    <row r="755" spans="2:7" x14ac:dyDescent="0.2">
      <c r="B755" s="14">
        <v>2.4242319499999998</v>
      </c>
      <c r="C755" s="14"/>
      <c r="D755" s="14"/>
      <c r="E755" s="14"/>
      <c r="G755">
        <f t="shared" si="19"/>
        <v>0.73701683786626904</v>
      </c>
    </row>
    <row r="756" spans="2:7" x14ac:dyDescent="0.2">
      <c r="B756" s="14">
        <v>3.035331614</v>
      </c>
      <c r="C756" s="14"/>
      <c r="D756" s="14"/>
      <c r="E756" s="14"/>
      <c r="G756">
        <f t="shared" si="19"/>
        <v>0.92280382164990393</v>
      </c>
    </row>
    <row r="757" spans="2:7" x14ac:dyDescent="0.2">
      <c r="B757" s="14">
        <v>2.7240996750000002</v>
      </c>
      <c r="C757" s="14"/>
      <c r="D757" s="14"/>
      <c r="E757" s="14"/>
      <c r="G757">
        <f t="shared" si="19"/>
        <v>0.82818285127420721</v>
      </c>
    </row>
    <row r="758" spans="2:7" x14ac:dyDescent="0.2">
      <c r="B758" s="14">
        <v>1.7455705420000001</v>
      </c>
      <c r="C758" s="14"/>
      <c r="D758" s="14"/>
      <c r="E758" s="14"/>
      <c r="G758">
        <f t="shared" si="19"/>
        <v>0.53068968138026129</v>
      </c>
    </row>
    <row r="759" spans="2:7" x14ac:dyDescent="0.2">
      <c r="B759" s="14">
        <v>2.7799061819999999</v>
      </c>
      <c r="C759" s="14"/>
      <c r="D759" s="14"/>
      <c r="E759" s="14"/>
      <c r="G759">
        <f t="shared" si="19"/>
        <v>0.84514918789950488</v>
      </c>
    </row>
    <row r="760" spans="2:7" x14ac:dyDescent="0.2">
      <c r="B760" s="14">
        <v>2.4751552100000001</v>
      </c>
      <c r="C760" s="14"/>
      <c r="D760" s="14"/>
      <c r="E760" s="14"/>
      <c r="G760">
        <f t="shared" si="19"/>
        <v>0.75249856603136556</v>
      </c>
    </row>
    <row r="761" spans="2:7" x14ac:dyDescent="0.2">
      <c r="B761" s="14">
        <v>2.6884092000000002</v>
      </c>
      <c r="C761" s="14"/>
      <c r="D761" s="14"/>
      <c r="E761" s="14"/>
      <c r="G761">
        <f t="shared" si="19"/>
        <v>0.81733220596922929</v>
      </c>
    </row>
    <row r="762" spans="2:7" x14ac:dyDescent="0.2">
      <c r="B762" s="14">
        <v>2.862309733</v>
      </c>
      <c r="C762" s="14"/>
      <c r="D762" s="14"/>
      <c r="E762" s="14"/>
      <c r="G762">
        <f t="shared" si="19"/>
        <v>0.87020157803361387</v>
      </c>
    </row>
    <row r="763" spans="2:7" x14ac:dyDescent="0.2">
      <c r="B763" s="14">
        <v>2.5028150359999999</v>
      </c>
      <c r="C763" s="14"/>
      <c r="D763" s="14"/>
      <c r="E763" s="14"/>
      <c r="G763">
        <f t="shared" si="19"/>
        <v>0.76090772733065926</v>
      </c>
    </row>
    <row r="764" spans="2:7" x14ac:dyDescent="0.2">
      <c r="B764" s="14">
        <v>2.6165474909999999</v>
      </c>
      <c r="C764" s="14"/>
      <c r="D764" s="14"/>
      <c r="E764" s="14"/>
      <c r="G764">
        <f t="shared" si="19"/>
        <v>0.79548475464311086</v>
      </c>
    </row>
    <row r="765" spans="2:7" x14ac:dyDescent="0.2">
      <c r="B765" s="14">
        <v>2.2084269779999999</v>
      </c>
      <c r="C765" s="14"/>
      <c r="D765" s="14"/>
      <c r="E765" s="14"/>
      <c r="G765">
        <f t="shared" si="19"/>
        <v>0.67140764644411211</v>
      </c>
    </row>
    <row r="766" spans="2:7" x14ac:dyDescent="0.2">
      <c r="B766" s="14">
        <v>1.97625765</v>
      </c>
      <c r="C766" s="14"/>
      <c r="D766" s="14"/>
      <c r="E766" s="14"/>
      <c r="G766">
        <f t="shared" si="19"/>
        <v>0.60082335108735119</v>
      </c>
    </row>
    <row r="767" spans="2:7" x14ac:dyDescent="0.2">
      <c r="B767" s="14">
        <v>2.409628595</v>
      </c>
      <c r="C767" s="14"/>
      <c r="D767" s="14"/>
      <c r="E767" s="14"/>
      <c r="G767">
        <f t="shared" si="19"/>
        <v>0.7325771147926009</v>
      </c>
    </row>
    <row r="768" spans="2:7" x14ac:dyDescent="0.2">
      <c r="B768" s="14">
        <v>2.688624436</v>
      </c>
      <c r="C768" s="14"/>
      <c r="D768" s="14"/>
      <c r="E768" s="14"/>
      <c r="G768">
        <f t="shared" si="19"/>
        <v>0.81739764218135191</v>
      </c>
    </row>
    <row r="769" spans="2:7" x14ac:dyDescent="0.2">
      <c r="B769" s="14">
        <v>2.0651515530000002</v>
      </c>
      <c r="C769" s="14"/>
      <c r="D769" s="14"/>
      <c r="E769" s="14"/>
      <c r="G769">
        <f t="shared" si="19"/>
        <v>0.62784894296384264</v>
      </c>
    </row>
    <row r="770" spans="2:7" x14ac:dyDescent="0.2">
      <c r="B770" s="14">
        <v>2.70119</v>
      </c>
      <c r="C770" s="14"/>
      <c r="D770" s="14"/>
      <c r="E770" s="14"/>
      <c r="G770">
        <f t="shared" si="19"/>
        <v>0.82121783448815089</v>
      </c>
    </row>
    <row r="771" spans="2:7" x14ac:dyDescent="0.2">
      <c r="B771" s="14">
        <v>2.4206330380000001</v>
      </c>
      <c r="C771" s="14"/>
      <c r="D771" s="14"/>
      <c r="E771" s="14"/>
      <c r="G771">
        <f t="shared" si="19"/>
        <v>0.73592269390780873</v>
      </c>
    </row>
    <row r="772" spans="2:7" x14ac:dyDescent="0.2">
      <c r="B772" s="14">
        <v>2.677478759</v>
      </c>
      <c r="C772" s="14"/>
      <c r="D772" s="14"/>
      <c r="E772" s="14"/>
      <c r="G772">
        <f t="shared" si="19"/>
        <v>0.81400912499824218</v>
      </c>
    </row>
    <row r="773" spans="2:7" x14ac:dyDescent="0.2">
      <c r="B773" s="14">
        <v>2.6211291700000001</v>
      </c>
      <c r="C773" s="14"/>
      <c r="D773" s="14"/>
      <c r="E773" s="14"/>
      <c r="G773">
        <f t="shared" si="19"/>
        <v>0.7968776801710078</v>
      </c>
    </row>
    <row r="774" spans="2:7" x14ac:dyDescent="0.2">
      <c r="B774" s="14">
        <v>1.8789318180000001</v>
      </c>
      <c r="C774" s="14"/>
      <c r="D774" s="14"/>
      <c r="E774" s="14"/>
      <c r="G774">
        <f t="shared" ref="G774:G837" si="20">B774/3.289249072</f>
        <v>0.57123427775493196</v>
      </c>
    </row>
    <row r="775" spans="2:7" x14ac:dyDescent="0.2">
      <c r="B775" s="14">
        <v>2.448312402</v>
      </c>
      <c r="C775" s="14"/>
      <c r="D775" s="14"/>
      <c r="E775" s="14"/>
      <c r="G775">
        <f t="shared" si="20"/>
        <v>0.74433779516469523</v>
      </c>
    </row>
    <row r="776" spans="2:7" x14ac:dyDescent="0.2">
      <c r="B776" s="14">
        <v>2.3843523090000001</v>
      </c>
      <c r="C776" s="14"/>
      <c r="D776" s="14"/>
      <c r="E776" s="14"/>
      <c r="G776">
        <f t="shared" si="20"/>
        <v>0.72489259913364201</v>
      </c>
    </row>
    <row r="777" spans="2:7" x14ac:dyDescent="0.2">
      <c r="B777" s="14">
        <v>2.0973988119999998</v>
      </c>
      <c r="C777" s="14"/>
      <c r="D777" s="14"/>
      <c r="E777" s="14"/>
      <c r="G777">
        <f t="shared" si="20"/>
        <v>0.63765277912648133</v>
      </c>
    </row>
    <row r="778" spans="2:7" x14ac:dyDescent="0.2">
      <c r="B778" s="14">
        <v>2.5012959320000001</v>
      </c>
      <c r="C778" s="14"/>
      <c r="D778" s="14"/>
      <c r="E778" s="14"/>
      <c r="G778">
        <f t="shared" si="20"/>
        <v>0.76044588817930658</v>
      </c>
    </row>
    <row r="779" spans="2:7" x14ac:dyDescent="0.2">
      <c r="B779" s="14">
        <v>2.9934079389999999</v>
      </c>
      <c r="C779" s="14"/>
      <c r="D779" s="14"/>
      <c r="E779" s="14"/>
      <c r="G779">
        <f t="shared" si="20"/>
        <v>0.91005815414880809</v>
      </c>
    </row>
    <row r="780" spans="2:7" x14ac:dyDescent="0.2">
      <c r="B780" s="14">
        <v>3.2161097459999999</v>
      </c>
      <c r="C780" s="14"/>
      <c r="D780" s="14"/>
      <c r="E780" s="14"/>
      <c r="G780">
        <f t="shared" si="20"/>
        <v>0.9777641265836009</v>
      </c>
    </row>
    <row r="781" spans="2:7" x14ac:dyDescent="0.2">
      <c r="B781" s="14">
        <v>2.610444599</v>
      </c>
      <c r="C781" s="14"/>
      <c r="D781" s="14"/>
      <c r="E781" s="14"/>
      <c r="G781">
        <f t="shared" si="20"/>
        <v>0.7936293487840802</v>
      </c>
    </row>
    <row r="782" spans="2:7" x14ac:dyDescent="0.2">
      <c r="B782" s="14">
        <v>5.2380250210000003</v>
      </c>
      <c r="C782" s="14"/>
      <c r="D782" s="14"/>
      <c r="E782" s="14"/>
      <c r="G782">
        <f t="shared" si="20"/>
        <v>1.5924683434857865</v>
      </c>
    </row>
    <row r="783" spans="2:7" x14ac:dyDescent="0.2">
      <c r="B783" s="14">
        <v>5.0042139539999999</v>
      </c>
      <c r="C783" s="14"/>
      <c r="D783" s="14"/>
      <c r="E783" s="14"/>
      <c r="G783">
        <f t="shared" si="20"/>
        <v>1.5213849253918708</v>
      </c>
    </row>
    <row r="784" spans="2:7" x14ac:dyDescent="0.2">
      <c r="B784" s="14">
        <v>5.1631051279999998</v>
      </c>
      <c r="C784" s="14"/>
      <c r="D784" s="14"/>
      <c r="E784" s="14"/>
      <c r="G784">
        <f t="shared" si="20"/>
        <v>1.5696911407382772</v>
      </c>
    </row>
    <row r="785" spans="2:7" x14ac:dyDescent="0.2">
      <c r="B785" s="14">
        <v>4.5176935719999998</v>
      </c>
      <c r="C785" s="14"/>
      <c r="D785" s="14"/>
      <c r="E785" s="14"/>
      <c r="G785">
        <f t="shared" si="20"/>
        <v>1.3734726294999164</v>
      </c>
    </row>
    <row r="786" spans="2:7" x14ac:dyDescent="0.2">
      <c r="B786" s="14">
        <v>5.1761375310000002</v>
      </c>
      <c r="C786" s="14"/>
      <c r="D786" s="14"/>
      <c r="E786" s="14"/>
      <c r="G786">
        <f t="shared" si="20"/>
        <v>1.5736532617922709</v>
      </c>
    </row>
    <row r="787" spans="2:7" x14ac:dyDescent="0.2">
      <c r="B787" s="14">
        <v>4.1103513300000003</v>
      </c>
      <c r="C787" s="14"/>
      <c r="D787" s="14"/>
      <c r="E787" s="14"/>
      <c r="G787">
        <f t="shared" si="20"/>
        <v>1.2496321318411852</v>
      </c>
    </row>
    <row r="788" spans="2:7" x14ac:dyDescent="0.2">
      <c r="B788" s="14">
        <v>4.4013192380000001</v>
      </c>
      <c r="C788" s="14"/>
      <c r="D788" s="14"/>
      <c r="E788" s="14"/>
      <c r="G788">
        <f t="shared" si="20"/>
        <v>1.3380924161282244</v>
      </c>
    </row>
    <row r="789" spans="2:7" x14ac:dyDescent="0.2">
      <c r="B789" s="14">
        <v>4.8573950750000003</v>
      </c>
      <c r="C789" s="14"/>
      <c r="D789" s="14"/>
      <c r="E789" s="14"/>
      <c r="G789">
        <f t="shared" si="20"/>
        <v>1.4767489383364034</v>
      </c>
    </row>
    <row r="790" spans="2:7" x14ac:dyDescent="0.2">
      <c r="B790" s="14">
        <v>3.3161625579999998</v>
      </c>
      <c r="C790" s="14"/>
      <c r="D790" s="14"/>
      <c r="E790" s="14"/>
      <c r="G790">
        <f t="shared" si="20"/>
        <v>1.0081822584458875</v>
      </c>
    </row>
    <row r="791" spans="2:7" x14ac:dyDescent="0.2">
      <c r="B791" s="14">
        <v>4.4184059549999999</v>
      </c>
      <c r="C791" s="14"/>
      <c r="D791" s="14"/>
      <c r="E791" s="14"/>
      <c r="G791">
        <f t="shared" si="20"/>
        <v>1.34328713280245</v>
      </c>
    </row>
    <row r="792" spans="2:7" x14ac:dyDescent="0.2">
      <c r="B792" s="14">
        <v>4.3610944759999999</v>
      </c>
      <c r="C792" s="14"/>
      <c r="D792" s="14"/>
      <c r="E792" s="14"/>
      <c r="G792">
        <f t="shared" si="20"/>
        <v>1.3258632534471686</v>
      </c>
    </row>
    <row r="793" spans="2:7" x14ac:dyDescent="0.2">
      <c r="B793" s="14">
        <v>4.5944746009999999</v>
      </c>
      <c r="C793" s="14"/>
      <c r="D793" s="14"/>
      <c r="E793" s="14"/>
      <c r="G793">
        <f t="shared" si="20"/>
        <v>1.3968156562270817</v>
      </c>
    </row>
    <row r="794" spans="2:7" x14ac:dyDescent="0.2">
      <c r="B794" s="14">
        <v>4.9811527709999996</v>
      </c>
      <c r="C794" s="14"/>
      <c r="D794" s="14"/>
      <c r="E794" s="14"/>
      <c r="G794">
        <f t="shared" si="20"/>
        <v>1.5143738470286325</v>
      </c>
    </row>
    <row r="795" spans="2:7" x14ac:dyDescent="0.2">
      <c r="B795" s="14">
        <v>5.8367600140000002</v>
      </c>
      <c r="C795" s="14"/>
      <c r="D795" s="14"/>
      <c r="E795" s="14"/>
      <c r="G795">
        <f t="shared" si="20"/>
        <v>1.7744962106049962</v>
      </c>
    </row>
    <row r="796" spans="2:7" x14ac:dyDescent="0.2">
      <c r="B796" s="14">
        <v>4.0951729349999999</v>
      </c>
      <c r="C796" s="14"/>
      <c r="D796" s="14"/>
      <c r="E796" s="14"/>
      <c r="G796">
        <f t="shared" si="20"/>
        <v>1.2450175846701583</v>
      </c>
    </row>
    <row r="797" spans="2:7" x14ac:dyDescent="0.2">
      <c r="B797" s="14">
        <v>3.771361567</v>
      </c>
      <c r="C797" s="14"/>
      <c r="D797" s="14"/>
      <c r="E797" s="14"/>
      <c r="G797">
        <f t="shared" si="20"/>
        <v>1.1465722067398367</v>
      </c>
    </row>
    <row r="798" spans="2:7" x14ac:dyDescent="0.2">
      <c r="B798" s="14">
        <v>4.1191715609999999</v>
      </c>
      <c r="C798" s="14"/>
      <c r="D798" s="14"/>
      <c r="E798" s="14"/>
      <c r="G798">
        <f t="shared" si="20"/>
        <v>1.2523136651659439</v>
      </c>
    </row>
    <row r="799" spans="2:7" x14ac:dyDescent="0.2">
      <c r="B799" s="14">
        <v>4.5488709140000001</v>
      </c>
      <c r="C799" s="14"/>
      <c r="D799" s="14"/>
      <c r="E799" s="14"/>
      <c r="G799">
        <f t="shared" si="20"/>
        <v>1.3829511886839563</v>
      </c>
    </row>
    <row r="800" spans="2:7" x14ac:dyDescent="0.2">
      <c r="B800" s="14">
        <v>3.9656815189999999</v>
      </c>
      <c r="C800" s="14"/>
      <c r="D800" s="14"/>
      <c r="E800" s="14"/>
      <c r="G800">
        <f t="shared" si="20"/>
        <v>1.2056495060706063</v>
      </c>
    </row>
    <row r="801" spans="2:7" x14ac:dyDescent="0.2">
      <c r="B801" s="14">
        <v>4.5493886479999999</v>
      </c>
      <c r="C801" s="14"/>
      <c r="D801" s="14"/>
      <c r="E801" s="14"/>
      <c r="G801">
        <f t="shared" si="20"/>
        <v>1.3831085905676892</v>
      </c>
    </row>
    <row r="802" spans="2:7" x14ac:dyDescent="0.2">
      <c r="B802" s="14">
        <v>5.0391754000000004</v>
      </c>
      <c r="C802" s="14"/>
      <c r="D802" s="14"/>
      <c r="E802" s="14"/>
      <c r="G802">
        <f t="shared" si="20"/>
        <v>1.5320139307468048</v>
      </c>
    </row>
    <row r="803" spans="2:7" x14ac:dyDescent="0.2">
      <c r="B803" s="14">
        <v>4.4084824500000002</v>
      </c>
      <c r="C803" s="14"/>
      <c r="D803" s="14"/>
      <c r="E803" s="14"/>
      <c r="G803">
        <f t="shared" si="20"/>
        <v>1.3402701812786284</v>
      </c>
    </row>
    <row r="804" spans="2:7" x14ac:dyDescent="0.2">
      <c r="B804" s="14">
        <v>4.9582234769999998</v>
      </c>
      <c r="C804" s="14"/>
      <c r="D804" s="14"/>
      <c r="E804" s="14"/>
      <c r="G804">
        <f t="shared" si="20"/>
        <v>1.5074028656593019</v>
      </c>
    </row>
    <row r="805" spans="2:7" x14ac:dyDescent="0.2">
      <c r="B805" s="14">
        <v>4.3643600740000004</v>
      </c>
      <c r="C805" s="14"/>
      <c r="D805" s="14"/>
      <c r="E805" s="14"/>
      <c r="G805">
        <f t="shared" si="20"/>
        <v>1.3268560630303039</v>
      </c>
    </row>
    <row r="806" spans="2:7" x14ac:dyDescent="0.2">
      <c r="B806" s="14">
        <v>3.570260319</v>
      </c>
      <c r="C806" s="14"/>
      <c r="D806" s="14"/>
      <c r="E806" s="14"/>
      <c r="G806">
        <f t="shared" si="20"/>
        <v>1.0854332526509261</v>
      </c>
    </row>
    <row r="807" spans="2:7" x14ac:dyDescent="0.2">
      <c r="B807" s="14">
        <v>2.2570123369999999</v>
      </c>
      <c r="C807" s="14"/>
      <c r="D807" s="14"/>
      <c r="E807" s="14"/>
      <c r="G807">
        <f t="shared" si="20"/>
        <v>0.68617860417230203</v>
      </c>
    </row>
    <row r="808" spans="2:7" x14ac:dyDescent="0.2">
      <c r="B808" s="14">
        <v>3.737054911</v>
      </c>
      <c r="C808" s="14"/>
      <c r="D808" s="14"/>
      <c r="E808" s="14"/>
      <c r="G808">
        <f t="shared" si="20"/>
        <v>1.1361422711378057</v>
      </c>
    </row>
    <row r="809" spans="2:7" x14ac:dyDescent="0.2">
      <c r="B809" s="14">
        <v>5.3197778280000003</v>
      </c>
      <c r="C809" s="14"/>
      <c r="D809" s="14"/>
      <c r="E809" s="14"/>
      <c r="G809">
        <f t="shared" si="20"/>
        <v>1.617322893934984</v>
      </c>
    </row>
    <row r="810" spans="2:7" x14ac:dyDescent="0.2">
      <c r="B810" s="14">
        <v>5.4205460099999998</v>
      </c>
      <c r="C810" s="14"/>
      <c r="D810" s="14"/>
      <c r="E810" s="14"/>
      <c r="G810">
        <f t="shared" si="20"/>
        <v>1.6479585131277648</v>
      </c>
    </row>
    <row r="811" spans="2:7" x14ac:dyDescent="0.2">
      <c r="B811" s="14">
        <v>5.6153568070000004</v>
      </c>
      <c r="C811" s="14"/>
      <c r="D811" s="14"/>
      <c r="E811" s="14"/>
      <c r="G811">
        <f t="shared" si="20"/>
        <v>1.7071850395280739</v>
      </c>
    </row>
    <row r="812" spans="2:7" x14ac:dyDescent="0.2">
      <c r="B812" s="14">
        <v>2.5401246240000002</v>
      </c>
      <c r="C812" s="14"/>
      <c r="D812" s="14"/>
      <c r="E812" s="14"/>
      <c r="G812">
        <f t="shared" si="20"/>
        <v>0.77225061659909477</v>
      </c>
    </row>
    <row r="813" spans="2:7" x14ac:dyDescent="0.2">
      <c r="B813" s="14">
        <v>4.4961145069999997</v>
      </c>
      <c r="C813" s="14"/>
      <c r="D813" s="14"/>
      <c r="E813" s="14"/>
      <c r="G813">
        <f t="shared" si="20"/>
        <v>1.3669121457762319</v>
      </c>
    </row>
    <row r="814" spans="2:7" x14ac:dyDescent="0.2">
      <c r="B814" s="14">
        <v>4.5284978840000001</v>
      </c>
      <c r="C814" s="14"/>
      <c r="D814" s="14"/>
      <c r="E814" s="14"/>
      <c r="G814">
        <f t="shared" si="20"/>
        <v>1.3767573646365689</v>
      </c>
    </row>
    <row r="815" spans="2:7" x14ac:dyDescent="0.2">
      <c r="B815" s="14">
        <v>3.8197912879999998</v>
      </c>
      <c r="C815" s="14"/>
      <c r="D815" s="14"/>
      <c r="E815" s="14"/>
      <c r="G815">
        <f t="shared" si="20"/>
        <v>1.1612958472851094</v>
      </c>
    </row>
    <row r="816" spans="2:7" x14ac:dyDescent="0.2">
      <c r="B816" s="14">
        <v>4.8462196080000002</v>
      </c>
      <c r="C816" s="14"/>
      <c r="D816" s="14"/>
      <c r="E816" s="14"/>
      <c r="G816">
        <f t="shared" si="20"/>
        <v>1.4733513643748777</v>
      </c>
    </row>
    <row r="817" spans="2:7" x14ac:dyDescent="0.2">
      <c r="B817" s="14">
        <v>4.3106007789999996</v>
      </c>
      <c r="C817" s="14"/>
      <c r="D817" s="14"/>
      <c r="E817" s="14"/>
      <c r="G817">
        <f t="shared" si="20"/>
        <v>1.3105121213514472</v>
      </c>
    </row>
    <row r="818" spans="2:7" x14ac:dyDescent="0.2">
      <c r="B818" s="14">
        <v>5.1215589880000003</v>
      </c>
      <c r="C818" s="14"/>
      <c r="D818" s="14"/>
      <c r="E818" s="14"/>
      <c r="G818">
        <f t="shared" si="20"/>
        <v>1.5570602517144985</v>
      </c>
    </row>
    <row r="819" spans="2:7" x14ac:dyDescent="0.2">
      <c r="B819" s="14">
        <v>3.7633257119999999</v>
      </c>
      <c r="C819" s="14"/>
      <c r="D819" s="14"/>
      <c r="E819" s="14"/>
      <c r="G819">
        <f t="shared" si="20"/>
        <v>1.1441291400020801</v>
      </c>
    </row>
    <row r="820" spans="2:7" x14ac:dyDescent="0.2">
      <c r="B820" s="14">
        <v>5.8996413069999996</v>
      </c>
      <c r="C820" s="14"/>
      <c r="D820" s="14"/>
      <c r="E820" s="14"/>
      <c r="G820">
        <f t="shared" si="20"/>
        <v>1.7936134290410464</v>
      </c>
    </row>
    <row r="821" spans="2:7" x14ac:dyDescent="0.2">
      <c r="B821" s="14">
        <v>3.90527055</v>
      </c>
      <c r="C821" s="14"/>
      <c r="D821" s="14"/>
      <c r="E821" s="14"/>
      <c r="G821">
        <f t="shared" si="20"/>
        <v>1.1872833174124553</v>
      </c>
    </row>
    <row r="822" spans="2:7" x14ac:dyDescent="0.2">
      <c r="B822" s="14">
        <v>4.0000813739999996</v>
      </c>
      <c r="C822" s="14"/>
      <c r="D822" s="14"/>
      <c r="E822" s="14"/>
      <c r="G822">
        <f t="shared" si="20"/>
        <v>1.2161077761033718</v>
      </c>
    </row>
    <row r="823" spans="2:7" x14ac:dyDescent="0.2">
      <c r="B823" s="14">
        <v>3.1324943869999999</v>
      </c>
      <c r="C823" s="14"/>
      <c r="D823" s="14"/>
      <c r="E823" s="14"/>
      <c r="G823">
        <f t="shared" si="20"/>
        <v>0.95234332166135205</v>
      </c>
    </row>
    <row r="824" spans="2:7" x14ac:dyDescent="0.2">
      <c r="B824" s="14">
        <v>3.530904236</v>
      </c>
      <c r="C824" s="14"/>
      <c r="D824" s="14"/>
      <c r="E824" s="14"/>
      <c r="G824">
        <f t="shared" si="20"/>
        <v>1.0734681864189335</v>
      </c>
    </row>
    <row r="825" spans="2:7" x14ac:dyDescent="0.2">
      <c r="B825" s="14">
        <v>5.8111351520000003</v>
      </c>
      <c r="C825" s="14"/>
      <c r="D825" s="14"/>
      <c r="E825" s="14"/>
      <c r="G825">
        <f t="shared" si="20"/>
        <v>1.7667057206058856</v>
      </c>
    </row>
    <row r="826" spans="2:7" x14ac:dyDescent="0.2">
      <c r="B826" s="14">
        <v>4.0842459499999997</v>
      </c>
      <c r="C826" s="14"/>
      <c r="D826" s="14"/>
      <c r="E826" s="14"/>
      <c r="G826">
        <f t="shared" si="20"/>
        <v>1.2416955543949151</v>
      </c>
    </row>
    <row r="827" spans="2:7" x14ac:dyDescent="0.2">
      <c r="B827" s="14">
        <v>7.4990237530000003</v>
      </c>
      <c r="C827" s="14"/>
      <c r="D827" s="14"/>
      <c r="E827" s="14"/>
      <c r="G827">
        <f t="shared" si="20"/>
        <v>2.2798588944923779</v>
      </c>
    </row>
    <row r="828" spans="2:7" x14ac:dyDescent="0.2">
      <c r="B828" s="14">
        <v>4.9300770810000003</v>
      </c>
      <c r="C828" s="14"/>
      <c r="D828" s="14"/>
      <c r="E828" s="14"/>
      <c r="G828">
        <f t="shared" si="20"/>
        <v>1.4988457769792145</v>
      </c>
    </row>
    <row r="829" spans="2:7" x14ac:dyDescent="0.2">
      <c r="B829" s="14">
        <v>4.3958674689999997</v>
      </c>
      <c r="C829" s="14"/>
      <c r="D829" s="14"/>
      <c r="E829" s="14"/>
      <c r="G829">
        <f t="shared" si="20"/>
        <v>1.3364349651779728</v>
      </c>
    </row>
    <row r="830" spans="2:7" x14ac:dyDescent="0.2">
      <c r="B830" s="14">
        <v>4.2200450040000002</v>
      </c>
      <c r="C830" s="14"/>
      <c r="D830" s="14"/>
      <c r="E830" s="14"/>
      <c r="G830">
        <f t="shared" si="20"/>
        <v>1.2829812858878569</v>
      </c>
    </row>
    <row r="831" spans="2:7" x14ac:dyDescent="0.2">
      <c r="B831" s="14">
        <v>2.612857349</v>
      </c>
      <c r="C831" s="14"/>
      <c r="D831" s="14"/>
      <c r="E831" s="14"/>
      <c r="G831">
        <f t="shared" si="20"/>
        <v>0.7943628748707906</v>
      </c>
    </row>
    <row r="832" spans="2:7" x14ac:dyDescent="0.2">
      <c r="B832" s="14">
        <v>2.3480861559999999</v>
      </c>
      <c r="C832" s="14"/>
      <c r="D832" s="14"/>
      <c r="E832" s="14"/>
      <c r="G832">
        <f t="shared" si="20"/>
        <v>0.71386693576606108</v>
      </c>
    </row>
    <row r="833" spans="2:7" x14ac:dyDescent="0.2">
      <c r="B833" s="14">
        <v>3.0771845419999999</v>
      </c>
      <c r="C833" s="14"/>
      <c r="D833" s="14"/>
      <c r="E833" s="14"/>
      <c r="G833">
        <f t="shared" si="20"/>
        <v>0.93552798059435005</v>
      </c>
    </row>
    <row r="834" spans="2:7" x14ac:dyDescent="0.2">
      <c r="B834" s="14">
        <v>1.900778565</v>
      </c>
      <c r="C834" s="14"/>
      <c r="D834" s="14"/>
      <c r="E834" s="14"/>
      <c r="G834">
        <f t="shared" si="20"/>
        <v>0.57787614236347495</v>
      </c>
    </row>
    <row r="835" spans="2:7" x14ac:dyDescent="0.2">
      <c r="B835" s="14">
        <v>1.8533313490000001</v>
      </c>
      <c r="C835" s="14"/>
      <c r="D835" s="14"/>
      <c r="E835" s="14"/>
      <c r="G835">
        <f t="shared" si="20"/>
        <v>0.56345120373419988</v>
      </c>
    </row>
    <row r="836" spans="2:7" x14ac:dyDescent="0.2">
      <c r="B836" s="14">
        <v>2.1118008189999999</v>
      </c>
      <c r="C836" s="14"/>
      <c r="D836" s="14"/>
      <c r="E836" s="14"/>
      <c r="G836">
        <f t="shared" si="20"/>
        <v>0.64203128822833033</v>
      </c>
    </row>
    <row r="837" spans="2:7" x14ac:dyDescent="0.2">
      <c r="B837" s="14">
        <v>2.5919353909999998</v>
      </c>
      <c r="C837" s="14"/>
      <c r="D837" s="14"/>
      <c r="E837" s="14"/>
      <c r="G837">
        <f t="shared" si="20"/>
        <v>0.78800216531610834</v>
      </c>
    </row>
    <row r="838" spans="2:7" x14ac:dyDescent="0.2">
      <c r="B838" s="14">
        <v>2.9728367310000001</v>
      </c>
      <c r="C838" s="14"/>
      <c r="D838" s="14"/>
      <c r="E838" s="14"/>
      <c r="G838">
        <f t="shared" ref="G838:G901" si="21">B838/3.289249072</f>
        <v>0.90380407987540812</v>
      </c>
    </row>
    <row r="839" spans="2:7" x14ac:dyDescent="0.2">
      <c r="B839" s="14">
        <v>2.9207035229999998</v>
      </c>
      <c r="C839" s="14"/>
      <c r="D839" s="14"/>
      <c r="E839" s="14"/>
      <c r="G839">
        <f t="shared" si="21"/>
        <v>0.88795450240078377</v>
      </c>
    </row>
    <row r="840" spans="2:7" x14ac:dyDescent="0.2">
      <c r="B840" s="14">
        <v>2.1590220370000002</v>
      </c>
      <c r="C840" s="14"/>
      <c r="D840" s="14"/>
      <c r="E840" s="14"/>
      <c r="G840">
        <f t="shared" si="21"/>
        <v>0.65638751877407242</v>
      </c>
    </row>
    <row r="841" spans="2:7" x14ac:dyDescent="0.2">
      <c r="B841" s="14">
        <v>2.5992849100000002</v>
      </c>
      <c r="C841" s="14"/>
      <c r="D841" s="14"/>
      <c r="E841" s="14"/>
      <c r="G841">
        <f t="shared" si="21"/>
        <v>0.79023657166209271</v>
      </c>
    </row>
    <row r="842" spans="2:7" x14ac:dyDescent="0.2">
      <c r="B842" s="14">
        <v>2.8603616779999999</v>
      </c>
      <c r="C842" s="14"/>
      <c r="D842" s="14"/>
      <c r="E842" s="14"/>
      <c r="G842">
        <f t="shared" si="21"/>
        <v>0.86960932887359033</v>
      </c>
    </row>
    <row r="843" spans="2:7" x14ac:dyDescent="0.2">
      <c r="B843" s="14">
        <v>2.2131424220000002</v>
      </c>
      <c r="C843" s="14"/>
      <c r="D843" s="14"/>
      <c r="E843" s="14"/>
      <c r="G843">
        <f t="shared" si="21"/>
        <v>0.67284123930886075</v>
      </c>
    </row>
    <row r="844" spans="2:7" x14ac:dyDescent="0.2">
      <c r="B844" s="14">
        <v>1.941945716</v>
      </c>
      <c r="C844" s="14"/>
      <c r="D844" s="14"/>
      <c r="E844" s="14"/>
      <c r="G844">
        <f t="shared" si="21"/>
        <v>0.59039181086375325</v>
      </c>
    </row>
    <row r="845" spans="2:7" x14ac:dyDescent="0.2">
      <c r="B845" s="14">
        <v>2.398427007</v>
      </c>
      <c r="C845" s="14"/>
      <c r="D845" s="14"/>
      <c r="E845" s="14"/>
      <c r="G845">
        <f t="shared" si="21"/>
        <v>0.72917159950482457</v>
      </c>
    </row>
    <row r="846" spans="2:7" x14ac:dyDescent="0.2">
      <c r="B846" s="14">
        <v>2.8633130050000002</v>
      </c>
      <c r="C846" s="14"/>
      <c r="D846" s="14"/>
      <c r="E846" s="14"/>
      <c r="G846">
        <f t="shared" si="21"/>
        <v>0.87050659354871751</v>
      </c>
    </row>
    <row r="847" spans="2:7" x14ac:dyDescent="0.2">
      <c r="B847" s="14">
        <v>2.0500375470000001</v>
      </c>
      <c r="C847" s="14"/>
      <c r="D847" s="14"/>
      <c r="E847" s="14"/>
      <c r="G847">
        <f t="shared" si="21"/>
        <v>0.62325397138547856</v>
      </c>
    </row>
    <row r="848" spans="2:7" x14ac:dyDescent="0.2">
      <c r="B848" s="14">
        <v>2.1530960139999999</v>
      </c>
      <c r="C848" s="14"/>
      <c r="D848" s="14"/>
      <c r="E848" s="14"/>
      <c r="G848">
        <f t="shared" si="21"/>
        <v>0.65458588476269697</v>
      </c>
    </row>
    <row r="849" spans="2:7" x14ac:dyDescent="0.2">
      <c r="B849" s="14">
        <v>2.404075685</v>
      </c>
      <c r="C849" s="14"/>
      <c r="D849" s="14"/>
      <c r="E849" s="14"/>
      <c r="G849">
        <f t="shared" si="21"/>
        <v>0.7308889148787453</v>
      </c>
    </row>
    <row r="850" spans="2:7" x14ac:dyDescent="0.2">
      <c r="B850" s="14">
        <v>2.5542033009999998</v>
      </c>
      <c r="C850" s="14"/>
      <c r="D850" s="14"/>
      <c r="E850" s="14"/>
      <c r="G850">
        <f t="shared" si="21"/>
        <v>0.77653082666887796</v>
      </c>
    </row>
    <row r="851" spans="2:7" x14ac:dyDescent="0.2">
      <c r="B851" s="14">
        <v>2.675702442</v>
      </c>
      <c r="C851" s="14"/>
      <c r="D851" s="14"/>
      <c r="E851" s="14"/>
      <c r="G851">
        <f t="shared" si="21"/>
        <v>0.81346908775535864</v>
      </c>
    </row>
    <row r="852" spans="2:7" x14ac:dyDescent="0.2">
      <c r="B852" s="14">
        <v>2.0370577519999999</v>
      </c>
      <c r="C852" s="14"/>
      <c r="D852" s="14"/>
      <c r="E852" s="14"/>
      <c r="G852">
        <f t="shared" si="21"/>
        <v>0.61930784425558394</v>
      </c>
    </row>
    <row r="853" spans="2:7" x14ac:dyDescent="0.2">
      <c r="B853" s="14">
        <v>2.6595985230000001</v>
      </c>
      <c r="C853" s="14"/>
      <c r="D853" s="14"/>
      <c r="E853" s="14"/>
      <c r="G853">
        <f t="shared" si="21"/>
        <v>0.80857316207521301</v>
      </c>
    </row>
    <row r="854" spans="2:7" x14ac:dyDescent="0.2">
      <c r="B854" s="14">
        <v>2.4482091939999999</v>
      </c>
      <c r="C854" s="14"/>
      <c r="D854" s="14"/>
      <c r="E854" s="14"/>
      <c r="G854">
        <f t="shared" si="21"/>
        <v>0.74430641779018181</v>
      </c>
    </row>
    <row r="855" spans="2:7" x14ac:dyDescent="0.2">
      <c r="B855" s="14">
        <v>1.971442954</v>
      </c>
      <c r="C855" s="14"/>
      <c r="D855" s="14"/>
      <c r="E855" s="14"/>
      <c r="G855">
        <f t="shared" si="21"/>
        <v>0.59935958355421248</v>
      </c>
    </row>
    <row r="856" spans="2:7" x14ac:dyDescent="0.2">
      <c r="B856" s="14">
        <v>2.6382434159999999</v>
      </c>
      <c r="C856" s="14"/>
      <c r="D856" s="14"/>
      <c r="E856" s="14"/>
      <c r="G856">
        <f t="shared" si="21"/>
        <v>0.80208076623271285</v>
      </c>
    </row>
    <row r="857" spans="2:7" x14ac:dyDescent="0.2">
      <c r="B857" s="14">
        <v>2.4206260899999998</v>
      </c>
      <c r="C857" s="14"/>
      <c r="D857" s="14"/>
      <c r="E857" s="14"/>
      <c r="G857">
        <f t="shared" si="21"/>
        <v>0.73592058157157392</v>
      </c>
    </row>
    <row r="858" spans="2:7" x14ac:dyDescent="0.2">
      <c r="B858" s="14">
        <v>2.336915785</v>
      </c>
      <c r="C858" s="14"/>
      <c r="D858" s="14"/>
      <c r="E858" s="14"/>
      <c r="G858">
        <f t="shared" si="21"/>
        <v>0.71047091109432403</v>
      </c>
    </row>
    <row r="859" spans="2:7" x14ac:dyDescent="0.2">
      <c r="B859" s="14">
        <v>2.6499373290000001</v>
      </c>
      <c r="C859" s="14"/>
      <c r="D859" s="14"/>
      <c r="E859" s="14"/>
      <c r="G859">
        <f t="shared" si="21"/>
        <v>0.80563595854075232</v>
      </c>
    </row>
    <row r="860" spans="2:7" x14ac:dyDescent="0.2">
      <c r="B860" s="14">
        <v>2.1008961830000001</v>
      </c>
      <c r="C860" s="14"/>
      <c r="D860" s="14"/>
      <c r="E860" s="14"/>
      <c r="G860">
        <f t="shared" si="21"/>
        <v>0.63871605251303387</v>
      </c>
    </row>
    <row r="861" spans="2:7" x14ac:dyDescent="0.2">
      <c r="B861" s="14">
        <v>3.3442528089999999</v>
      </c>
      <c r="C861" s="14"/>
      <c r="D861" s="14"/>
      <c r="E861" s="14"/>
      <c r="G861">
        <f t="shared" si="21"/>
        <v>1.016722277880451</v>
      </c>
    </row>
    <row r="862" spans="2:7" x14ac:dyDescent="0.2">
      <c r="B862" s="14">
        <v>2.7105326509999998</v>
      </c>
      <c r="C862" s="14"/>
      <c r="D862" s="14"/>
      <c r="E862" s="14"/>
      <c r="G862">
        <f t="shared" si="21"/>
        <v>0.82405819433792027</v>
      </c>
    </row>
    <row r="863" spans="2:7" x14ac:dyDescent="0.2">
      <c r="B863" s="14">
        <v>3.1478806339999998</v>
      </c>
      <c r="C863" s="14"/>
      <c r="D863" s="14"/>
      <c r="E863" s="14"/>
      <c r="G863">
        <f t="shared" si="21"/>
        <v>0.95702106015521582</v>
      </c>
    </row>
    <row r="864" spans="2:7" x14ac:dyDescent="0.2">
      <c r="B864" s="14">
        <v>2.9741989950000001</v>
      </c>
      <c r="C864" s="14"/>
      <c r="D864" s="14"/>
      <c r="E864" s="14"/>
      <c r="G864">
        <f t="shared" si="21"/>
        <v>0.90421823641089105</v>
      </c>
    </row>
    <row r="865" spans="2:7" x14ac:dyDescent="0.2">
      <c r="B865" s="14">
        <v>2.3670119619999999</v>
      </c>
      <c r="C865" s="14"/>
      <c r="D865" s="14"/>
      <c r="E865" s="14"/>
      <c r="G865">
        <f t="shared" si="21"/>
        <v>0.71962077367426547</v>
      </c>
    </row>
    <row r="866" spans="2:7" x14ac:dyDescent="0.2">
      <c r="B866" s="14">
        <v>2.2405693449999999</v>
      </c>
      <c r="C866" s="14"/>
      <c r="D866" s="14"/>
      <c r="E866" s="14"/>
      <c r="G866">
        <f t="shared" si="21"/>
        <v>0.68117959326127919</v>
      </c>
    </row>
    <row r="867" spans="2:7" x14ac:dyDescent="0.2">
      <c r="B867" s="14">
        <v>2.3479849850000001</v>
      </c>
      <c r="C867" s="14"/>
      <c r="D867" s="14"/>
      <c r="E867" s="14"/>
      <c r="G867">
        <f t="shared" si="21"/>
        <v>0.71383617768183416</v>
      </c>
    </row>
    <row r="868" spans="2:7" x14ac:dyDescent="0.2">
      <c r="B868" s="14">
        <v>2.651990547</v>
      </c>
      <c r="C868" s="14"/>
      <c r="D868" s="14"/>
      <c r="E868" s="14"/>
      <c r="G868">
        <f t="shared" si="21"/>
        <v>0.80626017943587336</v>
      </c>
    </row>
    <row r="869" spans="2:7" x14ac:dyDescent="0.2">
      <c r="B869" s="14">
        <v>2.8797289429999999</v>
      </c>
      <c r="C869" s="14"/>
      <c r="D869" s="14"/>
      <c r="E869" s="14"/>
      <c r="G869">
        <f t="shared" si="21"/>
        <v>0.87549737948212147</v>
      </c>
    </row>
    <row r="870" spans="2:7" x14ac:dyDescent="0.2">
      <c r="B870" s="14">
        <v>2.8062207739999998</v>
      </c>
      <c r="C870" s="14"/>
      <c r="D870" s="14"/>
      <c r="E870" s="14"/>
      <c r="G870">
        <f t="shared" si="21"/>
        <v>0.85314937013684433</v>
      </c>
    </row>
    <row r="871" spans="2:7" x14ac:dyDescent="0.2">
      <c r="B871" s="14">
        <v>2.986627828</v>
      </c>
      <c r="C871" s="14"/>
      <c r="D871" s="14"/>
      <c r="E871" s="14"/>
      <c r="G871">
        <f t="shared" si="21"/>
        <v>0.90799685965526666</v>
      </c>
    </row>
    <row r="872" spans="2:7" x14ac:dyDescent="0.2">
      <c r="B872" s="14">
        <v>2.683919564</v>
      </c>
      <c r="C872" s="14"/>
      <c r="D872" s="14"/>
      <c r="E872" s="14"/>
      <c r="G872">
        <f t="shared" si="21"/>
        <v>0.81596726342406944</v>
      </c>
    </row>
    <row r="873" spans="2:7" x14ac:dyDescent="0.2">
      <c r="B873" s="14">
        <v>2.4225943139999999</v>
      </c>
      <c r="C873" s="14"/>
      <c r="D873" s="14"/>
      <c r="E873" s="14"/>
      <c r="G873">
        <f t="shared" si="21"/>
        <v>0.73651896252628934</v>
      </c>
    </row>
    <row r="874" spans="2:7" x14ac:dyDescent="0.2">
      <c r="B874" s="14">
        <v>2.3806260840000002</v>
      </c>
      <c r="C874" s="14"/>
      <c r="D874" s="14"/>
      <c r="E874" s="14"/>
      <c r="G874">
        <f t="shared" si="21"/>
        <v>0.72375974938026832</v>
      </c>
    </row>
    <row r="875" spans="2:7" x14ac:dyDescent="0.2">
      <c r="B875" s="14">
        <v>2.4528163529999998</v>
      </c>
      <c r="C875" s="14"/>
      <c r="D875" s="14"/>
      <c r="E875" s="14"/>
      <c r="G875">
        <f t="shared" si="21"/>
        <v>0.7457070897670226</v>
      </c>
    </row>
    <row r="876" spans="2:7" x14ac:dyDescent="0.2">
      <c r="B876" s="14">
        <v>1.8875684340000001</v>
      </c>
      <c r="C876" s="14"/>
      <c r="D876" s="14"/>
      <c r="E876" s="14"/>
      <c r="G876">
        <f t="shared" si="21"/>
        <v>0.57385998830799401</v>
      </c>
    </row>
    <row r="877" spans="2:7" x14ac:dyDescent="0.2">
      <c r="B877" s="14">
        <v>2.72713502</v>
      </c>
      <c r="C877" s="14"/>
      <c r="D877" s="14"/>
      <c r="E877" s="14"/>
      <c r="G877">
        <f t="shared" si="21"/>
        <v>0.82910565916547896</v>
      </c>
    </row>
    <row r="878" spans="2:7" x14ac:dyDescent="0.2">
      <c r="B878" s="14">
        <v>2.1088619450000001</v>
      </c>
      <c r="C878" s="14"/>
      <c r="D878" s="14"/>
      <c r="E878" s="14"/>
      <c r="G878">
        <f t="shared" si="21"/>
        <v>0.64113780952371735</v>
      </c>
    </row>
    <row r="879" spans="2:7" x14ac:dyDescent="0.2">
      <c r="B879" s="14">
        <v>2.5184785789999999</v>
      </c>
      <c r="C879" s="14"/>
      <c r="D879" s="14"/>
      <c r="E879" s="14"/>
      <c r="G879">
        <f t="shared" si="21"/>
        <v>0.76566976956496047</v>
      </c>
    </row>
    <row r="880" spans="2:7" x14ac:dyDescent="0.2">
      <c r="B880" s="14">
        <v>2.6456100870000001</v>
      </c>
      <c r="C880" s="14"/>
      <c r="D880" s="14"/>
      <c r="E880" s="14"/>
      <c r="G880">
        <f t="shared" si="21"/>
        <v>0.80432038714275877</v>
      </c>
    </row>
    <row r="881" spans="2:7" x14ac:dyDescent="0.2">
      <c r="B881" s="14">
        <v>2.2022804100000002</v>
      </c>
      <c r="C881" s="14"/>
      <c r="D881" s="14"/>
      <c r="E881" s="14"/>
      <c r="G881">
        <f t="shared" si="21"/>
        <v>0.66953896217440356</v>
      </c>
    </row>
    <row r="882" spans="2:7" x14ac:dyDescent="0.2">
      <c r="B882" s="14">
        <v>2.4391494749999998</v>
      </c>
      <c r="C882" s="14"/>
      <c r="D882" s="14"/>
      <c r="E882" s="14"/>
      <c r="G882">
        <f t="shared" si="21"/>
        <v>0.74155207514184862</v>
      </c>
    </row>
    <row r="883" spans="2:7" x14ac:dyDescent="0.2">
      <c r="B883" s="14">
        <v>2.1161037180000002</v>
      </c>
      <c r="C883" s="14"/>
      <c r="D883" s="14"/>
      <c r="E883" s="14"/>
      <c r="G883">
        <f t="shared" si="21"/>
        <v>0.64333945884898325</v>
      </c>
    </row>
    <row r="884" spans="2:7" x14ac:dyDescent="0.2">
      <c r="B884" s="14">
        <v>2.30221381</v>
      </c>
      <c r="C884" s="14"/>
      <c r="D884" s="14"/>
      <c r="E884" s="14"/>
      <c r="G884">
        <f t="shared" si="21"/>
        <v>0.69992079030979504</v>
      </c>
    </row>
    <row r="885" spans="2:7" x14ac:dyDescent="0.2">
      <c r="B885" s="14">
        <v>2.3635899880000002</v>
      </c>
      <c r="C885" s="14"/>
      <c r="D885" s="14"/>
      <c r="E885" s="14"/>
      <c r="G885">
        <f t="shared" si="21"/>
        <v>0.71858042254089294</v>
      </c>
    </row>
    <row r="886" spans="2:7" x14ac:dyDescent="0.2">
      <c r="B886" s="14">
        <v>2.0110622359999999</v>
      </c>
      <c r="C886" s="14"/>
      <c r="D886" s="14"/>
      <c r="E886" s="14"/>
      <c r="G886">
        <f t="shared" si="21"/>
        <v>0.61140466774600033</v>
      </c>
    </row>
    <row r="887" spans="2:7" x14ac:dyDescent="0.2">
      <c r="B887" s="14">
        <v>1.9126788429999999</v>
      </c>
      <c r="C887" s="14"/>
      <c r="D887" s="14"/>
      <c r="E887" s="14"/>
      <c r="G887">
        <f t="shared" si="21"/>
        <v>0.58149407391548236</v>
      </c>
    </row>
    <row r="888" spans="2:7" x14ac:dyDescent="0.2">
      <c r="B888" s="14">
        <v>2.179910515</v>
      </c>
      <c r="C888" s="14"/>
      <c r="D888" s="14"/>
      <c r="E888" s="14"/>
      <c r="G888">
        <f t="shared" si="21"/>
        <v>0.66273804971373718</v>
      </c>
    </row>
    <row r="889" spans="2:7" x14ac:dyDescent="0.2">
      <c r="B889" s="14">
        <v>2.594352663</v>
      </c>
      <c r="C889" s="14"/>
      <c r="D889" s="14"/>
      <c r="E889" s="14"/>
      <c r="G889">
        <f t="shared" si="21"/>
        <v>0.78873706618469175</v>
      </c>
    </row>
    <row r="890" spans="2:7" x14ac:dyDescent="0.2">
      <c r="B890" s="14">
        <v>1.9955159790000001</v>
      </c>
      <c r="C890" s="14"/>
      <c r="D890" s="14"/>
      <c r="E890" s="14"/>
      <c r="G890">
        <f t="shared" si="21"/>
        <v>0.60667828289046033</v>
      </c>
    </row>
    <row r="891" spans="2:7" x14ac:dyDescent="0.2">
      <c r="B891" s="14">
        <v>2.2712639800000001</v>
      </c>
      <c r="C891" s="14"/>
      <c r="D891" s="14"/>
      <c r="E891" s="14"/>
      <c r="G891">
        <f t="shared" si="21"/>
        <v>0.69051139949671769</v>
      </c>
    </row>
    <row r="892" spans="2:7" x14ac:dyDescent="0.2">
      <c r="B892" s="14">
        <v>2.474093844</v>
      </c>
      <c r="C892" s="14"/>
      <c r="D892" s="14"/>
      <c r="E892" s="14"/>
      <c r="G892">
        <f t="shared" si="21"/>
        <v>0.75217588873427821</v>
      </c>
    </row>
    <row r="893" spans="2:7" x14ac:dyDescent="0.2">
      <c r="B893" s="14">
        <v>2.296641589</v>
      </c>
      <c r="C893" s="14"/>
      <c r="D893" s="14"/>
      <c r="E893" s="14"/>
      <c r="G893">
        <f t="shared" si="21"/>
        <v>0.69822671945105896</v>
      </c>
    </row>
    <row r="894" spans="2:7" x14ac:dyDescent="0.2">
      <c r="B894" s="14">
        <v>2.1736698200000002</v>
      </c>
      <c r="C894" s="14"/>
      <c r="D894" s="14"/>
      <c r="E894" s="14"/>
      <c r="G894">
        <f t="shared" si="21"/>
        <v>0.66084074888202937</v>
      </c>
    </row>
    <row r="895" spans="2:7" x14ac:dyDescent="0.2">
      <c r="B895" s="14">
        <v>2.5989364159999999</v>
      </c>
      <c r="C895" s="14"/>
      <c r="D895" s="14"/>
      <c r="E895" s="14"/>
      <c r="G895">
        <f t="shared" si="21"/>
        <v>0.79013062225164321</v>
      </c>
    </row>
    <row r="896" spans="2:7" x14ac:dyDescent="0.2">
      <c r="B896" s="14">
        <v>2.82675893</v>
      </c>
      <c r="C896" s="14"/>
      <c r="D896" s="14"/>
      <c r="E896" s="14"/>
      <c r="G896">
        <f t="shared" si="21"/>
        <v>0.85939339591611197</v>
      </c>
    </row>
    <row r="897" spans="2:7" x14ac:dyDescent="0.2">
      <c r="B897" s="14">
        <v>2.1187366060000001</v>
      </c>
      <c r="C897" s="14"/>
      <c r="D897" s="14"/>
      <c r="E897" s="14"/>
      <c r="G897">
        <f t="shared" si="21"/>
        <v>0.64413991145757787</v>
      </c>
    </row>
    <row r="898" spans="2:7" x14ac:dyDescent="0.2">
      <c r="B898" s="14">
        <v>2.8404886920000001</v>
      </c>
      <c r="C898" s="14"/>
      <c r="D898" s="14"/>
      <c r="E898" s="14"/>
      <c r="G898">
        <f t="shared" si="21"/>
        <v>0.86356752858270625</v>
      </c>
    </row>
    <row r="899" spans="2:7" x14ac:dyDescent="0.2">
      <c r="B899" s="14">
        <v>2.221803967</v>
      </c>
      <c r="C899" s="14"/>
      <c r="D899" s="14"/>
      <c r="E899" s="14"/>
      <c r="G899">
        <f t="shared" si="21"/>
        <v>0.67547452879542835</v>
      </c>
    </row>
    <row r="900" spans="2:7" x14ac:dyDescent="0.2">
      <c r="B900" s="14">
        <v>2.6359125510000001</v>
      </c>
      <c r="C900" s="14"/>
      <c r="D900" s="14"/>
      <c r="E900" s="14"/>
      <c r="G900">
        <f t="shared" si="21"/>
        <v>0.801372134885868</v>
      </c>
    </row>
    <row r="901" spans="2:7" x14ac:dyDescent="0.2">
      <c r="B901" s="14">
        <v>2.0625147049999999</v>
      </c>
      <c r="C901" s="14"/>
      <c r="D901" s="14"/>
      <c r="E901" s="14"/>
      <c r="G901">
        <f t="shared" si="21"/>
        <v>0.62704728643304153</v>
      </c>
    </row>
    <row r="902" spans="2:7" x14ac:dyDescent="0.2">
      <c r="B902" s="14">
        <v>2.5215499019999998</v>
      </c>
      <c r="C902" s="14"/>
      <c r="D902" s="14"/>
      <c r="E902" s="14"/>
      <c r="G902">
        <f t="shared" ref="G902:G938" si="22">B902/3.289249072</f>
        <v>0.76660351551510597</v>
      </c>
    </row>
    <row r="903" spans="2:7" x14ac:dyDescent="0.2">
      <c r="B903" s="14">
        <v>2.577031383</v>
      </c>
      <c r="C903" s="14"/>
      <c r="D903" s="14"/>
      <c r="E903" s="14"/>
      <c r="G903">
        <f t="shared" si="22"/>
        <v>0.78347103748913061</v>
      </c>
    </row>
    <row r="904" spans="2:7" x14ac:dyDescent="0.2">
      <c r="B904" s="14">
        <v>3.2631884430000002</v>
      </c>
      <c r="C904" s="14"/>
      <c r="D904" s="14"/>
      <c r="E904" s="14"/>
      <c r="G904">
        <f t="shared" si="22"/>
        <v>0.99207702778672402</v>
      </c>
    </row>
    <row r="905" spans="2:7" x14ac:dyDescent="0.2">
      <c r="B905" s="14">
        <v>2.0809574020000001</v>
      </c>
      <c r="C905" s="14"/>
      <c r="D905" s="14"/>
      <c r="E905" s="14"/>
      <c r="G905">
        <f t="shared" si="22"/>
        <v>0.63265424917629953</v>
      </c>
    </row>
    <row r="906" spans="2:7" x14ac:dyDescent="0.2">
      <c r="B906" s="14">
        <v>2.4378349140000002</v>
      </c>
      <c r="C906" s="14"/>
      <c r="D906" s="14"/>
      <c r="E906" s="14"/>
      <c r="G906">
        <f t="shared" si="22"/>
        <v>0.7411524213086409</v>
      </c>
    </row>
    <row r="907" spans="2:7" x14ac:dyDescent="0.2">
      <c r="B907" s="14">
        <v>1.824244518</v>
      </c>
      <c r="C907" s="14"/>
      <c r="D907" s="14"/>
      <c r="E907" s="14"/>
      <c r="G907">
        <f t="shared" si="22"/>
        <v>0.55460820329145322</v>
      </c>
    </row>
    <row r="908" spans="2:7" x14ac:dyDescent="0.2">
      <c r="B908" s="14">
        <v>1.8573164129999999</v>
      </c>
      <c r="C908" s="14"/>
      <c r="D908" s="14"/>
      <c r="E908" s="14"/>
      <c r="G908">
        <f t="shared" si="22"/>
        <v>0.56466274591685894</v>
      </c>
    </row>
    <row r="909" spans="2:7" x14ac:dyDescent="0.2">
      <c r="B909" s="14">
        <v>1.9858855399999999</v>
      </c>
      <c r="C909" s="14"/>
      <c r="D909" s="14"/>
      <c r="E909" s="14"/>
      <c r="G909">
        <f t="shared" si="22"/>
        <v>0.60375042951444813</v>
      </c>
    </row>
    <row r="910" spans="2:7" x14ac:dyDescent="0.2">
      <c r="B910" s="14">
        <v>2.279804119</v>
      </c>
      <c r="C910" s="14"/>
      <c r="D910" s="14"/>
      <c r="E910" s="14"/>
      <c r="G910">
        <f t="shared" si="22"/>
        <v>0.69310777903899645</v>
      </c>
    </row>
    <row r="911" spans="2:7" x14ac:dyDescent="0.2">
      <c r="B911" s="14">
        <v>2.3299695169999999</v>
      </c>
      <c r="C911" s="14"/>
      <c r="D911" s="14"/>
      <c r="E911" s="14"/>
      <c r="G911">
        <f t="shared" si="22"/>
        <v>0.70835910142349956</v>
      </c>
    </row>
    <row r="912" spans="2:7" x14ac:dyDescent="0.2">
      <c r="B912" s="14">
        <v>2.4346000289999998</v>
      </c>
      <c r="C912" s="14"/>
      <c r="D912" s="14"/>
      <c r="E912" s="14"/>
      <c r="G912">
        <f t="shared" si="22"/>
        <v>0.74016894911508235</v>
      </c>
    </row>
    <row r="913" spans="2:7" x14ac:dyDescent="0.2">
      <c r="B913" s="14">
        <v>2.5016872100000001</v>
      </c>
      <c r="C913" s="14"/>
      <c r="D913" s="14"/>
      <c r="E913" s="14"/>
      <c r="G913">
        <f t="shared" si="22"/>
        <v>0.76056484481391684</v>
      </c>
    </row>
    <row r="914" spans="2:7" x14ac:dyDescent="0.2">
      <c r="B914" s="14">
        <v>2.2671710840000001</v>
      </c>
      <c r="C914" s="14"/>
      <c r="D914" s="14"/>
      <c r="E914" s="14"/>
      <c r="G914">
        <f t="shared" si="22"/>
        <v>0.68926707414755484</v>
      </c>
    </row>
    <row r="915" spans="2:7" x14ac:dyDescent="0.2">
      <c r="B915" s="14">
        <v>1.9692710120000001</v>
      </c>
      <c r="C915" s="14"/>
      <c r="D915" s="14"/>
      <c r="E915" s="14"/>
      <c r="G915">
        <f t="shared" si="22"/>
        <v>0.59869926809847862</v>
      </c>
    </row>
    <row r="916" spans="2:7" x14ac:dyDescent="0.2">
      <c r="B916" s="14">
        <v>2.6996244140000001</v>
      </c>
      <c r="C916" s="14"/>
      <c r="D916" s="14"/>
      <c r="E916" s="14"/>
      <c r="G916">
        <f t="shared" si="22"/>
        <v>0.82074186384387005</v>
      </c>
    </row>
    <row r="917" spans="2:7" x14ac:dyDescent="0.2">
      <c r="B917" s="14">
        <v>1.730228519</v>
      </c>
      <c r="C917" s="14"/>
      <c r="D917" s="14"/>
      <c r="E917" s="14"/>
      <c r="G917">
        <f t="shared" si="22"/>
        <v>0.52602538790045139</v>
      </c>
    </row>
    <row r="918" spans="2:7" x14ac:dyDescent="0.2">
      <c r="B918" s="14">
        <v>2.32957781</v>
      </c>
      <c r="C918" s="14"/>
      <c r="D918" s="14"/>
      <c r="E918" s="14"/>
      <c r="G918">
        <f t="shared" si="22"/>
        <v>0.70824001436398365</v>
      </c>
    </row>
    <row r="919" spans="2:7" x14ac:dyDescent="0.2">
      <c r="B919" s="14">
        <v>2.2894326509999998</v>
      </c>
      <c r="C919" s="14"/>
      <c r="D919" s="14"/>
      <c r="E919" s="14"/>
      <c r="G919">
        <f t="shared" si="22"/>
        <v>0.69603505264742072</v>
      </c>
    </row>
    <row r="920" spans="2:7" x14ac:dyDescent="0.2">
      <c r="B920" s="14">
        <v>2.5140890159999998</v>
      </c>
      <c r="C920" s="14"/>
      <c r="D920" s="14"/>
      <c r="E920" s="14"/>
      <c r="G920">
        <f t="shared" si="22"/>
        <v>0.76433525128923396</v>
      </c>
    </row>
    <row r="921" spans="2:7" x14ac:dyDescent="0.2">
      <c r="B921" s="14">
        <v>2.471171322</v>
      </c>
      <c r="C921" s="14"/>
      <c r="D921" s="14"/>
      <c r="E921" s="14"/>
      <c r="G921">
        <f t="shared" si="22"/>
        <v>0.75128738137711937</v>
      </c>
    </row>
    <row r="922" spans="2:7" x14ac:dyDescent="0.2">
      <c r="B922" s="14">
        <v>2.797945436</v>
      </c>
      <c r="C922" s="14"/>
      <c r="D922" s="14"/>
      <c r="E922" s="14"/>
      <c r="G922">
        <f t="shared" si="22"/>
        <v>0.85063349559561718</v>
      </c>
    </row>
    <row r="923" spans="2:7" x14ac:dyDescent="0.2">
      <c r="B923" s="14">
        <v>2.0489642849999998</v>
      </c>
      <c r="C923" s="14"/>
      <c r="D923" s="14"/>
      <c r="E923" s="14"/>
      <c r="G923">
        <f t="shared" si="22"/>
        <v>0.62292767745743993</v>
      </c>
    </row>
    <row r="924" spans="2:7" x14ac:dyDescent="0.2">
      <c r="B924" s="14">
        <v>1.903132351</v>
      </c>
      <c r="C924" s="14"/>
      <c r="D924" s="14"/>
      <c r="E924" s="14"/>
      <c r="G924">
        <f t="shared" si="22"/>
        <v>0.57859174217014109</v>
      </c>
    </row>
    <row r="925" spans="2:7" x14ac:dyDescent="0.2">
      <c r="B925" s="14">
        <v>2.365797514</v>
      </c>
      <c r="C925" s="14"/>
      <c r="D925" s="14"/>
      <c r="E925" s="14"/>
      <c r="G925">
        <f t="shared" si="22"/>
        <v>0.71925155627132153</v>
      </c>
    </row>
    <row r="926" spans="2:7" x14ac:dyDescent="0.2">
      <c r="B926" s="14">
        <v>2.1455062979999999</v>
      </c>
      <c r="C926" s="14"/>
      <c r="D926" s="14"/>
      <c r="E926" s="14"/>
      <c r="G926">
        <f t="shared" si="22"/>
        <v>0.65227845354241998</v>
      </c>
    </row>
    <row r="927" spans="2:7" x14ac:dyDescent="0.2">
      <c r="B927" s="14">
        <v>2.4579981989999999</v>
      </c>
      <c r="C927" s="14"/>
      <c r="D927" s="14"/>
      <c r="E927" s="14"/>
      <c r="G927">
        <f t="shared" si="22"/>
        <v>0.747282478521894</v>
      </c>
    </row>
    <row r="928" spans="2:7" x14ac:dyDescent="0.2">
      <c r="B928" s="14">
        <v>2.4718609730000001</v>
      </c>
      <c r="C928" s="14"/>
      <c r="D928" s="14"/>
      <c r="E928" s="14"/>
      <c r="G928">
        <f t="shared" si="22"/>
        <v>0.75149704959770836</v>
      </c>
    </row>
    <row r="929" spans="2:7" x14ac:dyDescent="0.2">
      <c r="B929" s="14">
        <v>1.883051676</v>
      </c>
      <c r="C929" s="14"/>
      <c r="D929" s="14"/>
      <c r="E929" s="14"/>
      <c r="G929">
        <f t="shared" si="22"/>
        <v>0.57248680011180375</v>
      </c>
    </row>
    <row r="930" spans="2:7" x14ac:dyDescent="0.2">
      <c r="B930" s="14">
        <v>1.704922555</v>
      </c>
      <c r="C930" s="14"/>
      <c r="D930" s="14"/>
      <c r="E930" s="14"/>
      <c r="G930">
        <f t="shared" si="22"/>
        <v>0.51833184951340161</v>
      </c>
    </row>
    <row r="931" spans="2:7" x14ac:dyDescent="0.2">
      <c r="B931" s="14">
        <v>2.0647805520000002</v>
      </c>
      <c r="C931" s="14"/>
      <c r="D931" s="14"/>
      <c r="E931" s="14"/>
      <c r="G931">
        <f t="shared" si="22"/>
        <v>0.62773615095816626</v>
      </c>
    </row>
    <row r="932" spans="2:7" x14ac:dyDescent="0.2">
      <c r="B932" s="14">
        <v>2.1112897080000002</v>
      </c>
      <c r="C932" s="14"/>
      <c r="D932" s="14"/>
      <c r="E932" s="14"/>
      <c r="G932">
        <f t="shared" si="22"/>
        <v>0.64187589987408533</v>
      </c>
    </row>
    <row r="933" spans="2:7" x14ac:dyDescent="0.2">
      <c r="B933" s="14">
        <v>2.1010155680000002</v>
      </c>
      <c r="C933" s="14"/>
      <c r="D933" s="14"/>
      <c r="E933" s="14"/>
      <c r="G933">
        <f t="shared" si="22"/>
        <v>0.6387523480313686</v>
      </c>
    </row>
    <row r="934" spans="2:7" x14ac:dyDescent="0.2">
      <c r="B934" s="14">
        <v>1.809372373</v>
      </c>
      <c r="C934" s="14"/>
      <c r="D934" s="14"/>
      <c r="E934" s="14"/>
      <c r="G934">
        <f t="shared" si="22"/>
        <v>0.55008676247792521</v>
      </c>
    </row>
    <row r="935" spans="2:7" x14ac:dyDescent="0.2">
      <c r="B935" s="14">
        <v>1.654223405</v>
      </c>
      <c r="C935" s="14"/>
      <c r="D935" s="14"/>
      <c r="E935" s="14"/>
      <c r="G935">
        <f t="shared" si="22"/>
        <v>0.50291825544064483</v>
      </c>
    </row>
    <row r="936" spans="2:7" x14ac:dyDescent="0.2">
      <c r="B936" s="14">
        <v>1.4463672919999999</v>
      </c>
      <c r="C936" s="14"/>
      <c r="D936" s="14"/>
      <c r="E936" s="14"/>
      <c r="G936">
        <f t="shared" si="22"/>
        <v>0.43972568216627894</v>
      </c>
    </row>
    <row r="937" spans="2:7" x14ac:dyDescent="0.2">
      <c r="B937" s="14">
        <v>2.0139109660000001</v>
      </c>
      <c r="C937" s="14"/>
      <c r="D937" s="14"/>
      <c r="E937" s="14"/>
      <c r="G937">
        <f t="shared" si="22"/>
        <v>0.61227074080329791</v>
      </c>
    </row>
    <row r="938" spans="2:7" x14ac:dyDescent="0.2">
      <c r="B938" s="14">
        <v>2.249275479</v>
      </c>
      <c r="C938" s="14"/>
      <c r="D938" s="14"/>
      <c r="E938" s="14"/>
      <c r="G938">
        <f t="shared" si="22"/>
        <v>0.6838264387294779</v>
      </c>
    </row>
    <row r="939" spans="2:7" x14ac:dyDescent="0.2">
      <c r="B939" s="14"/>
      <c r="C939" s="14"/>
      <c r="D939" s="14"/>
      <c r="E939" s="14"/>
    </row>
    <row r="940" spans="2:7" x14ac:dyDescent="0.2">
      <c r="B940" s="14"/>
      <c r="C940" s="14"/>
      <c r="D940" s="14"/>
      <c r="E940" s="14"/>
    </row>
  </sheetData>
  <mergeCells count="1">
    <mergeCell ref="G2:J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F7B92-DB9A-2244-A413-D25AC856C823}">
  <dimension ref="B1:BZ937"/>
  <sheetViews>
    <sheetView topLeftCell="O1" zoomScale="64" zoomScaleNormal="64" workbookViewId="0">
      <selection activeCell="AX38" sqref="AX38"/>
    </sheetView>
  </sheetViews>
  <sheetFormatPr baseColWidth="10" defaultRowHeight="15" x14ac:dyDescent="0.2"/>
  <cols>
    <col min="13" max="13" width="5" style="32" customWidth="1"/>
    <col min="26" max="26" width="4.83203125" style="34" customWidth="1"/>
    <col min="28" max="28" width="18" customWidth="1"/>
    <col min="30" max="30" width="17.5" customWidth="1"/>
    <col min="32" max="32" width="18.5" customWidth="1"/>
    <col min="34" max="34" width="16.1640625" customWidth="1"/>
  </cols>
  <sheetData>
    <row r="1" spans="2:78" x14ac:dyDescent="0.2">
      <c r="B1" s="21" t="s">
        <v>65</v>
      </c>
      <c r="C1" s="16"/>
      <c r="D1" s="16"/>
      <c r="E1" s="22" t="s">
        <v>70</v>
      </c>
      <c r="F1" s="23"/>
      <c r="G1" s="17"/>
      <c r="H1" s="18" t="s">
        <v>67</v>
      </c>
      <c r="I1" s="19"/>
      <c r="J1" s="19"/>
      <c r="K1" s="24" t="s">
        <v>68</v>
      </c>
      <c r="L1" s="28"/>
      <c r="M1" s="31"/>
      <c r="N1" s="18"/>
      <c r="O1" s="21" t="s">
        <v>65</v>
      </c>
      <c r="P1" s="16"/>
      <c r="Q1" s="16"/>
      <c r="R1" s="22" t="s">
        <v>66</v>
      </c>
      <c r="S1" s="23"/>
      <c r="T1" s="17"/>
      <c r="U1" s="18" t="s">
        <v>67</v>
      </c>
      <c r="V1" s="19"/>
      <c r="W1" s="19"/>
      <c r="X1" s="24" t="s">
        <v>68</v>
      </c>
      <c r="Y1" s="18"/>
      <c r="Z1" s="33"/>
      <c r="AA1" s="18"/>
      <c r="AB1" s="21" t="s">
        <v>65</v>
      </c>
      <c r="AC1" s="16"/>
      <c r="AD1" s="22" t="s">
        <v>66</v>
      </c>
      <c r="AE1" s="15"/>
      <c r="AF1" s="18" t="s">
        <v>67</v>
      </c>
      <c r="AG1" s="17"/>
      <c r="AH1" s="24" t="s">
        <v>68</v>
      </c>
      <c r="AI1" s="19"/>
      <c r="AJ1" s="19"/>
      <c r="AL1" s="18"/>
      <c r="AM1" s="18"/>
      <c r="AN1" s="18"/>
      <c r="AO1" s="18"/>
      <c r="AP1" s="18"/>
      <c r="AQ1" s="18"/>
      <c r="AR1" s="18"/>
      <c r="AS1" s="18"/>
      <c r="AT1" s="18"/>
      <c r="AU1" s="18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</row>
    <row r="2" spans="2:78" ht="16" x14ac:dyDescent="0.2">
      <c r="B2" s="25" t="s">
        <v>5</v>
      </c>
      <c r="C2" s="25" t="s">
        <v>3</v>
      </c>
      <c r="D2" s="25"/>
      <c r="E2" s="26" t="s">
        <v>5</v>
      </c>
      <c r="F2" s="26" t="s">
        <v>3</v>
      </c>
      <c r="G2" s="26"/>
      <c r="H2" s="26" t="s">
        <v>5</v>
      </c>
      <c r="I2" s="26" t="s">
        <v>3</v>
      </c>
      <c r="J2" s="26"/>
      <c r="K2" s="27" t="s">
        <v>5</v>
      </c>
      <c r="L2" s="29" t="s">
        <v>3</v>
      </c>
      <c r="O2" s="25" t="s">
        <v>5</v>
      </c>
      <c r="P2" s="25" t="s">
        <v>3</v>
      </c>
      <c r="Q2" s="25"/>
      <c r="R2" s="26" t="s">
        <v>5</v>
      </c>
      <c r="S2" s="26" t="s">
        <v>3</v>
      </c>
      <c r="T2" s="26"/>
      <c r="U2" s="26" t="s">
        <v>5</v>
      </c>
      <c r="V2" s="26" t="s">
        <v>3</v>
      </c>
      <c r="W2" s="26"/>
      <c r="X2" s="27" t="s">
        <v>5</v>
      </c>
      <c r="Y2" s="27" t="s">
        <v>3</v>
      </c>
      <c r="AB2" s="15" t="s">
        <v>71</v>
      </c>
      <c r="AC2" s="15"/>
      <c r="AD2" s="15" t="s">
        <v>71</v>
      </c>
      <c r="AE2" s="15"/>
      <c r="AF2" s="15" t="s">
        <v>71</v>
      </c>
      <c r="AG2" s="15"/>
      <c r="AH2" s="15" t="s">
        <v>71</v>
      </c>
    </row>
    <row r="3" spans="2:78" ht="16" x14ac:dyDescent="0.2">
      <c r="B3" s="14">
        <v>3160.4633199999998</v>
      </c>
      <c r="C3" s="14">
        <v>2966.05818</v>
      </c>
      <c r="D3" s="14"/>
      <c r="E3">
        <v>243.29999999999995</v>
      </c>
      <c r="F3">
        <v>-213.20000000000027</v>
      </c>
      <c r="H3">
        <v>631.79999999999973</v>
      </c>
      <c r="I3">
        <v>134.20000000000073</v>
      </c>
      <c r="K3" s="20">
        <v>428.19480399999998</v>
      </c>
      <c r="L3" s="30">
        <v>2803.74818</v>
      </c>
      <c r="O3">
        <f>IF(B3&gt;0,B3,0)</f>
        <v>3160.4633199999998</v>
      </c>
      <c r="P3">
        <f>IF(C3&gt;0,C3,0)</f>
        <v>2966.05818</v>
      </c>
      <c r="R3">
        <f>IF(E3&gt;0,E3,0)</f>
        <v>243.29999999999995</v>
      </c>
      <c r="S3">
        <f>IF(F3&gt;0,F3,0)</f>
        <v>0</v>
      </c>
      <c r="U3">
        <f t="shared" ref="U3:U22" si="0">IF(H3&gt;0,H3,0)</f>
        <v>631.79999999999973</v>
      </c>
      <c r="V3">
        <f t="shared" ref="V3:V22" si="1">IF(I3&gt;0,I3,0)</f>
        <v>134.20000000000073</v>
      </c>
      <c r="X3">
        <f>IF(K3&gt;0,K3,0)</f>
        <v>428.19480399999998</v>
      </c>
      <c r="Y3">
        <f>IF(L3&gt;0,L3,0)</f>
        <v>2803.74818</v>
      </c>
      <c r="AB3">
        <f>P3/O3</f>
        <v>0.93848840492159236</v>
      </c>
      <c r="AD3">
        <f>S3/R3</f>
        <v>0</v>
      </c>
      <c r="AF3">
        <f>V3/U3</f>
        <v>0.2124089901867692</v>
      </c>
      <c r="AH3">
        <f>Y3/X3</f>
        <v>6.5478332614236958</v>
      </c>
    </row>
    <row r="4" spans="2:78" ht="16" x14ac:dyDescent="0.2">
      <c r="B4" s="14">
        <v>2417.1195899999998</v>
      </c>
      <c r="C4" s="14">
        <v>2259.02727</v>
      </c>
      <c r="D4" s="14"/>
      <c r="E4">
        <v>847.69999999999982</v>
      </c>
      <c r="F4">
        <v>610.29999999999973</v>
      </c>
      <c r="H4">
        <v>54</v>
      </c>
      <c r="I4">
        <v>598.70000000000073</v>
      </c>
      <c r="K4" s="20">
        <v>428.19480399999998</v>
      </c>
      <c r="L4" s="30">
        <v>2122.5481799999998</v>
      </c>
      <c r="O4">
        <f t="shared" ref="O4:O30" si="2">IF(B4&gt;0,B4,0)</f>
        <v>2417.1195899999998</v>
      </c>
      <c r="P4">
        <f t="shared" ref="P4:P30" si="3">IF(C4&gt;0,C4,0)</f>
        <v>2259.02727</v>
      </c>
      <c r="R4">
        <f t="shared" ref="R4:R7" si="4">IF(E4&gt;0,E4,0)</f>
        <v>847.69999999999982</v>
      </c>
      <c r="S4">
        <f t="shared" ref="S4:S7" si="5">IF(F4&gt;0,F4,0)</f>
        <v>610.29999999999973</v>
      </c>
      <c r="U4">
        <f t="shared" si="0"/>
        <v>54</v>
      </c>
      <c r="V4">
        <f t="shared" si="1"/>
        <v>598.70000000000073</v>
      </c>
      <c r="X4">
        <f t="shared" ref="X4:X67" si="6">IF(K4&gt;0,K4,0)</f>
        <v>428.19480399999998</v>
      </c>
      <c r="Y4">
        <f t="shared" ref="Y4:Y67" si="7">IF(L4&gt;0,L4,0)</f>
        <v>2122.5481799999998</v>
      </c>
      <c r="AB4">
        <f t="shared" ref="AB4:AB30" si="8">P4/O4</f>
        <v>0.93459474630297468</v>
      </c>
      <c r="AD4">
        <f t="shared" ref="AD4:AD7" si="9">S4/R4</f>
        <v>0.71994809484487421</v>
      </c>
      <c r="AF4">
        <f t="shared" ref="AF4:AF22" si="10">V4/U4</f>
        <v>11.087037037037051</v>
      </c>
      <c r="AH4">
        <f t="shared" ref="AH4:AH67" si="11">Y4/X4</f>
        <v>4.9569685577034699</v>
      </c>
    </row>
    <row r="5" spans="2:78" ht="16" x14ac:dyDescent="0.2">
      <c r="B5" s="14">
        <v>4015.1536900000001</v>
      </c>
      <c r="C5" s="14">
        <v>4408.3211899999997</v>
      </c>
      <c r="D5" s="14"/>
      <c r="E5">
        <v>208.09999999999991</v>
      </c>
      <c r="F5">
        <v>-172</v>
      </c>
      <c r="H5">
        <v>335</v>
      </c>
      <c r="I5">
        <v>331</v>
      </c>
      <c r="K5" s="20">
        <v>403.19480399999998</v>
      </c>
      <c r="L5" s="30">
        <v>2547.5481799999998</v>
      </c>
      <c r="O5">
        <f t="shared" si="2"/>
        <v>4015.1536900000001</v>
      </c>
      <c r="P5">
        <f t="shared" si="3"/>
        <v>4408.3211899999997</v>
      </c>
      <c r="R5">
        <f t="shared" si="4"/>
        <v>208.09999999999991</v>
      </c>
      <c r="S5">
        <f t="shared" si="5"/>
        <v>0</v>
      </c>
      <c r="U5">
        <f t="shared" si="0"/>
        <v>335</v>
      </c>
      <c r="V5">
        <f t="shared" si="1"/>
        <v>331</v>
      </c>
      <c r="X5">
        <f t="shared" si="6"/>
        <v>403.19480399999998</v>
      </c>
      <c r="Y5">
        <f t="shared" si="7"/>
        <v>2547.5481799999998</v>
      </c>
      <c r="AB5">
        <f t="shared" si="8"/>
        <v>1.0979209092242741</v>
      </c>
      <c r="AD5">
        <f t="shared" si="9"/>
        <v>0</v>
      </c>
      <c r="AF5">
        <f t="shared" si="10"/>
        <v>0.9880597014925373</v>
      </c>
      <c r="AH5">
        <f t="shared" si="11"/>
        <v>6.3184052838141236</v>
      </c>
    </row>
    <row r="6" spans="2:78" ht="16" x14ac:dyDescent="0.2">
      <c r="B6" s="14">
        <v>2536.2438400000001</v>
      </c>
      <c r="C6" s="14">
        <v>2777.5918900000001</v>
      </c>
      <c r="D6" s="14"/>
      <c r="E6">
        <v>669.90000000000009</v>
      </c>
      <c r="F6">
        <v>510.29999999999973</v>
      </c>
      <c r="H6">
        <v>1070.1999999999998</v>
      </c>
      <c r="I6">
        <v>644.90000000000055</v>
      </c>
      <c r="K6" s="20">
        <v>787.49480400000004</v>
      </c>
      <c r="L6" s="30">
        <v>3230.34818</v>
      </c>
      <c r="O6">
        <f t="shared" si="2"/>
        <v>2536.2438400000001</v>
      </c>
      <c r="P6">
        <f t="shared" si="3"/>
        <v>2777.5918900000001</v>
      </c>
      <c r="R6">
        <f t="shared" si="4"/>
        <v>669.90000000000009</v>
      </c>
      <c r="S6">
        <f t="shared" si="5"/>
        <v>510.29999999999973</v>
      </c>
      <c r="U6">
        <f t="shared" si="0"/>
        <v>1070.1999999999998</v>
      </c>
      <c r="V6">
        <f t="shared" si="1"/>
        <v>644.90000000000055</v>
      </c>
      <c r="X6">
        <f t="shared" si="6"/>
        <v>787.49480400000004</v>
      </c>
      <c r="Y6">
        <f t="shared" si="7"/>
        <v>3230.34818</v>
      </c>
      <c r="AB6">
        <f t="shared" si="8"/>
        <v>1.095159639697735</v>
      </c>
      <c r="AD6">
        <f t="shared" si="9"/>
        <v>0.76175548589341646</v>
      </c>
      <c r="AF6">
        <f t="shared" si="10"/>
        <v>0.60259764529994453</v>
      </c>
      <c r="AH6">
        <f t="shared" si="11"/>
        <v>4.1020565006800984</v>
      </c>
    </row>
    <row r="7" spans="2:78" ht="16" x14ac:dyDescent="0.2">
      <c r="B7" s="14">
        <v>2746.8773000000001</v>
      </c>
      <c r="C7" s="14">
        <v>3278.3872900000001</v>
      </c>
      <c r="D7" s="14"/>
      <c r="E7">
        <v>706.8</v>
      </c>
      <c r="F7">
        <v>359</v>
      </c>
      <c r="H7">
        <v>1142.7999999999997</v>
      </c>
      <c r="I7">
        <v>1221.2000000000007</v>
      </c>
      <c r="K7" s="20">
        <v>434.99480399999999</v>
      </c>
      <c r="L7" s="30">
        <v>1875.1481799999999</v>
      </c>
      <c r="O7">
        <f t="shared" si="2"/>
        <v>2746.8773000000001</v>
      </c>
      <c r="P7">
        <f t="shared" si="3"/>
        <v>3278.3872900000001</v>
      </c>
      <c r="R7">
        <f t="shared" si="4"/>
        <v>706.8</v>
      </c>
      <c r="S7">
        <f t="shared" si="5"/>
        <v>359</v>
      </c>
      <c r="U7">
        <f t="shared" si="0"/>
        <v>1142.7999999999997</v>
      </c>
      <c r="V7">
        <f t="shared" si="1"/>
        <v>1221.2000000000007</v>
      </c>
      <c r="X7">
        <f t="shared" si="6"/>
        <v>434.99480399999999</v>
      </c>
      <c r="Y7">
        <f t="shared" si="7"/>
        <v>1875.1481799999999</v>
      </c>
      <c r="AB7">
        <f t="shared" si="8"/>
        <v>1.1934960800760923</v>
      </c>
      <c r="AD7">
        <f t="shared" si="9"/>
        <v>0.5079230333899265</v>
      </c>
      <c r="AF7">
        <f t="shared" si="10"/>
        <v>1.0686034301715095</v>
      </c>
      <c r="AH7">
        <f t="shared" si="11"/>
        <v>4.3107369622741514</v>
      </c>
    </row>
    <row r="8" spans="2:78" ht="16" x14ac:dyDescent="0.2">
      <c r="B8" s="14">
        <v>2417.8305799999998</v>
      </c>
      <c r="C8" s="14">
        <v>1825.15822</v>
      </c>
      <c r="D8" s="14"/>
      <c r="E8">
        <v>-109.79999999999995</v>
      </c>
      <c r="F8">
        <v>-105.30000000000018</v>
      </c>
      <c r="H8">
        <v>2055.7999999999997</v>
      </c>
      <c r="I8">
        <v>1463.8000000000002</v>
      </c>
      <c r="K8" s="20">
        <v>693.19480399999998</v>
      </c>
      <c r="L8" s="30">
        <v>3100.5481799999998</v>
      </c>
      <c r="O8">
        <f t="shared" si="2"/>
        <v>2417.8305799999998</v>
      </c>
      <c r="P8">
        <f t="shared" si="3"/>
        <v>1825.15822</v>
      </c>
      <c r="R8">
        <f t="shared" ref="R8:R71" si="12">IF(E9&gt;0,E9,0)</f>
        <v>28</v>
      </c>
      <c r="S8">
        <f t="shared" ref="S8:S71" si="13">IF(F9&gt;0,F9,0)</f>
        <v>0</v>
      </c>
      <c r="U8">
        <f t="shared" si="0"/>
        <v>2055.7999999999997</v>
      </c>
      <c r="V8">
        <f t="shared" si="1"/>
        <v>1463.8000000000002</v>
      </c>
      <c r="X8">
        <f t="shared" si="6"/>
        <v>693.19480399999998</v>
      </c>
      <c r="Y8">
        <f t="shared" si="7"/>
        <v>3100.5481799999998</v>
      </c>
      <c r="AB8">
        <f t="shared" si="8"/>
        <v>0.75487432208753025</v>
      </c>
      <c r="AD8">
        <f t="shared" ref="AD8:AD39" si="14">S8/R8</f>
        <v>0</v>
      </c>
      <c r="AF8">
        <f t="shared" si="10"/>
        <v>0.71203424457632081</v>
      </c>
      <c r="AH8">
        <f t="shared" si="11"/>
        <v>4.4728381720530033</v>
      </c>
    </row>
    <row r="9" spans="2:78" ht="16" x14ac:dyDescent="0.2">
      <c r="B9" s="14">
        <v>2309.8605400000001</v>
      </c>
      <c r="C9" s="14">
        <v>2106.0056199999999</v>
      </c>
      <c r="D9" s="14"/>
      <c r="E9">
        <v>28</v>
      </c>
      <c r="F9">
        <v>-294.59999999999991</v>
      </c>
      <c r="H9">
        <v>1062.5</v>
      </c>
      <c r="I9">
        <v>185.30000000000018</v>
      </c>
      <c r="K9" s="20">
        <v>577.19480399999998</v>
      </c>
      <c r="L9" s="30">
        <v>2836.5481799999998</v>
      </c>
      <c r="O9">
        <f t="shared" si="2"/>
        <v>2309.8605400000001</v>
      </c>
      <c r="P9">
        <f t="shared" si="3"/>
        <v>2106.0056199999999</v>
      </c>
      <c r="R9">
        <f t="shared" si="12"/>
        <v>725.5</v>
      </c>
      <c r="S9">
        <f t="shared" si="13"/>
        <v>385.09999999999991</v>
      </c>
      <c r="U9">
        <f t="shared" si="0"/>
        <v>1062.5</v>
      </c>
      <c r="V9">
        <f t="shared" si="1"/>
        <v>185.30000000000018</v>
      </c>
      <c r="X9">
        <f t="shared" si="6"/>
        <v>577.19480399999998</v>
      </c>
      <c r="Y9">
        <f t="shared" si="7"/>
        <v>2836.5481799999998</v>
      </c>
      <c r="AB9">
        <f t="shared" si="8"/>
        <v>0.911745788773897</v>
      </c>
      <c r="AD9">
        <f t="shared" si="14"/>
        <v>0.53080634045485864</v>
      </c>
      <c r="AF9">
        <f t="shared" si="10"/>
        <v>0.17440000000000017</v>
      </c>
      <c r="AH9">
        <f t="shared" si="11"/>
        <v>4.9143688757115003</v>
      </c>
    </row>
    <row r="10" spans="2:78" ht="16" x14ac:dyDescent="0.2">
      <c r="B10" s="14">
        <v>4232.1540500000001</v>
      </c>
      <c r="C10" s="14">
        <v>4366.0448399999996</v>
      </c>
      <c r="D10" s="14"/>
      <c r="E10">
        <v>725.5</v>
      </c>
      <c r="F10">
        <v>385.09999999999991</v>
      </c>
      <c r="H10">
        <v>769.59999999999991</v>
      </c>
      <c r="I10">
        <v>715.60000000000036</v>
      </c>
      <c r="K10" s="20">
        <v>306.09480400000001</v>
      </c>
      <c r="L10" s="30">
        <v>1574.9481800000001</v>
      </c>
      <c r="O10">
        <f t="shared" si="2"/>
        <v>4232.1540500000001</v>
      </c>
      <c r="P10">
        <f t="shared" si="3"/>
        <v>4366.0448399999996</v>
      </c>
      <c r="R10">
        <f t="shared" si="12"/>
        <v>383.90000000000009</v>
      </c>
      <c r="S10">
        <f t="shared" si="13"/>
        <v>105.40000000000009</v>
      </c>
      <c r="U10">
        <f t="shared" si="0"/>
        <v>769.59999999999991</v>
      </c>
      <c r="V10">
        <f t="shared" si="1"/>
        <v>715.60000000000036</v>
      </c>
      <c r="X10">
        <f t="shared" si="6"/>
        <v>306.09480400000001</v>
      </c>
      <c r="Y10">
        <f t="shared" si="7"/>
        <v>1574.9481800000001</v>
      </c>
      <c r="AB10">
        <f t="shared" si="8"/>
        <v>1.031636558692848</v>
      </c>
      <c r="AD10">
        <f t="shared" si="14"/>
        <v>0.27455066423547814</v>
      </c>
      <c r="AF10">
        <f t="shared" si="10"/>
        <v>0.92983367983368037</v>
      </c>
      <c r="AH10">
        <f t="shared" si="11"/>
        <v>5.1452953771799406</v>
      </c>
    </row>
    <row r="11" spans="2:78" ht="16" x14ac:dyDescent="0.2">
      <c r="B11" s="14">
        <v>2402.7335800000001</v>
      </c>
      <c r="C11" s="14">
        <v>2781.5514899999998</v>
      </c>
      <c r="D11" s="14"/>
      <c r="E11">
        <v>383.90000000000009</v>
      </c>
      <c r="F11">
        <v>105.40000000000009</v>
      </c>
      <c r="H11">
        <v>805.09999999999991</v>
      </c>
      <c r="I11">
        <v>758</v>
      </c>
      <c r="K11" s="20">
        <v>515.19480399999998</v>
      </c>
      <c r="L11" s="30">
        <v>2293.5481799999998</v>
      </c>
      <c r="O11">
        <f t="shared" si="2"/>
        <v>2402.7335800000001</v>
      </c>
      <c r="P11">
        <f t="shared" si="3"/>
        <v>2781.5514899999998</v>
      </c>
      <c r="R11">
        <f t="shared" si="12"/>
        <v>844.80000000000018</v>
      </c>
      <c r="S11">
        <f t="shared" si="13"/>
        <v>317</v>
      </c>
      <c r="U11">
        <f t="shared" si="0"/>
        <v>805.09999999999991</v>
      </c>
      <c r="V11">
        <f t="shared" si="1"/>
        <v>758</v>
      </c>
      <c r="X11">
        <f t="shared" si="6"/>
        <v>515.19480399999998</v>
      </c>
      <c r="Y11">
        <f t="shared" si="7"/>
        <v>2293.5481799999998</v>
      </c>
      <c r="AB11">
        <f t="shared" si="8"/>
        <v>1.157661221016439</v>
      </c>
      <c r="AD11">
        <f t="shared" si="14"/>
        <v>0.37523674242424232</v>
      </c>
      <c r="AF11">
        <f t="shared" si="10"/>
        <v>0.94149795056514729</v>
      </c>
      <c r="AH11">
        <f t="shared" si="11"/>
        <v>4.4518076700167963</v>
      </c>
    </row>
    <row r="12" spans="2:78" ht="16" x14ac:dyDescent="0.2">
      <c r="B12" s="14">
        <v>2414.8964500000002</v>
      </c>
      <c r="C12" s="14">
        <v>2253.6234100000001</v>
      </c>
      <c r="D12" s="14"/>
      <c r="E12">
        <v>844.80000000000018</v>
      </c>
      <c r="F12">
        <v>317</v>
      </c>
      <c r="H12">
        <v>405.5</v>
      </c>
      <c r="I12">
        <v>1155.4000000000005</v>
      </c>
      <c r="K12" s="20">
        <v>630.89480400000002</v>
      </c>
      <c r="L12" s="30">
        <v>2583.9481799999999</v>
      </c>
      <c r="O12">
        <f t="shared" si="2"/>
        <v>2414.8964500000002</v>
      </c>
      <c r="P12">
        <f t="shared" si="3"/>
        <v>2253.6234100000001</v>
      </c>
      <c r="R12">
        <f t="shared" si="12"/>
        <v>1118.3000000000002</v>
      </c>
      <c r="S12">
        <f t="shared" si="13"/>
        <v>578.90000000000009</v>
      </c>
      <c r="U12">
        <f t="shared" si="0"/>
        <v>405.5</v>
      </c>
      <c r="V12">
        <f t="shared" si="1"/>
        <v>1155.4000000000005</v>
      </c>
      <c r="X12">
        <f t="shared" si="6"/>
        <v>630.89480400000002</v>
      </c>
      <c r="Y12">
        <f t="shared" si="7"/>
        <v>2583.9481799999999</v>
      </c>
      <c r="AB12">
        <f t="shared" si="8"/>
        <v>0.93321740979825452</v>
      </c>
      <c r="AD12">
        <f t="shared" si="14"/>
        <v>0.51766073504426358</v>
      </c>
      <c r="AF12">
        <f t="shared" si="10"/>
        <v>2.8493218249075229</v>
      </c>
      <c r="AH12">
        <f t="shared" si="11"/>
        <v>4.0956878446569034</v>
      </c>
    </row>
    <row r="13" spans="2:78" ht="16" x14ac:dyDescent="0.2">
      <c r="B13" s="14">
        <v>3768.6906100000001</v>
      </c>
      <c r="C13" s="14">
        <v>3726.7403100000001</v>
      </c>
      <c r="D13" s="14"/>
      <c r="E13">
        <v>1118.3000000000002</v>
      </c>
      <c r="F13">
        <v>578.90000000000009</v>
      </c>
      <c r="H13">
        <v>723.09999999999991</v>
      </c>
      <c r="I13">
        <v>1076.6000000000004</v>
      </c>
      <c r="K13" s="20">
        <v>344.19480399999998</v>
      </c>
      <c r="L13" s="30">
        <v>1670.54818</v>
      </c>
      <c r="O13">
        <f t="shared" si="2"/>
        <v>3768.6906100000001</v>
      </c>
      <c r="P13">
        <f t="shared" si="3"/>
        <v>3726.7403100000001</v>
      </c>
      <c r="R13">
        <f t="shared" si="12"/>
        <v>463.20000000000005</v>
      </c>
      <c r="S13">
        <f t="shared" si="13"/>
        <v>274.40000000000009</v>
      </c>
      <c r="U13">
        <f t="shared" si="0"/>
        <v>723.09999999999991</v>
      </c>
      <c r="V13">
        <f t="shared" si="1"/>
        <v>1076.6000000000004</v>
      </c>
      <c r="X13">
        <f t="shared" si="6"/>
        <v>344.19480399999998</v>
      </c>
      <c r="Y13">
        <f t="shared" si="7"/>
        <v>1670.54818</v>
      </c>
      <c r="AB13">
        <f t="shared" si="8"/>
        <v>0.98886873337686909</v>
      </c>
      <c r="AD13">
        <f t="shared" si="14"/>
        <v>0.59240069084628688</v>
      </c>
      <c r="AF13">
        <f t="shared" si="10"/>
        <v>1.4888673765730889</v>
      </c>
      <c r="AH13">
        <f t="shared" si="11"/>
        <v>4.8534962195420013</v>
      </c>
    </row>
    <row r="14" spans="2:78" ht="16" x14ac:dyDescent="0.2">
      <c r="B14" s="14">
        <v>2081.70424</v>
      </c>
      <c r="C14" s="14">
        <v>1792.4350400000001</v>
      </c>
      <c r="D14" s="14"/>
      <c r="E14">
        <v>463.20000000000005</v>
      </c>
      <c r="F14">
        <v>274.40000000000009</v>
      </c>
      <c r="H14">
        <v>1303.2999999999997</v>
      </c>
      <c r="I14">
        <v>1415.4000000000005</v>
      </c>
      <c r="K14" s="20">
        <v>725.99480400000004</v>
      </c>
      <c r="L14" s="30">
        <v>2771.34818</v>
      </c>
      <c r="O14">
        <f t="shared" si="2"/>
        <v>2081.70424</v>
      </c>
      <c r="P14">
        <f t="shared" si="3"/>
        <v>1792.4350400000001</v>
      </c>
      <c r="R14">
        <f t="shared" si="12"/>
        <v>756.69999999999982</v>
      </c>
      <c r="S14">
        <f t="shared" si="13"/>
        <v>511.79999999999973</v>
      </c>
      <c r="U14">
        <f t="shared" si="0"/>
        <v>1303.2999999999997</v>
      </c>
      <c r="V14">
        <f t="shared" si="1"/>
        <v>1415.4000000000005</v>
      </c>
      <c r="X14">
        <f t="shared" si="6"/>
        <v>725.99480400000004</v>
      </c>
      <c r="Y14">
        <f t="shared" si="7"/>
        <v>2771.34818</v>
      </c>
      <c r="AB14">
        <f t="shared" si="8"/>
        <v>0.86104212383215406</v>
      </c>
      <c r="AD14">
        <f t="shared" si="14"/>
        <v>0.67635786969737</v>
      </c>
      <c r="AF14">
        <f t="shared" si="10"/>
        <v>1.0860124299854224</v>
      </c>
      <c r="AH14">
        <f t="shared" si="11"/>
        <v>3.8173113150820841</v>
      </c>
    </row>
    <row r="15" spans="2:78" ht="16" x14ac:dyDescent="0.2">
      <c r="B15" s="14">
        <v>3841.2925100000002</v>
      </c>
      <c r="C15" s="14">
        <v>4732.8130799999999</v>
      </c>
      <c r="D15" s="14"/>
      <c r="E15">
        <v>756.69999999999982</v>
      </c>
      <c r="F15">
        <v>511.79999999999973</v>
      </c>
      <c r="H15">
        <v>1266.9000000000001</v>
      </c>
      <c r="I15">
        <v>906.40000000000055</v>
      </c>
      <c r="K15" s="20">
        <v>601.294804</v>
      </c>
      <c r="L15" s="30">
        <v>3119.6481800000001</v>
      </c>
      <c r="O15">
        <f t="shared" si="2"/>
        <v>3841.2925100000002</v>
      </c>
      <c r="P15">
        <f t="shared" si="3"/>
        <v>4732.8130799999999</v>
      </c>
      <c r="R15">
        <f t="shared" si="12"/>
        <v>876.90000000000009</v>
      </c>
      <c r="S15">
        <f t="shared" si="13"/>
        <v>175.59999999999991</v>
      </c>
      <c r="U15">
        <f t="shared" si="0"/>
        <v>1266.9000000000001</v>
      </c>
      <c r="V15">
        <f t="shared" si="1"/>
        <v>906.40000000000055</v>
      </c>
      <c r="X15">
        <f t="shared" si="6"/>
        <v>601.294804</v>
      </c>
      <c r="Y15">
        <f t="shared" si="7"/>
        <v>3119.6481800000001</v>
      </c>
      <c r="AB15">
        <f t="shared" si="8"/>
        <v>1.2320886961040101</v>
      </c>
      <c r="AD15">
        <f t="shared" si="14"/>
        <v>0.20025088379518746</v>
      </c>
      <c r="AF15">
        <f t="shared" si="10"/>
        <v>0.71544715447154505</v>
      </c>
      <c r="AH15">
        <f t="shared" si="11"/>
        <v>5.1882174255409002</v>
      </c>
    </row>
    <row r="16" spans="2:78" ht="16" x14ac:dyDescent="0.2">
      <c r="B16" s="14">
        <v>1390.63471</v>
      </c>
      <c r="C16" s="14">
        <v>1232.68805</v>
      </c>
      <c r="D16" s="14"/>
      <c r="E16">
        <v>876.90000000000009</v>
      </c>
      <c r="F16">
        <v>175.59999999999991</v>
      </c>
      <c r="H16">
        <v>552.5</v>
      </c>
      <c r="I16">
        <v>243.80000000000018</v>
      </c>
      <c r="K16" s="20">
        <v>360.69480399999998</v>
      </c>
      <c r="L16" s="30">
        <v>1861.54818</v>
      </c>
      <c r="O16">
        <f t="shared" si="2"/>
        <v>1390.63471</v>
      </c>
      <c r="P16">
        <f t="shared" si="3"/>
        <v>1232.68805</v>
      </c>
      <c r="R16">
        <f t="shared" si="12"/>
        <v>622.5</v>
      </c>
      <c r="S16">
        <f t="shared" si="13"/>
        <v>119.79999999999973</v>
      </c>
      <c r="U16">
        <f t="shared" si="0"/>
        <v>552.5</v>
      </c>
      <c r="V16">
        <f t="shared" si="1"/>
        <v>243.80000000000018</v>
      </c>
      <c r="X16">
        <f t="shared" si="6"/>
        <v>360.69480399999998</v>
      </c>
      <c r="Y16">
        <f t="shared" si="7"/>
        <v>1861.54818</v>
      </c>
      <c r="AB16">
        <f t="shared" si="8"/>
        <v>0.88642117238681606</v>
      </c>
      <c r="AD16">
        <f t="shared" si="14"/>
        <v>0.1924497991967867</v>
      </c>
      <c r="AF16">
        <f t="shared" si="10"/>
        <v>0.44126696832579221</v>
      </c>
      <c r="AH16">
        <f t="shared" si="11"/>
        <v>5.1610063670337762</v>
      </c>
    </row>
    <row r="17" spans="2:34" ht="16" x14ac:dyDescent="0.2">
      <c r="B17" s="14">
        <v>4636.1125400000001</v>
      </c>
      <c r="C17" s="14">
        <v>5261.9223700000002</v>
      </c>
      <c r="D17" s="14"/>
      <c r="E17">
        <v>622.5</v>
      </c>
      <c r="F17">
        <v>119.79999999999973</v>
      </c>
      <c r="H17">
        <v>947.69999999999982</v>
      </c>
      <c r="I17">
        <v>1336.7000000000007</v>
      </c>
      <c r="K17" s="20">
        <v>309.39480400000002</v>
      </c>
      <c r="L17" s="30">
        <v>1833.9481800000001</v>
      </c>
      <c r="O17">
        <f t="shared" si="2"/>
        <v>4636.1125400000001</v>
      </c>
      <c r="P17">
        <f t="shared" si="3"/>
        <v>5261.9223700000002</v>
      </c>
      <c r="R17">
        <f t="shared" si="12"/>
        <v>431.29999999999995</v>
      </c>
      <c r="S17">
        <f t="shared" si="13"/>
        <v>232.69999999999982</v>
      </c>
      <c r="U17">
        <f t="shared" si="0"/>
        <v>947.69999999999982</v>
      </c>
      <c r="V17">
        <f t="shared" si="1"/>
        <v>1336.7000000000007</v>
      </c>
      <c r="X17">
        <f t="shared" si="6"/>
        <v>309.39480400000002</v>
      </c>
      <c r="Y17">
        <f t="shared" si="7"/>
        <v>1833.9481800000001</v>
      </c>
      <c r="AB17">
        <f t="shared" si="8"/>
        <v>1.134985901356053</v>
      </c>
      <c r="AD17">
        <f t="shared" si="14"/>
        <v>0.53953164850452084</v>
      </c>
      <c r="AF17">
        <f t="shared" si="10"/>
        <v>1.4104674475044856</v>
      </c>
      <c r="AH17">
        <f t="shared" si="11"/>
        <v>5.9275338702843889</v>
      </c>
    </row>
    <row r="18" spans="2:34" ht="16" x14ac:dyDescent="0.2">
      <c r="B18" s="14">
        <v>1929.1260299999999</v>
      </c>
      <c r="C18" s="14">
        <v>2150.7270600000002</v>
      </c>
      <c r="D18" s="14"/>
      <c r="E18">
        <v>431.29999999999995</v>
      </c>
      <c r="F18">
        <v>232.69999999999982</v>
      </c>
      <c r="H18">
        <v>2851.7000000000003</v>
      </c>
      <c r="I18">
        <v>2013.9000000000005</v>
      </c>
      <c r="K18" s="20">
        <v>746.69480399999998</v>
      </c>
      <c r="L18" s="30">
        <v>2525.5481799999998</v>
      </c>
      <c r="O18">
        <f t="shared" si="2"/>
        <v>1929.1260299999999</v>
      </c>
      <c r="P18">
        <f t="shared" si="3"/>
        <v>2150.7270600000002</v>
      </c>
      <c r="R18">
        <f t="shared" si="12"/>
        <v>591</v>
      </c>
      <c r="S18">
        <f t="shared" si="13"/>
        <v>148.90000000000009</v>
      </c>
      <c r="U18">
        <f t="shared" si="0"/>
        <v>2851.7000000000003</v>
      </c>
      <c r="V18">
        <f t="shared" si="1"/>
        <v>2013.9000000000005</v>
      </c>
      <c r="X18">
        <f t="shared" si="6"/>
        <v>746.69480399999998</v>
      </c>
      <c r="Y18">
        <f t="shared" si="7"/>
        <v>2525.5481799999998</v>
      </c>
      <c r="AB18">
        <f t="shared" si="8"/>
        <v>1.1148712041379694</v>
      </c>
      <c r="AD18">
        <f t="shared" si="14"/>
        <v>0.2519458544839257</v>
      </c>
      <c r="AF18">
        <f t="shared" si="10"/>
        <v>0.70621033067994543</v>
      </c>
      <c r="AH18">
        <f t="shared" si="11"/>
        <v>3.3823031397443604</v>
      </c>
    </row>
    <row r="19" spans="2:34" ht="16" x14ac:dyDescent="0.2">
      <c r="B19" s="14">
        <v>1537.1676600000001</v>
      </c>
      <c r="C19" s="14">
        <v>1753.8898899999999</v>
      </c>
      <c r="D19" s="14"/>
      <c r="E19">
        <v>591</v>
      </c>
      <c r="F19">
        <v>148.90000000000009</v>
      </c>
      <c r="H19">
        <v>1156.7999999999997</v>
      </c>
      <c r="I19">
        <v>925.80000000000018</v>
      </c>
      <c r="K19" s="20">
        <v>692.19480399999998</v>
      </c>
      <c r="L19" s="30">
        <v>3052.5481799999998</v>
      </c>
      <c r="O19">
        <f t="shared" si="2"/>
        <v>1537.1676600000001</v>
      </c>
      <c r="P19">
        <f t="shared" si="3"/>
        <v>1753.8898899999999</v>
      </c>
      <c r="R19">
        <f t="shared" si="12"/>
        <v>595.59999999999991</v>
      </c>
      <c r="S19">
        <f t="shared" si="13"/>
        <v>0</v>
      </c>
      <c r="U19">
        <f t="shared" si="0"/>
        <v>1156.7999999999997</v>
      </c>
      <c r="V19">
        <f t="shared" si="1"/>
        <v>925.80000000000018</v>
      </c>
      <c r="X19">
        <f t="shared" si="6"/>
        <v>692.19480399999998</v>
      </c>
      <c r="Y19">
        <f t="shared" si="7"/>
        <v>3052.5481799999998</v>
      </c>
      <c r="AB19">
        <f t="shared" si="8"/>
        <v>1.140988023388418</v>
      </c>
      <c r="AD19">
        <f t="shared" si="14"/>
        <v>0</v>
      </c>
      <c r="AF19">
        <f t="shared" si="10"/>
        <v>0.80031120331950245</v>
      </c>
      <c r="AH19">
        <f t="shared" si="11"/>
        <v>4.4099553512395335</v>
      </c>
    </row>
    <row r="20" spans="2:34" ht="16" x14ac:dyDescent="0.2">
      <c r="B20" s="14">
        <v>1189.3432399999999</v>
      </c>
      <c r="C20" s="14">
        <v>950.97038099999997</v>
      </c>
      <c r="D20" s="14"/>
      <c r="E20">
        <v>595.59999999999991</v>
      </c>
      <c r="F20">
        <v>-234.70000000000027</v>
      </c>
      <c r="H20">
        <v>2646.9</v>
      </c>
      <c r="I20">
        <v>1984.3000000000002</v>
      </c>
      <c r="K20" s="20">
        <v>723.19480399999998</v>
      </c>
      <c r="L20" s="30">
        <v>3102.5481799999998</v>
      </c>
      <c r="O20">
        <f t="shared" si="2"/>
        <v>1189.3432399999999</v>
      </c>
      <c r="P20">
        <f t="shared" si="3"/>
        <v>950.97038099999997</v>
      </c>
      <c r="R20">
        <f t="shared" si="12"/>
        <v>357.70000000000005</v>
      </c>
      <c r="S20">
        <f t="shared" si="13"/>
        <v>0</v>
      </c>
      <c r="U20">
        <f t="shared" si="0"/>
        <v>2646.9</v>
      </c>
      <c r="V20">
        <f t="shared" si="1"/>
        <v>1984.3000000000002</v>
      </c>
      <c r="X20">
        <f t="shared" si="6"/>
        <v>723.19480399999998</v>
      </c>
      <c r="Y20">
        <f t="shared" si="7"/>
        <v>3102.5481799999998</v>
      </c>
      <c r="AB20">
        <f t="shared" si="8"/>
        <v>0.79957605930479747</v>
      </c>
      <c r="AD20">
        <f t="shared" si="14"/>
        <v>0</v>
      </c>
      <c r="AF20">
        <f t="shared" si="10"/>
        <v>0.74966942460992103</v>
      </c>
      <c r="AH20">
        <f t="shared" si="11"/>
        <v>4.2900587266940597</v>
      </c>
    </row>
    <row r="21" spans="2:34" ht="16" x14ac:dyDescent="0.2">
      <c r="B21" s="14">
        <v>1154.5426199999999</v>
      </c>
      <c r="C21" s="14">
        <v>2282.1624999999999</v>
      </c>
      <c r="D21" s="14"/>
      <c r="E21">
        <v>357.70000000000005</v>
      </c>
      <c r="F21">
        <v>-613.09999999999991</v>
      </c>
      <c r="H21">
        <v>1701.6</v>
      </c>
      <c r="I21">
        <v>1136</v>
      </c>
      <c r="K21" s="20">
        <v>700.19480399999998</v>
      </c>
      <c r="L21" s="30">
        <v>3243.5481799999998</v>
      </c>
      <c r="O21">
        <f t="shared" si="2"/>
        <v>1154.5426199999999</v>
      </c>
      <c r="P21">
        <f t="shared" si="3"/>
        <v>2282.1624999999999</v>
      </c>
      <c r="R21">
        <f t="shared" si="12"/>
        <v>430.09999999999991</v>
      </c>
      <c r="S21">
        <f t="shared" si="13"/>
        <v>0</v>
      </c>
      <c r="U21">
        <f t="shared" si="0"/>
        <v>1701.6</v>
      </c>
      <c r="V21">
        <f t="shared" si="1"/>
        <v>1136</v>
      </c>
      <c r="X21">
        <f t="shared" si="6"/>
        <v>700.19480399999998</v>
      </c>
      <c r="Y21">
        <f t="shared" si="7"/>
        <v>3243.5481799999998</v>
      </c>
      <c r="AB21">
        <f t="shared" si="8"/>
        <v>1.9766810340877672</v>
      </c>
      <c r="AD21">
        <f t="shared" si="14"/>
        <v>0</v>
      </c>
      <c r="AF21">
        <f t="shared" si="10"/>
        <v>0.66760695815702875</v>
      </c>
      <c r="AH21">
        <f t="shared" si="11"/>
        <v>4.6323511135338276</v>
      </c>
    </row>
    <row r="22" spans="2:34" ht="16" x14ac:dyDescent="0.2">
      <c r="B22" s="14">
        <v>1650.05944</v>
      </c>
      <c r="C22" s="14">
        <v>1552.0130099999999</v>
      </c>
      <c r="D22" s="14"/>
      <c r="E22">
        <v>430.09999999999991</v>
      </c>
      <c r="F22">
        <v>-95.200000000000273</v>
      </c>
      <c r="H22">
        <v>424.09999999999991</v>
      </c>
      <c r="I22">
        <v>1056.8000000000002</v>
      </c>
      <c r="K22" s="20">
        <v>698.19480399999998</v>
      </c>
      <c r="L22" s="30">
        <v>3074.0481799999998</v>
      </c>
      <c r="O22">
        <f t="shared" si="2"/>
        <v>1650.05944</v>
      </c>
      <c r="P22">
        <f t="shared" si="3"/>
        <v>1552.0130099999999</v>
      </c>
      <c r="R22">
        <f t="shared" si="12"/>
        <v>521.59999999999991</v>
      </c>
      <c r="S22">
        <f t="shared" si="13"/>
        <v>174</v>
      </c>
      <c r="U22">
        <f t="shared" si="0"/>
        <v>424.09999999999991</v>
      </c>
      <c r="V22">
        <f t="shared" si="1"/>
        <v>1056.8000000000002</v>
      </c>
      <c r="X22">
        <f t="shared" si="6"/>
        <v>698.19480399999998</v>
      </c>
      <c r="Y22">
        <f t="shared" si="7"/>
        <v>3074.0481799999998</v>
      </c>
      <c r="AB22">
        <f t="shared" si="8"/>
        <v>0.94058006177038078</v>
      </c>
      <c r="AD22">
        <f t="shared" si="14"/>
        <v>0.3335889570552148</v>
      </c>
      <c r="AF22">
        <f t="shared" si="10"/>
        <v>2.4918651261494942</v>
      </c>
      <c r="AH22">
        <f t="shared" si="11"/>
        <v>4.402851700397358</v>
      </c>
    </row>
    <row r="23" spans="2:34" ht="16" x14ac:dyDescent="0.2">
      <c r="B23" s="14">
        <v>2321.0792000000001</v>
      </c>
      <c r="C23" s="14">
        <v>2657.9603699999998</v>
      </c>
      <c r="D23" s="14"/>
      <c r="E23">
        <v>521.59999999999991</v>
      </c>
      <c r="F23">
        <v>174</v>
      </c>
      <c r="H23">
        <v>-168.30000000000018</v>
      </c>
      <c r="I23">
        <v>-332.29999999999927</v>
      </c>
      <c r="K23" s="20">
        <v>677.19480399999998</v>
      </c>
      <c r="L23" s="30">
        <v>3096.5481799999998</v>
      </c>
      <c r="O23">
        <f t="shared" si="2"/>
        <v>2321.0792000000001</v>
      </c>
      <c r="P23">
        <f t="shared" si="3"/>
        <v>2657.9603699999998</v>
      </c>
      <c r="R23">
        <f t="shared" si="12"/>
        <v>934.5</v>
      </c>
      <c r="S23">
        <f t="shared" si="13"/>
        <v>0</v>
      </c>
      <c r="U23">
        <f t="shared" ref="U23:V25" si="15">IF(H24&gt;0,H24,0)</f>
        <v>1000.0999999999999</v>
      </c>
      <c r="V23">
        <f t="shared" si="15"/>
        <v>1643.9000000000005</v>
      </c>
      <c r="X23">
        <f t="shared" si="6"/>
        <v>677.19480399999998</v>
      </c>
      <c r="Y23">
        <f t="shared" si="7"/>
        <v>3096.5481799999998</v>
      </c>
      <c r="AB23">
        <f t="shared" si="8"/>
        <v>1.1451398857910577</v>
      </c>
      <c r="AD23">
        <f t="shared" si="14"/>
        <v>0</v>
      </c>
      <c r="AF23">
        <f t="shared" ref="AF23:AF63" si="16">V23/U23</f>
        <v>1.643735626437357</v>
      </c>
      <c r="AH23">
        <f t="shared" si="11"/>
        <v>4.5726106604917183</v>
      </c>
    </row>
    <row r="24" spans="2:34" ht="16" x14ac:dyDescent="0.2">
      <c r="B24" s="14">
        <v>2071.90499</v>
      </c>
      <c r="C24" s="14">
        <v>1280.10004</v>
      </c>
      <c r="D24" s="14"/>
      <c r="E24">
        <v>934.5</v>
      </c>
      <c r="F24">
        <v>-47.200000000000273</v>
      </c>
      <c r="H24">
        <v>1000.0999999999999</v>
      </c>
      <c r="I24">
        <v>1643.9000000000005</v>
      </c>
      <c r="K24" s="20">
        <v>676.19480399999998</v>
      </c>
      <c r="L24" s="30">
        <v>2834.5481799999998</v>
      </c>
      <c r="O24">
        <f t="shared" si="2"/>
        <v>2071.90499</v>
      </c>
      <c r="P24">
        <f t="shared" si="3"/>
        <v>1280.10004</v>
      </c>
      <c r="R24">
        <f t="shared" si="12"/>
        <v>844.90000000000009</v>
      </c>
      <c r="S24">
        <f t="shared" si="13"/>
        <v>120.79999999999973</v>
      </c>
      <c r="U24">
        <f t="shared" si="15"/>
        <v>19.799999999999727</v>
      </c>
      <c r="V24">
        <f t="shared" si="15"/>
        <v>587.30000000000018</v>
      </c>
      <c r="X24">
        <f t="shared" si="6"/>
        <v>676.19480399999998</v>
      </c>
      <c r="Y24">
        <f t="shared" si="7"/>
        <v>2834.5481799999998</v>
      </c>
      <c r="AB24">
        <f t="shared" si="8"/>
        <v>0.61783723007491764</v>
      </c>
      <c r="AD24">
        <f t="shared" si="14"/>
        <v>0.14297550005917825</v>
      </c>
      <c r="AF24">
        <f t="shared" si="16"/>
        <v>29.661616161616578</v>
      </c>
      <c r="AH24">
        <f t="shared" si="11"/>
        <v>4.1919106198869871</v>
      </c>
    </row>
    <row r="25" spans="2:34" ht="16" x14ac:dyDescent="0.2">
      <c r="B25" s="14">
        <v>3856.4292099999998</v>
      </c>
      <c r="C25" s="14">
        <v>3718.7712799999999</v>
      </c>
      <c r="D25" s="14"/>
      <c r="E25">
        <v>844.90000000000009</v>
      </c>
      <c r="F25">
        <v>120.79999999999973</v>
      </c>
      <c r="H25">
        <v>19.799999999999727</v>
      </c>
      <c r="I25">
        <v>587.30000000000018</v>
      </c>
      <c r="K25" s="20">
        <v>677.19480399999998</v>
      </c>
      <c r="L25" s="30">
        <v>3245.5481799999998</v>
      </c>
      <c r="O25">
        <f t="shared" si="2"/>
        <v>3856.4292099999998</v>
      </c>
      <c r="P25">
        <f t="shared" si="3"/>
        <v>3718.7712799999999</v>
      </c>
      <c r="R25">
        <f t="shared" si="12"/>
        <v>417.40000000000009</v>
      </c>
      <c r="S25">
        <f t="shared" si="13"/>
        <v>0</v>
      </c>
      <c r="U25">
        <f t="shared" si="15"/>
        <v>551.40000000000009</v>
      </c>
      <c r="V25">
        <f t="shared" si="15"/>
        <v>807.30000000000018</v>
      </c>
      <c r="X25">
        <f t="shared" si="6"/>
        <v>677.19480399999998</v>
      </c>
      <c r="Y25">
        <f t="shared" si="7"/>
        <v>3245.5481799999998</v>
      </c>
      <c r="AB25">
        <f t="shared" si="8"/>
        <v>0.96430430263233069</v>
      </c>
      <c r="AD25">
        <f t="shared" si="14"/>
        <v>0</v>
      </c>
      <c r="AF25">
        <f t="shared" si="16"/>
        <v>1.4640914036996737</v>
      </c>
      <c r="AH25">
        <f t="shared" si="11"/>
        <v>4.7926359753935737</v>
      </c>
    </row>
    <row r="26" spans="2:34" ht="16" x14ac:dyDescent="0.2">
      <c r="B26" s="14">
        <v>1211.0152399999999</v>
      </c>
      <c r="C26" s="14">
        <v>1391.84852</v>
      </c>
      <c r="D26" s="14"/>
      <c r="E26">
        <v>417.40000000000009</v>
      </c>
      <c r="F26">
        <v>-196.40000000000009</v>
      </c>
      <c r="H26">
        <v>551.40000000000009</v>
      </c>
      <c r="I26">
        <v>807.30000000000018</v>
      </c>
      <c r="K26" s="20">
        <v>456.69480399999998</v>
      </c>
      <c r="L26" s="30">
        <v>2437.5481799999998</v>
      </c>
      <c r="O26">
        <f t="shared" si="2"/>
        <v>1211.0152399999999</v>
      </c>
      <c r="P26">
        <f t="shared" si="3"/>
        <v>1391.84852</v>
      </c>
      <c r="R26">
        <f t="shared" si="12"/>
        <v>380.70000000000005</v>
      </c>
      <c r="S26">
        <f t="shared" si="13"/>
        <v>0</v>
      </c>
      <c r="U26">
        <f>IF(H28&gt;0,H28,0)</f>
        <v>208.90000000000009</v>
      </c>
      <c r="V26">
        <f>IF(I28&gt;0,I28,0)</f>
        <v>0</v>
      </c>
      <c r="X26">
        <f t="shared" si="6"/>
        <v>456.69480399999998</v>
      </c>
      <c r="Y26">
        <f t="shared" si="7"/>
        <v>2437.5481799999998</v>
      </c>
      <c r="AB26">
        <f t="shared" si="8"/>
        <v>1.1493237029783374</v>
      </c>
      <c r="AD26">
        <f t="shared" si="14"/>
        <v>0</v>
      </c>
      <c r="AF26">
        <f t="shared" si="16"/>
        <v>0</v>
      </c>
      <c r="AH26">
        <f t="shared" si="11"/>
        <v>5.3373678847460679</v>
      </c>
    </row>
    <row r="27" spans="2:34" ht="16" x14ac:dyDescent="0.2">
      <c r="B27" s="14">
        <v>1425.19155</v>
      </c>
      <c r="C27" s="14">
        <v>1938.18166</v>
      </c>
      <c r="D27" s="14"/>
      <c r="E27">
        <v>380.70000000000005</v>
      </c>
      <c r="F27">
        <v>-340.80000000000018</v>
      </c>
      <c r="H27">
        <v>-174.10000000000014</v>
      </c>
      <c r="I27">
        <v>-747.19999999999982</v>
      </c>
      <c r="K27" s="20">
        <v>360.19480399999998</v>
      </c>
      <c r="L27" s="30">
        <v>1329.54818</v>
      </c>
      <c r="O27">
        <f t="shared" si="2"/>
        <v>1425.19155</v>
      </c>
      <c r="P27">
        <f t="shared" si="3"/>
        <v>1938.18166</v>
      </c>
      <c r="R27">
        <f t="shared" si="12"/>
        <v>590.59999999999991</v>
      </c>
      <c r="S27">
        <f t="shared" si="13"/>
        <v>0</v>
      </c>
      <c r="U27">
        <f t="shared" ref="U27:U90" si="17">IF(H31&gt;0,H31,0)</f>
        <v>612.32141147506707</v>
      </c>
      <c r="V27">
        <f t="shared" ref="V27:V90" si="18">IF(I31&gt;0,I31,0)</f>
        <v>851.40847181380968</v>
      </c>
      <c r="X27">
        <f t="shared" si="6"/>
        <v>360.19480399999998</v>
      </c>
      <c r="Y27">
        <f t="shared" si="7"/>
        <v>1329.54818</v>
      </c>
      <c r="AB27">
        <f t="shared" si="8"/>
        <v>1.359944675506952</v>
      </c>
      <c r="AD27">
        <f t="shared" si="14"/>
        <v>0</v>
      </c>
      <c r="AF27">
        <f t="shared" si="16"/>
        <v>1.3904600686145987</v>
      </c>
      <c r="AH27">
        <f t="shared" si="11"/>
        <v>3.6911920028696472</v>
      </c>
    </row>
    <row r="28" spans="2:34" ht="16" x14ac:dyDescent="0.2">
      <c r="B28" s="14">
        <v>2579.3615199999999</v>
      </c>
      <c r="C28" s="14">
        <v>2325.8755099999998</v>
      </c>
      <c r="D28" s="14"/>
      <c r="E28">
        <v>590.59999999999991</v>
      </c>
      <c r="F28">
        <v>-299</v>
      </c>
      <c r="H28">
        <v>208.90000000000009</v>
      </c>
      <c r="I28">
        <v>-222.59999999999945</v>
      </c>
      <c r="K28" s="20">
        <v>802.19480399999998</v>
      </c>
      <c r="L28" s="30">
        <v>3891.74818</v>
      </c>
      <c r="O28">
        <f t="shared" si="2"/>
        <v>2579.3615199999999</v>
      </c>
      <c r="P28">
        <f t="shared" si="3"/>
        <v>2325.8755099999998</v>
      </c>
      <c r="R28">
        <f t="shared" si="12"/>
        <v>834.40000000000009</v>
      </c>
      <c r="S28">
        <f t="shared" si="13"/>
        <v>0</v>
      </c>
      <c r="U28">
        <f t="shared" si="17"/>
        <v>381.43823175157104</v>
      </c>
      <c r="V28">
        <f t="shared" si="18"/>
        <v>241.3698389412998</v>
      </c>
      <c r="X28">
        <f t="shared" si="6"/>
        <v>802.19480399999998</v>
      </c>
      <c r="Y28">
        <f t="shared" si="7"/>
        <v>3891.74818</v>
      </c>
      <c r="AB28">
        <f t="shared" si="8"/>
        <v>0.90172528820233</v>
      </c>
      <c r="AD28">
        <f t="shared" si="14"/>
        <v>0</v>
      </c>
      <c r="AF28">
        <f t="shared" si="16"/>
        <v>0.63278879474908767</v>
      </c>
      <c r="AH28">
        <f t="shared" si="11"/>
        <v>4.8513754521900392</v>
      </c>
    </row>
    <row r="29" spans="2:34" ht="16" x14ac:dyDescent="0.2">
      <c r="B29" s="14">
        <v>1759.3867</v>
      </c>
      <c r="C29" s="14">
        <v>2606.3878100000002</v>
      </c>
      <c r="D29" s="14"/>
      <c r="E29">
        <v>834.40000000000009</v>
      </c>
      <c r="F29">
        <v>-39.800000000000182</v>
      </c>
      <c r="H29">
        <v>-60.700000000000045</v>
      </c>
      <c r="I29">
        <v>-245.59999999999945</v>
      </c>
      <c r="K29" s="20">
        <v>420.49480399999999</v>
      </c>
      <c r="L29" s="30">
        <v>1632.6481799999999</v>
      </c>
      <c r="O29">
        <f t="shared" si="2"/>
        <v>1759.3867</v>
      </c>
      <c r="P29">
        <f t="shared" si="3"/>
        <v>2606.3878100000002</v>
      </c>
      <c r="R29">
        <f t="shared" si="12"/>
        <v>805.59999999999991</v>
      </c>
      <c r="S29">
        <f t="shared" si="13"/>
        <v>470.09999999999991</v>
      </c>
      <c r="U29">
        <f t="shared" si="17"/>
        <v>393.03569718935898</v>
      </c>
      <c r="V29">
        <f t="shared" si="18"/>
        <v>605.63466229000005</v>
      </c>
      <c r="X29">
        <f t="shared" si="6"/>
        <v>420.49480399999999</v>
      </c>
      <c r="Y29">
        <f t="shared" si="7"/>
        <v>1632.6481799999999</v>
      </c>
      <c r="AB29">
        <f t="shared" si="8"/>
        <v>1.4814183885782473</v>
      </c>
      <c r="AD29">
        <f t="shared" si="14"/>
        <v>0.58354021847070503</v>
      </c>
      <c r="AF29">
        <f t="shared" si="16"/>
        <v>1.5409151550888618</v>
      </c>
      <c r="AH29">
        <f t="shared" si="11"/>
        <v>3.8826833636688645</v>
      </c>
    </row>
    <row r="30" spans="2:34" ht="16" x14ac:dyDescent="0.2">
      <c r="B30" s="14">
        <v>1692.3805500000001</v>
      </c>
      <c r="C30" s="14">
        <v>2030.5889400000001</v>
      </c>
      <c r="D30" s="14"/>
      <c r="E30">
        <v>805.59999999999991</v>
      </c>
      <c r="F30">
        <v>470.09999999999991</v>
      </c>
      <c r="H30">
        <v>-309</v>
      </c>
      <c r="I30">
        <v>-1085.7999999999993</v>
      </c>
      <c r="K30" s="20">
        <v>338.59480400000001</v>
      </c>
      <c r="L30" s="30">
        <v>1902.24818</v>
      </c>
      <c r="O30">
        <f t="shared" si="2"/>
        <v>1692.3805500000001</v>
      </c>
      <c r="P30">
        <f t="shared" si="3"/>
        <v>2030.5889400000001</v>
      </c>
      <c r="R30">
        <f t="shared" si="12"/>
        <v>902.30000000000018</v>
      </c>
      <c r="S30">
        <f t="shared" si="13"/>
        <v>226</v>
      </c>
      <c r="U30">
        <f t="shared" si="17"/>
        <v>543.37071119495693</v>
      </c>
      <c r="V30">
        <f t="shared" si="18"/>
        <v>1019.2380236345402</v>
      </c>
      <c r="X30">
        <f t="shared" si="6"/>
        <v>338.59480400000001</v>
      </c>
      <c r="Y30">
        <f t="shared" si="7"/>
        <v>1902.24818</v>
      </c>
      <c r="AB30">
        <f t="shared" si="8"/>
        <v>1.19984180862868</v>
      </c>
      <c r="AD30">
        <f t="shared" si="14"/>
        <v>0.25047101850825665</v>
      </c>
      <c r="AF30">
        <f t="shared" si="16"/>
        <v>1.8757691620755135</v>
      </c>
      <c r="AH30">
        <f t="shared" si="11"/>
        <v>5.6180666611765249</v>
      </c>
    </row>
    <row r="31" spans="2:34" ht="16" x14ac:dyDescent="0.2">
      <c r="B31" s="14">
        <v>-773.48645999999997</v>
      </c>
      <c r="C31" s="14">
        <v>-463.37659000000002</v>
      </c>
      <c r="D31" s="14"/>
      <c r="E31">
        <v>902.30000000000018</v>
      </c>
      <c r="F31">
        <v>226</v>
      </c>
      <c r="H31">
        <v>612.32141147506707</v>
      </c>
      <c r="I31">
        <v>851.40847181380968</v>
      </c>
      <c r="K31" s="20">
        <v>562.19480399999998</v>
      </c>
      <c r="L31" s="30">
        <v>2369.5481799999998</v>
      </c>
      <c r="O31">
        <f t="shared" ref="O31:O94" si="19">IF(B32&gt;0,B32,0)</f>
        <v>1917.0457100000001</v>
      </c>
      <c r="P31">
        <f t="shared" ref="P31:P94" si="20">IF(C32&gt;0,C32,0)</f>
        <v>2685.0540500000002</v>
      </c>
      <c r="R31">
        <f t="shared" si="12"/>
        <v>221.20000000000005</v>
      </c>
      <c r="S31">
        <f t="shared" si="13"/>
        <v>0</v>
      </c>
      <c r="U31">
        <f t="shared" si="17"/>
        <v>430.85345145155804</v>
      </c>
      <c r="V31">
        <f t="shared" si="18"/>
        <v>598.69403912715006</v>
      </c>
      <c r="X31">
        <f t="shared" si="6"/>
        <v>562.19480399999998</v>
      </c>
      <c r="Y31">
        <f t="shared" si="7"/>
        <v>2369.5481799999998</v>
      </c>
      <c r="AB31">
        <f t="shared" ref="AB31:AB66" si="21">P31/O31</f>
        <v>1.4006207760168641</v>
      </c>
      <c r="AD31">
        <f t="shared" si="14"/>
        <v>0</v>
      </c>
      <c r="AF31">
        <f t="shared" si="16"/>
        <v>1.3895537731220027</v>
      </c>
      <c r="AH31">
        <f t="shared" si="11"/>
        <v>4.2148169338114334</v>
      </c>
    </row>
    <row r="32" spans="2:34" ht="16" x14ac:dyDescent="0.2">
      <c r="B32" s="14">
        <v>1917.0457100000001</v>
      </c>
      <c r="C32" s="14">
        <v>2685.0540500000002</v>
      </c>
      <c r="D32" s="14"/>
      <c r="E32">
        <v>221.20000000000005</v>
      </c>
      <c r="F32">
        <v>-473.59999999999991</v>
      </c>
      <c r="H32">
        <v>381.43823175157104</v>
      </c>
      <c r="I32">
        <v>241.3698389412998</v>
      </c>
      <c r="K32" s="20">
        <v>312.19480399999998</v>
      </c>
      <c r="L32" s="30">
        <v>1507.54818</v>
      </c>
      <c r="O32">
        <f t="shared" si="19"/>
        <v>2998.0873799999999</v>
      </c>
      <c r="P32">
        <f t="shared" si="20"/>
        <v>3023.5748899999999</v>
      </c>
      <c r="R32">
        <f t="shared" si="12"/>
        <v>1156.4000000000001</v>
      </c>
      <c r="S32">
        <f t="shared" si="13"/>
        <v>499.69999999999982</v>
      </c>
      <c r="U32">
        <f t="shared" si="17"/>
        <v>810.08764524130709</v>
      </c>
      <c r="V32">
        <f t="shared" si="18"/>
        <v>1733.0049060812903</v>
      </c>
      <c r="X32">
        <f t="shared" si="6"/>
        <v>312.19480399999998</v>
      </c>
      <c r="Y32">
        <f t="shared" si="7"/>
        <v>1507.54818</v>
      </c>
      <c r="AB32">
        <f t="shared" si="21"/>
        <v>1.0085012565577725</v>
      </c>
      <c r="AD32">
        <f t="shared" si="14"/>
        <v>0.43211691456243495</v>
      </c>
      <c r="AF32">
        <f t="shared" si="16"/>
        <v>2.1392807509921554</v>
      </c>
      <c r="AH32">
        <f t="shared" si="11"/>
        <v>4.8288701819649766</v>
      </c>
    </row>
    <row r="33" spans="2:34" ht="16" x14ac:dyDescent="0.2">
      <c r="B33" s="14">
        <v>2998.0873799999999</v>
      </c>
      <c r="C33" s="14">
        <v>3023.5748899999999</v>
      </c>
      <c r="D33" s="14"/>
      <c r="E33">
        <v>1156.4000000000001</v>
      </c>
      <c r="F33">
        <v>499.69999999999982</v>
      </c>
      <c r="H33">
        <v>393.03569718935898</v>
      </c>
      <c r="I33">
        <v>605.63466229000005</v>
      </c>
      <c r="K33" s="20">
        <v>793.99480400000004</v>
      </c>
      <c r="L33" s="30">
        <v>3416.6481800000001</v>
      </c>
      <c r="O33">
        <f t="shared" si="19"/>
        <v>252.8</v>
      </c>
      <c r="P33">
        <f t="shared" si="20"/>
        <v>395</v>
      </c>
      <c r="R33">
        <f t="shared" si="12"/>
        <v>890.09999999999991</v>
      </c>
      <c r="S33">
        <f t="shared" si="13"/>
        <v>662.79999999999973</v>
      </c>
      <c r="U33">
        <f t="shared" si="17"/>
        <v>318.34606702257202</v>
      </c>
      <c r="V33">
        <f t="shared" si="18"/>
        <v>151.43137488365983</v>
      </c>
      <c r="X33">
        <f t="shared" si="6"/>
        <v>793.99480400000004</v>
      </c>
      <c r="Y33">
        <f t="shared" si="7"/>
        <v>3416.6481800000001</v>
      </c>
      <c r="AB33">
        <f t="shared" si="21"/>
        <v>1.5625</v>
      </c>
      <c r="AD33">
        <f t="shared" si="14"/>
        <v>0.74463543422087386</v>
      </c>
      <c r="AF33">
        <f t="shared" si="16"/>
        <v>0.47568162628791871</v>
      </c>
      <c r="AH33">
        <f t="shared" si="11"/>
        <v>4.3031115100345163</v>
      </c>
    </row>
    <row r="34" spans="2:34" ht="16" x14ac:dyDescent="0.2">
      <c r="B34" s="14">
        <v>252.8</v>
      </c>
      <c r="C34" s="14">
        <v>395</v>
      </c>
      <c r="D34" s="14"/>
      <c r="E34">
        <v>890.09999999999991</v>
      </c>
      <c r="F34">
        <v>662.79999999999973</v>
      </c>
      <c r="H34">
        <v>543.37071119495693</v>
      </c>
      <c r="I34">
        <v>1019.2380236345402</v>
      </c>
      <c r="K34" s="20">
        <v>364.19480399999998</v>
      </c>
      <c r="L34" s="30">
        <v>1598.54818</v>
      </c>
      <c r="O34">
        <f t="shared" si="19"/>
        <v>282.3</v>
      </c>
      <c r="P34">
        <f t="shared" si="20"/>
        <v>306.10000000000002</v>
      </c>
      <c r="R34">
        <f t="shared" si="12"/>
        <v>922</v>
      </c>
      <c r="S34">
        <f t="shared" si="13"/>
        <v>0</v>
      </c>
      <c r="U34">
        <f t="shared" si="17"/>
        <v>396.28894394260601</v>
      </c>
      <c r="V34">
        <f t="shared" si="18"/>
        <v>169.74721640254984</v>
      </c>
      <c r="X34">
        <f t="shared" si="6"/>
        <v>364.19480399999998</v>
      </c>
      <c r="Y34">
        <f t="shared" si="7"/>
        <v>1598.54818</v>
      </c>
      <c r="AB34">
        <f t="shared" si="21"/>
        <v>1.0843074743181014</v>
      </c>
      <c r="AD34">
        <f t="shared" si="14"/>
        <v>0</v>
      </c>
      <c r="AF34">
        <f t="shared" si="16"/>
        <v>0.42834204435219897</v>
      </c>
      <c r="AH34">
        <f t="shared" si="11"/>
        <v>4.3892668496171083</v>
      </c>
    </row>
    <row r="35" spans="2:34" ht="16" x14ac:dyDescent="0.2">
      <c r="B35" s="14">
        <v>282.3</v>
      </c>
      <c r="C35" s="14">
        <v>306.10000000000002</v>
      </c>
      <c r="D35" s="14"/>
      <c r="E35">
        <v>922</v>
      </c>
      <c r="F35">
        <v>-331.20000000000027</v>
      </c>
      <c r="H35">
        <v>430.85345145155804</v>
      </c>
      <c r="I35">
        <v>598.69403912715006</v>
      </c>
      <c r="K35" s="20">
        <v>710.19480399999998</v>
      </c>
      <c r="L35" s="30">
        <v>3551.5481799999998</v>
      </c>
      <c r="O35">
        <f t="shared" si="19"/>
        <v>500.3</v>
      </c>
      <c r="P35">
        <f t="shared" si="20"/>
        <v>927.6</v>
      </c>
      <c r="R35">
        <f t="shared" si="12"/>
        <v>748.71052299999997</v>
      </c>
      <c r="S35">
        <f t="shared" si="13"/>
        <v>589.29690600000004</v>
      </c>
      <c r="U35">
        <f t="shared" si="17"/>
        <v>211.090963091341</v>
      </c>
      <c r="V35">
        <f t="shared" si="18"/>
        <v>776.28290698934006</v>
      </c>
      <c r="X35">
        <f t="shared" si="6"/>
        <v>710.19480399999998</v>
      </c>
      <c r="Y35">
        <f t="shared" si="7"/>
        <v>3551.5481799999998</v>
      </c>
      <c r="AB35">
        <f t="shared" si="21"/>
        <v>1.8540875474715171</v>
      </c>
      <c r="AD35">
        <f t="shared" si="14"/>
        <v>0.78708244093959401</v>
      </c>
      <c r="AF35">
        <f t="shared" si="16"/>
        <v>3.6774805307673701</v>
      </c>
      <c r="AH35">
        <f t="shared" si="11"/>
        <v>5.0008084542392677</v>
      </c>
    </row>
    <row r="36" spans="2:34" ht="16" x14ac:dyDescent="0.2">
      <c r="B36" s="14">
        <v>500.3</v>
      </c>
      <c r="C36" s="14">
        <v>927.6</v>
      </c>
      <c r="D36" s="14"/>
      <c r="E36" s="20">
        <v>748.71052299999997</v>
      </c>
      <c r="F36" s="20">
        <v>589.29690600000004</v>
      </c>
      <c r="H36">
        <v>810.08764524130709</v>
      </c>
      <c r="I36">
        <v>1733.0049060812903</v>
      </c>
      <c r="K36" s="20">
        <v>358.19480399999998</v>
      </c>
      <c r="L36" s="30">
        <v>1978.54818</v>
      </c>
      <c r="O36">
        <f t="shared" si="19"/>
        <v>1132.5999999999999</v>
      </c>
      <c r="P36">
        <f t="shared" si="20"/>
        <v>3153.3</v>
      </c>
      <c r="R36">
        <f t="shared" si="12"/>
        <v>1003.26261</v>
      </c>
      <c r="S36">
        <f t="shared" si="13"/>
        <v>993.19493399999999</v>
      </c>
      <c r="U36">
        <f t="shared" si="17"/>
        <v>284.66362895908196</v>
      </c>
      <c r="V36">
        <f t="shared" si="18"/>
        <v>293.97012781949024</v>
      </c>
      <c r="X36">
        <f t="shared" si="6"/>
        <v>358.19480399999998</v>
      </c>
      <c r="Y36">
        <f t="shared" si="7"/>
        <v>1978.54818</v>
      </c>
      <c r="AB36">
        <f t="shared" si="21"/>
        <v>2.7841250220731064</v>
      </c>
      <c r="AD36">
        <f t="shared" si="14"/>
        <v>0.98996506408227447</v>
      </c>
      <c r="AF36">
        <f t="shared" si="16"/>
        <v>1.0326929678176273</v>
      </c>
      <c r="AH36">
        <f t="shared" si="11"/>
        <v>5.5236652176562568</v>
      </c>
    </row>
    <row r="37" spans="2:34" ht="16" x14ac:dyDescent="0.2">
      <c r="B37" s="14">
        <v>1132.5999999999999</v>
      </c>
      <c r="C37" s="14">
        <v>3153.3</v>
      </c>
      <c r="D37" s="14"/>
      <c r="E37" s="20">
        <v>1003.26261</v>
      </c>
      <c r="F37" s="20">
        <v>993.19493399999999</v>
      </c>
      <c r="H37">
        <v>318.34606702257202</v>
      </c>
      <c r="I37">
        <v>151.43137488365983</v>
      </c>
      <c r="K37" s="20">
        <v>719.19480399999998</v>
      </c>
      <c r="L37" s="30">
        <v>3642.5481799999998</v>
      </c>
      <c r="O37">
        <f t="shared" si="19"/>
        <v>305.10000000000002</v>
      </c>
      <c r="P37">
        <f t="shared" si="20"/>
        <v>908.7</v>
      </c>
      <c r="R37">
        <f t="shared" si="12"/>
        <v>1022.72039</v>
      </c>
      <c r="S37">
        <f t="shared" si="13"/>
        <v>1382.7387100000001</v>
      </c>
      <c r="U37">
        <f t="shared" si="17"/>
        <v>218.48486063852306</v>
      </c>
      <c r="V37">
        <f t="shared" si="18"/>
        <v>566.46992612525992</v>
      </c>
      <c r="X37">
        <f t="shared" si="6"/>
        <v>719.19480399999998</v>
      </c>
      <c r="Y37">
        <f t="shared" si="7"/>
        <v>3642.5481799999998</v>
      </c>
      <c r="AB37">
        <f t="shared" si="21"/>
        <v>2.9783677482792528</v>
      </c>
      <c r="AD37">
        <f t="shared" si="14"/>
        <v>1.3520202819071596</v>
      </c>
      <c r="AF37">
        <f t="shared" si="16"/>
        <v>2.5927193512161382</v>
      </c>
      <c r="AH37">
        <f t="shared" si="11"/>
        <v>5.064758754847734</v>
      </c>
    </row>
    <row r="38" spans="2:34" ht="16" x14ac:dyDescent="0.2">
      <c r="B38" s="14">
        <v>305.10000000000002</v>
      </c>
      <c r="C38" s="14">
        <v>908.7</v>
      </c>
      <c r="D38" s="14"/>
      <c r="E38" s="20">
        <v>1022.72039</v>
      </c>
      <c r="F38" s="20">
        <v>1382.7387100000001</v>
      </c>
      <c r="H38">
        <v>396.28894394260601</v>
      </c>
      <c r="I38">
        <v>169.74721640254984</v>
      </c>
      <c r="K38" s="20">
        <v>710.19480399999998</v>
      </c>
      <c r="L38" s="30">
        <v>3589.5481799999998</v>
      </c>
      <c r="O38">
        <f t="shared" si="19"/>
        <v>787.7</v>
      </c>
      <c r="P38">
        <f t="shared" si="20"/>
        <v>1003.2</v>
      </c>
      <c r="R38">
        <f t="shared" si="12"/>
        <v>905.50247000000002</v>
      </c>
      <c r="S38">
        <f t="shared" si="13"/>
        <v>1343.2729899999999</v>
      </c>
      <c r="U38">
        <f t="shared" si="17"/>
        <v>297.69707285073503</v>
      </c>
      <c r="V38">
        <f t="shared" si="18"/>
        <v>761.78148768682013</v>
      </c>
      <c r="X38">
        <f t="shared" si="6"/>
        <v>710.19480399999998</v>
      </c>
      <c r="Y38">
        <f t="shared" si="7"/>
        <v>3589.5481799999998</v>
      </c>
      <c r="AB38">
        <f t="shared" si="21"/>
        <v>1.2735813126824933</v>
      </c>
      <c r="AD38">
        <f t="shared" si="14"/>
        <v>1.4834559092919977</v>
      </c>
      <c r="AF38">
        <f t="shared" si="16"/>
        <v>2.5589149412590175</v>
      </c>
      <c r="AH38">
        <f t="shared" si="11"/>
        <v>5.0543149003382455</v>
      </c>
    </row>
    <row r="39" spans="2:34" ht="16" x14ac:dyDescent="0.2">
      <c r="B39" s="14">
        <v>787.7</v>
      </c>
      <c r="C39" s="14">
        <v>1003.2</v>
      </c>
      <c r="D39" s="14"/>
      <c r="E39" s="20">
        <v>905.50247000000002</v>
      </c>
      <c r="F39" s="20">
        <v>1343.2729899999999</v>
      </c>
      <c r="H39">
        <v>211.090963091341</v>
      </c>
      <c r="I39">
        <v>776.28290698934006</v>
      </c>
      <c r="K39" s="20">
        <v>767.09480399999995</v>
      </c>
      <c r="L39" s="30">
        <v>3308.9481799999999</v>
      </c>
      <c r="O39">
        <f t="shared" si="19"/>
        <v>849.3</v>
      </c>
      <c r="P39">
        <f t="shared" si="20"/>
        <v>1643.1</v>
      </c>
      <c r="R39">
        <f t="shared" si="12"/>
        <v>960.87091599999997</v>
      </c>
      <c r="S39">
        <f t="shared" si="13"/>
        <v>1234.4751100000001</v>
      </c>
      <c r="U39">
        <f t="shared" si="17"/>
        <v>611.45855433221698</v>
      </c>
      <c r="V39">
        <f t="shared" si="18"/>
        <v>713.65370990904967</v>
      </c>
      <c r="X39">
        <f t="shared" si="6"/>
        <v>767.09480399999995</v>
      </c>
      <c r="Y39">
        <f t="shared" si="7"/>
        <v>3308.9481799999999</v>
      </c>
      <c r="AB39">
        <f t="shared" si="21"/>
        <v>1.9346520664076299</v>
      </c>
      <c r="AD39">
        <f t="shared" si="14"/>
        <v>1.2847460459506719</v>
      </c>
      <c r="AF39">
        <f t="shared" si="16"/>
        <v>1.1671334137903124</v>
      </c>
      <c r="AH39">
        <f t="shared" si="11"/>
        <v>4.313610472585081</v>
      </c>
    </row>
    <row r="40" spans="2:34" ht="16" x14ac:dyDescent="0.2">
      <c r="B40" s="14">
        <v>849.3</v>
      </c>
      <c r="C40" s="14">
        <v>1643.1</v>
      </c>
      <c r="D40" s="14"/>
      <c r="E40" s="20">
        <v>960.87091599999997</v>
      </c>
      <c r="F40" s="20">
        <v>1234.4751100000001</v>
      </c>
      <c r="H40">
        <v>284.66362895908196</v>
      </c>
      <c r="I40">
        <v>293.97012781949024</v>
      </c>
      <c r="K40" s="20">
        <v>708.19480399999998</v>
      </c>
      <c r="L40" s="30">
        <v>2620.5481799999998</v>
      </c>
      <c r="O40">
        <f t="shared" si="19"/>
        <v>1011.8</v>
      </c>
      <c r="P40">
        <f t="shared" si="20"/>
        <v>2482</v>
      </c>
      <c r="R40">
        <f t="shared" si="12"/>
        <v>513.21268099999998</v>
      </c>
      <c r="S40">
        <f t="shared" si="13"/>
        <v>1160.3618300000001</v>
      </c>
      <c r="U40">
        <f t="shared" si="17"/>
        <v>492.2489768674269</v>
      </c>
      <c r="V40">
        <f t="shared" si="18"/>
        <v>1355.1410338527098</v>
      </c>
      <c r="X40">
        <f t="shared" si="6"/>
        <v>708.19480399999998</v>
      </c>
      <c r="Y40">
        <f t="shared" si="7"/>
        <v>2620.5481799999998</v>
      </c>
      <c r="AB40">
        <f t="shared" si="21"/>
        <v>2.4530539632338408</v>
      </c>
      <c r="AD40">
        <f t="shared" ref="AD40:AD66" si="22">S40/R40</f>
        <v>2.2609765365482075</v>
      </c>
      <c r="AF40">
        <f t="shared" si="16"/>
        <v>2.7529585586476051</v>
      </c>
      <c r="AH40">
        <f t="shared" si="11"/>
        <v>3.7003211054341483</v>
      </c>
    </row>
    <row r="41" spans="2:34" ht="16" x14ac:dyDescent="0.2">
      <c r="B41" s="14">
        <v>1011.8</v>
      </c>
      <c r="C41" s="14">
        <v>2482</v>
      </c>
      <c r="D41" s="14"/>
      <c r="E41" s="20">
        <v>513.21268099999998</v>
      </c>
      <c r="F41" s="20">
        <v>1160.3618300000001</v>
      </c>
      <c r="H41">
        <v>218.48486063852306</v>
      </c>
      <c r="I41">
        <v>566.46992612525992</v>
      </c>
      <c r="K41" s="20">
        <v>782.39480400000002</v>
      </c>
      <c r="L41" s="30">
        <v>3172.6481800000001</v>
      </c>
      <c r="O41">
        <f t="shared" si="19"/>
        <v>352.5</v>
      </c>
      <c r="P41">
        <f t="shared" si="20"/>
        <v>630.6</v>
      </c>
      <c r="R41">
        <f t="shared" si="12"/>
        <v>1163.5501999999999</v>
      </c>
      <c r="S41">
        <f t="shared" si="13"/>
        <v>1278.6328799999999</v>
      </c>
      <c r="U41">
        <f t="shared" si="17"/>
        <v>330.11403820318401</v>
      </c>
      <c r="V41">
        <f t="shared" si="18"/>
        <v>201.54403248968993</v>
      </c>
      <c r="X41">
        <f t="shared" si="6"/>
        <v>782.39480400000002</v>
      </c>
      <c r="Y41">
        <f t="shared" si="7"/>
        <v>3172.6481800000001</v>
      </c>
      <c r="AB41">
        <f t="shared" si="21"/>
        <v>1.788936170212766</v>
      </c>
      <c r="AD41">
        <f t="shared" si="22"/>
        <v>1.0989065018423787</v>
      </c>
      <c r="AF41">
        <f t="shared" si="16"/>
        <v>0.6105285118642555</v>
      </c>
      <c r="AH41">
        <f t="shared" si="11"/>
        <v>4.0550476099531974</v>
      </c>
    </row>
    <row r="42" spans="2:34" ht="16" x14ac:dyDescent="0.2">
      <c r="B42" s="14">
        <v>352.5</v>
      </c>
      <c r="C42" s="14">
        <v>630.6</v>
      </c>
      <c r="D42" s="14"/>
      <c r="E42" s="20">
        <v>1163.5501999999999</v>
      </c>
      <c r="F42" s="20">
        <v>1278.6328799999999</v>
      </c>
      <c r="H42">
        <v>297.69707285073503</v>
      </c>
      <c r="I42">
        <v>761.78148768682013</v>
      </c>
      <c r="K42" s="20">
        <v>604.19480399999998</v>
      </c>
      <c r="L42" s="30">
        <v>2644.5481799999998</v>
      </c>
      <c r="O42">
        <f t="shared" si="19"/>
        <v>1183.5</v>
      </c>
      <c r="P42">
        <f t="shared" si="20"/>
        <v>2797</v>
      </c>
      <c r="R42">
        <f t="shared" si="12"/>
        <v>600.37748199999999</v>
      </c>
      <c r="S42">
        <f t="shared" si="13"/>
        <v>966.35105799999997</v>
      </c>
      <c r="U42">
        <f t="shared" si="17"/>
        <v>157.27157758803003</v>
      </c>
      <c r="V42">
        <f t="shared" si="18"/>
        <v>11.114175025320037</v>
      </c>
      <c r="X42">
        <f t="shared" si="6"/>
        <v>604.19480399999998</v>
      </c>
      <c r="Y42">
        <f t="shared" si="7"/>
        <v>2644.5481799999998</v>
      </c>
      <c r="AB42">
        <f t="shared" si="21"/>
        <v>2.3633291085762567</v>
      </c>
      <c r="AD42">
        <f t="shared" si="22"/>
        <v>1.6095724556171811</v>
      </c>
      <c r="AF42">
        <f t="shared" si="16"/>
        <v>7.0668681498404065E-2</v>
      </c>
      <c r="AH42">
        <f t="shared" si="11"/>
        <v>4.3769793491967866</v>
      </c>
    </row>
    <row r="43" spans="2:34" ht="16" x14ac:dyDescent="0.2">
      <c r="B43" s="14">
        <v>1183.5</v>
      </c>
      <c r="C43" s="14">
        <v>2797</v>
      </c>
      <c r="D43" s="14"/>
      <c r="E43" s="20">
        <v>600.37748199999999</v>
      </c>
      <c r="F43" s="20">
        <v>966.35105799999997</v>
      </c>
      <c r="H43">
        <v>611.45855433221698</v>
      </c>
      <c r="I43">
        <v>713.65370990904967</v>
      </c>
      <c r="K43" s="20">
        <v>624.39480400000002</v>
      </c>
      <c r="L43" s="30">
        <v>2709.9481799999999</v>
      </c>
      <c r="O43">
        <f t="shared" si="19"/>
        <v>564.20000000000005</v>
      </c>
      <c r="P43">
        <f t="shared" si="20"/>
        <v>1284.5999999999999</v>
      </c>
      <c r="R43">
        <f t="shared" si="12"/>
        <v>852.52971200000002</v>
      </c>
      <c r="S43">
        <f t="shared" si="13"/>
        <v>570.71099200000003</v>
      </c>
      <c r="U43">
        <f t="shared" si="17"/>
        <v>176.20558135924398</v>
      </c>
      <c r="V43">
        <f t="shared" si="18"/>
        <v>505.28073693606984</v>
      </c>
      <c r="X43">
        <f t="shared" si="6"/>
        <v>624.39480400000002</v>
      </c>
      <c r="Y43">
        <f t="shared" si="7"/>
        <v>2709.9481799999999</v>
      </c>
      <c r="AB43">
        <f t="shared" si="21"/>
        <v>2.2768521800779862</v>
      </c>
      <c r="AD43">
        <f t="shared" si="22"/>
        <v>0.66943237750756546</v>
      </c>
      <c r="AF43">
        <f t="shared" si="16"/>
        <v>2.8675637459287673</v>
      </c>
      <c r="AH43">
        <f t="shared" si="11"/>
        <v>4.340119684916532</v>
      </c>
    </row>
    <row r="44" spans="2:34" ht="16" x14ac:dyDescent="0.2">
      <c r="B44" s="14">
        <v>564.20000000000005</v>
      </c>
      <c r="C44" s="14">
        <v>1284.5999999999999</v>
      </c>
      <c r="D44" s="14"/>
      <c r="E44" s="20">
        <v>852.52971200000002</v>
      </c>
      <c r="F44" s="20">
        <v>570.71099200000003</v>
      </c>
      <c r="H44">
        <v>492.2489768674269</v>
      </c>
      <c r="I44">
        <v>1355.1410338527098</v>
      </c>
      <c r="K44" s="20">
        <v>720.19480399999998</v>
      </c>
      <c r="L44" s="30">
        <v>2371.5481799999998</v>
      </c>
      <c r="O44">
        <f t="shared" si="19"/>
        <v>569</v>
      </c>
      <c r="P44">
        <f t="shared" si="20"/>
        <v>1219.0999999999999</v>
      </c>
      <c r="R44">
        <f t="shared" si="12"/>
        <v>626.68653700000004</v>
      </c>
      <c r="S44">
        <f t="shared" si="13"/>
        <v>606.28982800000006</v>
      </c>
      <c r="U44">
        <f t="shared" si="17"/>
        <v>216.47585162951395</v>
      </c>
      <c r="V44">
        <f t="shared" si="18"/>
        <v>421.01046666579987</v>
      </c>
      <c r="X44">
        <f t="shared" si="6"/>
        <v>720.19480399999998</v>
      </c>
      <c r="Y44">
        <f t="shared" si="7"/>
        <v>2371.5481799999998</v>
      </c>
      <c r="AB44">
        <f t="shared" si="21"/>
        <v>2.1425307557117748</v>
      </c>
      <c r="AD44">
        <f t="shared" si="22"/>
        <v>0.96745309210304609</v>
      </c>
      <c r="AF44">
        <f t="shared" si="16"/>
        <v>1.9448380200223683</v>
      </c>
      <c r="AH44">
        <f t="shared" si="11"/>
        <v>3.2929259789549938</v>
      </c>
    </row>
    <row r="45" spans="2:34" ht="16" x14ac:dyDescent="0.2">
      <c r="B45" s="14">
        <v>569</v>
      </c>
      <c r="C45" s="14">
        <v>1219.0999999999999</v>
      </c>
      <c r="D45" s="14"/>
      <c r="E45" s="20">
        <v>626.68653700000004</v>
      </c>
      <c r="F45" s="20">
        <v>606.28982800000006</v>
      </c>
      <c r="H45">
        <v>330.11403820318401</v>
      </c>
      <c r="I45">
        <v>201.54403248968993</v>
      </c>
      <c r="K45" s="20">
        <v>714.09480399999995</v>
      </c>
      <c r="L45" s="30">
        <v>3008.4481799999999</v>
      </c>
      <c r="O45">
        <f t="shared" si="19"/>
        <v>915.6</v>
      </c>
      <c r="P45">
        <f t="shared" si="20"/>
        <v>1927.4</v>
      </c>
      <c r="R45">
        <f t="shared" si="12"/>
        <v>731.22598300000004</v>
      </c>
      <c r="S45">
        <f t="shared" si="13"/>
        <v>1103.6642099999999</v>
      </c>
      <c r="U45">
        <f t="shared" si="17"/>
        <v>139.06426861793102</v>
      </c>
      <c r="V45">
        <f t="shared" si="18"/>
        <v>0</v>
      </c>
      <c r="X45">
        <f t="shared" si="6"/>
        <v>714.09480399999995</v>
      </c>
      <c r="Y45">
        <f t="shared" si="7"/>
        <v>3008.4481799999999</v>
      </c>
      <c r="AB45">
        <f t="shared" si="21"/>
        <v>2.1050677151594583</v>
      </c>
      <c r="AD45">
        <f t="shared" si="22"/>
        <v>1.5093339619470276</v>
      </c>
      <c r="AF45">
        <f t="shared" si="16"/>
        <v>0</v>
      </c>
      <c r="AH45">
        <f t="shared" si="11"/>
        <v>4.2129534666100161</v>
      </c>
    </row>
    <row r="46" spans="2:34" ht="16" x14ac:dyDescent="0.2">
      <c r="B46" s="14">
        <v>915.6</v>
      </c>
      <c r="C46" s="14">
        <v>1927.4</v>
      </c>
      <c r="D46" s="14"/>
      <c r="E46" s="20">
        <v>731.22598300000004</v>
      </c>
      <c r="F46" s="20">
        <v>1103.6642099999999</v>
      </c>
      <c r="H46">
        <v>157.27157758803003</v>
      </c>
      <c r="I46">
        <v>11.114175025320037</v>
      </c>
      <c r="K46" s="20">
        <v>598.69480399999998</v>
      </c>
      <c r="L46" s="30">
        <v>2568.5481799999998</v>
      </c>
      <c r="O46">
        <f t="shared" si="19"/>
        <v>522.29999999999995</v>
      </c>
      <c r="P46">
        <f t="shared" si="20"/>
        <v>1344.8</v>
      </c>
      <c r="R46">
        <f t="shared" si="12"/>
        <v>499.15842199999997</v>
      </c>
      <c r="S46">
        <f t="shared" si="13"/>
        <v>902.62695499999995</v>
      </c>
      <c r="U46">
        <f t="shared" si="17"/>
        <v>160.93717502187201</v>
      </c>
      <c r="V46">
        <f t="shared" si="18"/>
        <v>82.426123702150107</v>
      </c>
      <c r="X46">
        <f t="shared" si="6"/>
        <v>598.69480399999998</v>
      </c>
      <c r="Y46">
        <f t="shared" si="7"/>
        <v>2568.5481799999998</v>
      </c>
      <c r="AB46">
        <f t="shared" si="21"/>
        <v>2.5747654604633352</v>
      </c>
      <c r="AD46">
        <f t="shared" si="22"/>
        <v>1.8082975568826525</v>
      </c>
      <c r="AF46">
        <f t="shared" si="16"/>
        <v>0.51216335623480447</v>
      </c>
      <c r="AH46">
        <f t="shared" si="11"/>
        <v>4.2902463205610184</v>
      </c>
    </row>
    <row r="47" spans="2:34" ht="16" x14ac:dyDescent="0.2">
      <c r="B47" s="14">
        <v>522.29999999999995</v>
      </c>
      <c r="C47" s="14">
        <v>1344.8</v>
      </c>
      <c r="D47" s="14"/>
      <c r="E47" s="20">
        <v>499.15842199999997</v>
      </c>
      <c r="F47" s="20">
        <v>902.62695499999995</v>
      </c>
      <c r="H47">
        <v>176.20558135924398</v>
      </c>
      <c r="I47">
        <v>505.28073693606984</v>
      </c>
      <c r="K47" s="20">
        <v>667.89480400000002</v>
      </c>
      <c r="L47" s="30">
        <v>2943.0481799999998</v>
      </c>
      <c r="O47">
        <f t="shared" si="19"/>
        <v>552.1</v>
      </c>
      <c r="P47">
        <f t="shared" si="20"/>
        <v>1373.3</v>
      </c>
      <c r="R47">
        <f t="shared" si="12"/>
        <v>564.23605899999995</v>
      </c>
      <c r="S47">
        <f t="shared" si="13"/>
        <v>761.134457</v>
      </c>
      <c r="U47">
        <f t="shared" si="17"/>
        <v>1017.7999999999997</v>
      </c>
      <c r="V47">
        <f t="shared" si="18"/>
        <v>521.80000000000018</v>
      </c>
      <c r="X47">
        <f t="shared" si="6"/>
        <v>667.89480400000002</v>
      </c>
      <c r="Y47">
        <f t="shared" si="7"/>
        <v>2943.0481799999998</v>
      </c>
      <c r="AB47">
        <f t="shared" si="21"/>
        <v>2.4874117007788441</v>
      </c>
      <c r="AD47">
        <f t="shared" si="22"/>
        <v>1.3489645776077563</v>
      </c>
      <c r="AF47">
        <f t="shared" si="16"/>
        <v>0.51267439575555152</v>
      </c>
      <c r="AH47">
        <f t="shared" si="11"/>
        <v>4.4064546727631075</v>
      </c>
    </row>
    <row r="48" spans="2:34" ht="16" x14ac:dyDescent="0.2">
      <c r="B48" s="14">
        <v>552.1</v>
      </c>
      <c r="C48" s="14">
        <v>1373.3</v>
      </c>
      <c r="D48" s="14"/>
      <c r="E48" s="20">
        <v>564.23605899999995</v>
      </c>
      <c r="F48" s="20">
        <v>761.134457</v>
      </c>
      <c r="H48">
        <v>216.47585162951395</v>
      </c>
      <c r="I48">
        <v>421.01046666579987</v>
      </c>
      <c r="K48" s="20">
        <v>631.19480399999998</v>
      </c>
      <c r="L48" s="30">
        <v>3076.5481799999998</v>
      </c>
      <c r="O48">
        <f t="shared" si="19"/>
        <v>755.8</v>
      </c>
      <c r="P48">
        <f t="shared" si="20"/>
        <v>1669.5</v>
      </c>
      <c r="R48">
        <f t="shared" si="12"/>
        <v>1216.1315500000001</v>
      </c>
      <c r="S48">
        <f t="shared" si="13"/>
        <v>1265.3426300000001</v>
      </c>
      <c r="U48">
        <f t="shared" si="17"/>
        <v>419.90000000000009</v>
      </c>
      <c r="V48">
        <f t="shared" si="18"/>
        <v>196.60000000000036</v>
      </c>
      <c r="X48">
        <f t="shared" si="6"/>
        <v>631.19480399999998</v>
      </c>
      <c r="Y48">
        <f t="shared" si="7"/>
        <v>3076.5481799999998</v>
      </c>
      <c r="AB48">
        <f t="shared" si="21"/>
        <v>2.2089177030960574</v>
      </c>
      <c r="AD48">
        <f t="shared" si="22"/>
        <v>1.0404652605221862</v>
      </c>
      <c r="AF48">
        <f t="shared" si="16"/>
        <v>0.46820671588473523</v>
      </c>
      <c r="AH48">
        <f t="shared" si="11"/>
        <v>4.8741658842933058</v>
      </c>
    </row>
    <row r="49" spans="2:34" ht="16" x14ac:dyDescent="0.2">
      <c r="B49" s="14">
        <v>755.8</v>
      </c>
      <c r="C49" s="14">
        <v>1669.5</v>
      </c>
      <c r="D49" s="14"/>
      <c r="E49" s="20">
        <v>1216.1315500000001</v>
      </c>
      <c r="F49" s="20">
        <v>1265.3426300000001</v>
      </c>
      <c r="H49">
        <v>139.06426861793102</v>
      </c>
      <c r="I49">
        <v>-512.86057580523993</v>
      </c>
      <c r="K49" s="20">
        <v>336.39480400000002</v>
      </c>
      <c r="L49" s="30">
        <v>2034.4481800000001</v>
      </c>
      <c r="O49">
        <f t="shared" si="19"/>
        <v>532</v>
      </c>
      <c r="P49">
        <f t="shared" si="20"/>
        <v>1286.0999999999999</v>
      </c>
      <c r="R49">
        <f t="shared" si="12"/>
        <v>451.32279399999999</v>
      </c>
      <c r="S49">
        <f t="shared" si="13"/>
        <v>992.99820999999997</v>
      </c>
      <c r="U49">
        <f t="shared" si="17"/>
        <v>719.59999999999991</v>
      </c>
      <c r="V49">
        <f t="shared" si="18"/>
        <v>227.80000000000018</v>
      </c>
      <c r="X49">
        <f t="shared" si="6"/>
        <v>336.39480400000002</v>
      </c>
      <c r="Y49">
        <f t="shared" si="7"/>
        <v>2034.4481800000001</v>
      </c>
      <c r="AB49">
        <f t="shared" si="21"/>
        <v>2.4174812030075188</v>
      </c>
      <c r="AD49">
        <f t="shared" si="22"/>
        <v>2.2001951224293803</v>
      </c>
      <c r="AF49">
        <f t="shared" si="16"/>
        <v>0.31656475819899976</v>
      </c>
      <c r="AH49">
        <f t="shared" si="11"/>
        <v>6.0477990617239143</v>
      </c>
    </row>
    <row r="50" spans="2:34" ht="16" x14ac:dyDescent="0.2">
      <c r="B50" s="14">
        <v>532</v>
      </c>
      <c r="C50" s="14">
        <v>1286.0999999999999</v>
      </c>
      <c r="D50" s="14"/>
      <c r="E50" s="20">
        <v>451.32279399999999</v>
      </c>
      <c r="F50" s="20">
        <v>992.99820999999997</v>
      </c>
      <c r="H50">
        <v>160.93717502187201</v>
      </c>
      <c r="I50">
        <v>82.426123702150107</v>
      </c>
      <c r="K50" s="20">
        <v>286.19480399999998</v>
      </c>
      <c r="L50" s="30">
        <v>1593.04818</v>
      </c>
      <c r="O50">
        <f t="shared" si="19"/>
        <v>508.3</v>
      </c>
      <c r="P50">
        <f t="shared" si="20"/>
        <v>1609</v>
      </c>
      <c r="R50">
        <f t="shared" si="12"/>
        <v>551.853835</v>
      </c>
      <c r="S50">
        <f t="shared" si="13"/>
        <v>230.571057</v>
      </c>
      <c r="U50">
        <f t="shared" si="17"/>
        <v>1439.2999999999997</v>
      </c>
      <c r="V50">
        <f t="shared" si="18"/>
        <v>1032.1000000000004</v>
      </c>
      <c r="X50">
        <f t="shared" si="6"/>
        <v>286.19480399999998</v>
      </c>
      <c r="Y50">
        <f t="shared" si="7"/>
        <v>1593.04818</v>
      </c>
      <c r="AB50">
        <f t="shared" si="21"/>
        <v>3.165453472358843</v>
      </c>
      <c r="AD50">
        <f t="shared" si="22"/>
        <v>0.41781182330643762</v>
      </c>
      <c r="AF50">
        <f t="shared" si="16"/>
        <v>0.71708469394844754</v>
      </c>
      <c r="AH50">
        <f t="shared" si="11"/>
        <v>5.5663071367291499</v>
      </c>
    </row>
    <row r="51" spans="2:34" ht="16" x14ac:dyDescent="0.2">
      <c r="B51" s="14">
        <v>508.3</v>
      </c>
      <c r="C51" s="14">
        <v>1609</v>
      </c>
      <c r="D51" s="14"/>
      <c r="E51" s="20">
        <v>551.853835</v>
      </c>
      <c r="F51" s="20">
        <v>230.571057</v>
      </c>
      <c r="H51">
        <v>1017.7999999999997</v>
      </c>
      <c r="I51">
        <v>521.80000000000018</v>
      </c>
      <c r="K51" s="20">
        <v>520.89480400000002</v>
      </c>
      <c r="L51" s="30">
        <v>2751.9481799999999</v>
      </c>
      <c r="O51">
        <f t="shared" si="19"/>
        <v>979</v>
      </c>
      <c r="P51">
        <f t="shared" si="20"/>
        <v>2497.6999999999998</v>
      </c>
      <c r="R51">
        <f t="shared" si="12"/>
        <v>485.30269900000002</v>
      </c>
      <c r="S51">
        <f t="shared" si="13"/>
        <v>688.21310300000005</v>
      </c>
      <c r="U51">
        <f t="shared" si="17"/>
        <v>1449.1</v>
      </c>
      <c r="V51">
        <f t="shared" si="18"/>
        <v>930.60000000000036</v>
      </c>
      <c r="X51">
        <f t="shared" si="6"/>
        <v>520.89480400000002</v>
      </c>
      <c r="Y51">
        <f t="shared" si="7"/>
        <v>2751.9481799999999</v>
      </c>
      <c r="AB51">
        <f t="shared" si="21"/>
        <v>2.5512768130745656</v>
      </c>
      <c r="AD51">
        <f t="shared" si="22"/>
        <v>1.4181110148740386</v>
      </c>
      <c r="AF51">
        <f t="shared" si="16"/>
        <v>0.64219170519632907</v>
      </c>
      <c r="AH51">
        <f t="shared" si="11"/>
        <v>5.2831169726930121</v>
      </c>
    </row>
    <row r="52" spans="2:34" ht="16" x14ac:dyDescent="0.2">
      <c r="B52" s="14">
        <v>979</v>
      </c>
      <c r="C52" s="14">
        <v>2497.6999999999998</v>
      </c>
      <c r="D52" s="14"/>
      <c r="E52" s="20">
        <v>485.30269900000002</v>
      </c>
      <c r="F52" s="20">
        <v>688.21310300000005</v>
      </c>
      <c r="H52">
        <v>419.90000000000009</v>
      </c>
      <c r="I52">
        <v>196.60000000000036</v>
      </c>
      <c r="K52" s="20">
        <v>836.294804</v>
      </c>
      <c r="L52" s="30">
        <v>3536.4481799999999</v>
      </c>
      <c r="O52">
        <f t="shared" si="19"/>
        <v>657.4</v>
      </c>
      <c r="P52">
        <f t="shared" si="20"/>
        <v>1245.2</v>
      </c>
      <c r="R52">
        <f t="shared" si="12"/>
        <v>759.61636099999998</v>
      </c>
      <c r="S52">
        <f t="shared" si="13"/>
        <v>1126.8923600000001</v>
      </c>
      <c r="U52">
        <f t="shared" si="17"/>
        <v>1653.9999999999995</v>
      </c>
      <c r="V52">
        <f t="shared" si="18"/>
        <v>490.40000000000055</v>
      </c>
      <c r="X52">
        <f t="shared" si="6"/>
        <v>836.294804</v>
      </c>
      <c r="Y52">
        <f t="shared" si="7"/>
        <v>3536.4481799999999</v>
      </c>
      <c r="AB52">
        <f t="shared" si="21"/>
        <v>1.8941283845451782</v>
      </c>
      <c r="AD52">
        <f t="shared" si="22"/>
        <v>1.4835019594845194</v>
      </c>
      <c r="AF52">
        <f t="shared" si="16"/>
        <v>0.29649334945586497</v>
      </c>
      <c r="AH52">
        <f t="shared" si="11"/>
        <v>4.2287099753402266</v>
      </c>
    </row>
    <row r="53" spans="2:34" ht="16" x14ac:dyDescent="0.2">
      <c r="B53" s="14">
        <v>657.4</v>
      </c>
      <c r="C53" s="14">
        <v>1245.2</v>
      </c>
      <c r="D53" s="14"/>
      <c r="E53" s="20">
        <v>759.61636099999998</v>
      </c>
      <c r="F53" s="20">
        <v>1126.8923600000001</v>
      </c>
      <c r="H53">
        <v>719.59999999999991</v>
      </c>
      <c r="I53">
        <v>227.80000000000018</v>
      </c>
      <c r="K53" s="20">
        <v>444.19480399999998</v>
      </c>
      <c r="L53" s="30">
        <v>2299.5481799999998</v>
      </c>
      <c r="O53">
        <f t="shared" si="19"/>
        <v>507.2</v>
      </c>
      <c r="P53">
        <f t="shared" si="20"/>
        <v>1051.7</v>
      </c>
      <c r="R53">
        <f t="shared" si="12"/>
        <v>630.64601400000004</v>
      </c>
      <c r="S53">
        <f t="shared" si="13"/>
        <v>436.13536199999999</v>
      </c>
      <c r="U53">
        <f t="shared" si="17"/>
        <v>1128.6999999999998</v>
      </c>
      <c r="V53">
        <f t="shared" si="18"/>
        <v>237.40000000000055</v>
      </c>
      <c r="X53">
        <f t="shared" si="6"/>
        <v>444.19480399999998</v>
      </c>
      <c r="Y53">
        <f t="shared" si="7"/>
        <v>2299.5481799999998</v>
      </c>
      <c r="AB53">
        <f t="shared" si="21"/>
        <v>2.0735410094637223</v>
      </c>
      <c r="AD53">
        <f t="shared" si="22"/>
        <v>0.69156920414627399</v>
      </c>
      <c r="AF53">
        <f t="shared" si="16"/>
        <v>0.21033046868078373</v>
      </c>
      <c r="AH53">
        <f t="shared" si="11"/>
        <v>5.1768912182052444</v>
      </c>
    </row>
    <row r="54" spans="2:34" ht="16" x14ac:dyDescent="0.2">
      <c r="B54" s="14">
        <v>507.2</v>
      </c>
      <c r="C54" s="14">
        <v>1051.7</v>
      </c>
      <c r="D54" s="14"/>
      <c r="E54" s="20">
        <v>630.64601400000004</v>
      </c>
      <c r="F54" s="20">
        <v>436.13536199999999</v>
      </c>
      <c r="H54">
        <v>1439.2999999999997</v>
      </c>
      <c r="I54">
        <v>1032.1000000000004</v>
      </c>
      <c r="K54" s="20">
        <v>456.19480399999998</v>
      </c>
      <c r="L54" s="30">
        <v>2614.84818</v>
      </c>
      <c r="O54">
        <f t="shared" si="19"/>
        <v>759.9</v>
      </c>
      <c r="P54">
        <f t="shared" si="20"/>
        <v>1545.4</v>
      </c>
      <c r="R54">
        <f t="shared" si="12"/>
        <v>582.78844400000003</v>
      </c>
      <c r="S54">
        <f t="shared" si="13"/>
        <v>549.52324899999996</v>
      </c>
      <c r="U54">
        <f t="shared" si="17"/>
        <v>1580.9999999999995</v>
      </c>
      <c r="V54">
        <f t="shared" si="18"/>
        <v>355</v>
      </c>
      <c r="X54">
        <f t="shared" si="6"/>
        <v>456.19480399999998</v>
      </c>
      <c r="Y54">
        <f t="shared" si="7"/>
        <v>2614.84818</v>
      </c>
      <c r="AB54">
        <f t="shared" si="21"/>
        <v>2.0336886432425323</v>
      </c>
      <c r="AD54">
        <f t="shared" si="22"/>
        <v>0.94292063382094093</v>
      </c>
      <c r="AF54">
        <f t="shared" si="16"/>
        <v>0.22454142947501587</v>
      </c>
      <c r="AH54">
        <f t="shared" si="11"/>
        <v>5.7318675203499252</v>
      </c>
    </row>
    <row r="55" spans="2:34" ht="16" x14ac:dyDescent="0.2">
      <c r="B55" s="14">
        <v>759.9</v>
      </c>
      <c r="C55" s="14">
        <v>1545.4</v>
      </c>
      <c r="D55" s="14"/>
      <c r="E55" s="20">
        <v>582.78844400000003</v>
      </c>
      <c r="F55" s="20">
        <v>549.52324899999996</v>
      </c>
      <c r="H55">
        <v>1449.1</v>
      </c>
      <c r="I55">
        <v>930.60000000000036</v>
      </c>
      <c r="K55" s="20">
        <v>665.99480400000004</v>
      </c>
      <c r="L55" s="30">
        <v>3675.34818</v>
      </c>
      <c r="O55">
        <f t="shared" si="19"/>
        <v>246.1</v>
      </c>
      <c r="P55">
        <f t="shared" si="20"/>
        <v>373</v>
      </c>
      <c r="R55">
        <f t="shared" si="12"/>
        <v>519.31071999999995</v>
      </c>
      <c r="S55">
        <f t="shared" si="13"/>
        <v>832.50153899999998</v>
      </c>
      <c r="U55">
        <f t="shared" si="17"/>
        <v>1421.2999999999997</v>
      </c>
      <c r="V55">
        <f t="shared" si="18"/>
        <v>290.10000000000036</v>
      </c>
      <c r="X55">
        <f t="shared" si="6"/>
        <v>665.99480400000004</v>
      </c>
      <c r="Y55">
        <f t="shared" si="7"/>
        <v>3675.34818</v>
      </c>
      <c r="AB55">
        <f t="shared" si="21"/>
        <v>1.515644047135311</v>
      </c>
      <c r="AD55">
        <f t="shared" si="22"/>
        <v>1.603089454806556</v>
      </c>
      <c r="AF55">
        <f t="shared" si="16"/>
        <v>0.20410891437416478</v>
      </c>
      <c r="AH55">
        <f t="shared" si="11"/>
        <v>5.518583865708357</v>
      </c>
    </row>
    <row r="56" spans="2:34" ht="16" x14ac:dyDescent="0.2">
      <c r="B56" s="14">
        <v>246.1</v>
      </c>
      <c r="C56" s="14">
        <v>373</v>
      </c>
      <c r="D56" s="14"/>
      <c r="E56" s="20">
        <v>519.31071999999995</v>
      </c>
      <c r="F56" s="20">
        <v>832.50153899999998</v>
      </c>
      <c r="H56">
        <v>1653.9999999999995</v>
      </c>
      <c r="I56">
        <v>490.40000000000055</v>
      </c>
      <c r="K56" s="20">
        <v>865.19480399999998</v>
      </c>
      <c r="L56" s="30">
        <v>4303.9481800000003</v>
      </c>
      <c r="O56">
        <f t="shared" si="19"/>
        <v>559.79999999999995</v>
      </c>
      <c r="P56">
        <f t="shared" si="20"/>
        <v>1353.8</v>
      </c>
      <c r="R56">
        <f t="shared" si="12"/>
        <v>503.29716500000001</v>
      </c>
      <c r="S56">
        <f t="shared" si="13"/>
        <v>490.99981200000002</v>
      </c>
      <c r="U56">
        <f t="shared" si="17"/>
        <v>763.59999999999991</v>
      </c>
      <c r="V56">
        <f t="shared" si="18"/>
        <v>0</v>
      </c>
      <c r="X56">
        <f t="shared" si="6"/>
        <v>865.19480399999998</v>
      </c>
      <c r="Y56">
        <f t="shared" si="7"/>
        <v>4303.9481800000003</v>
      </c>
      <c r="AB56">
        <f t="shared" si="21"/>
        <v>2.4183637013219008</v>
      </c>
      <c r="AD56">
        <f t="shared" si="22"/>
        <v>0.97556641710866787</v>
      </c>
      <c r="AF56">
        <f t="shared" si="16"/>
        <v>0</v>
      </c>
      <c r="AH56">
        <f t="shared" si="11"/>
        <v>4.9745423343989481</v>
      </c>
    </row>
    <row r="57" spans="2:34" ht="16" x14ac:dyDescent="0.2">
      <c r="B57" s="14">
        <v>559.79999999999995</v>
      </c>
      <c r="C57" s="14">
        <v>1353.8</v>
      </c>
      <c r="D57" s="14"/>
      <c r="E57" s="20">
        <v>503.29716500000001</v>
      </c>
      <c r="F57" s="20">
        <v>490.99981200000002</v>
      </c>
      <c r="H57">
        <v>1128.6999999999998</v>
      </c>
      <c r="I57">
        <v>237.40000000000055</v>
      </c>
      <c r="K57" s="20">
        <v>833.99480400000004</v>
      </c>
      <c r="L57" s="30">
        <v>3504.0481799999998</v>
      </c>
      <c r="O57">
        <f t="shared" si="19"/>
        <v>428.5</v>
      </c>
      <c r="P57">
        <f t="shared" si="20"/>
        <v>1318.2</v>
      </c>
      <c r="R57">
        <f t="shared" si="12"/>
        <v>927.47107800000003</v>
      </c>
      <c r="S57">
        <f t="shared" si="13"/>
        <v>1372.79981</v>
      </c>
      <c r="U57">
        <f t="shared" si="17"/>
        <v>1024.0999999999999</v>
      </c>
      <c r="V57">
        <f t="shared" si="18"/>
        <v>429.30000000000018</v>
      </c>
      <c r="X57">
        <f t="shared" si="6"/>
        <v>833.99480400000004</v>
      </c>
      <c r="Y57">
        <f t="shared" si="7"/>
        <v>3504.0481799999998</v>
      </c>
      <c r="AB57">
        <f t="shared" si="21"/>
        <v>3.0763127187864647</v>
      </c>
      <c r="AD57">
        <f t="shared" si="22"/>
        <v>1.4801537671237226</v>
      </c>
      <c r="AF57">
        <f t="shared" si="16"/>
        <v>0.41919734400937431</v>
      </c>
      <c r="AH57">
        <f t="shared" si="11"/>
        <v>4.2015227950988523</v>
      </c>
    </row>
    <row r="58" spans="2:34" ht="16" x14ac:dyDescent="0.2">
      <c r="B58" s="14">
        <v>428.5</v>
      </c>
      <c r="C58" s="14">
        <v>1318.2</v>
      </c>
      <c r="D58" s="14"/>
      <c r="E58" s="20">
        <v>927.47107800000003</v>
      </c>
      <c r="F58" s="20">
        <v>1372.79981</v>
      </c>
      <c r="H58">
        <v>1580.9999999999995</v>
      </c>
      <c r="I58">
        <v>355</v>
      </c>
      <c r="K58" s="20">
        <v>748.794804</v>
      </c>
      <c r="L58" s="30">
        <v>3243.84818</v>
      </c>
      <c r="O58">
        <f t="shared" si="19"/>
        <v>726.7</v>
      </c>
      <c r="P58">
        <f t="shared" si="20"/>
        <v>1922.6</v>
      </c>
      <c r="R58">
        <f t="shared" si="12"/>
        <v>681.26061100000004</v>
      </c>
      <c r="S58">
        <f t="shared" si="13"/>
        <v>240.87871699999999</v>
      </c>
      <c r="U58">
        <f t="shared" si="17"/>
        <v>878</v>
      </c>
      <c r="V58">
        <f t="shared" si="18"/>
        <v>535.80000000000018</v>
      </c>
      <c r="X58">
        <f t="shared" si="6"/>
        <v>748.794804</v>
      </c>
      <c r="Y58">
        <f t="shared" si="7"/>
        <v>3243.84818</v>
      </c>
      <c r="AB58">
        <f t="shared" si="21"/>
        <v>2.6456584560341265</v>
      </c>
      <c r="AD58">
        <f t="shared" si="22"/>
        <v>0.35357793054617093</v>
      </c>
      <c r="AF58">
        <f t="shared" si="16"/>
        <v>0.61025056947608225</v>
      </c>
      <c r="AH58">
        <f t="shared" si="11"/>
        <v>4.3320922670291395</v>
      </c>
    </row>
    <row r="59" spans="2:34" ht="16" x14ac:dyDescent="0.2">
      <c r="B59" s="14">
        <v>726.7</v>
      </c>
      <c r="C59" s="14">
        <v>1922.6</v>
      </c>
      <c r="D59" s="14"/>
      <c r="E59" s="20">
        <v>681.26061100000004</v>
      </c>
      <c r="F59" s="20">
        <v>240.87871699999999</v>
      </c>
      <c r="H59">
        <v>1421.2999999999997</v>
      </c>
      <c r="I59">
        <v>290.10000000000036</v>
      </c>
      <c r="K59" s="20">
        <v>810.19480399999998</v>
      </c>
      <c r="L59" s="30">
        <v>3178.5481799999998</v>
      </c>
      <c r="O59">
        <f t="shared" si="19"/>
        <v>859.1</v>
      </c>
      <c r="P59">
        <f t="shared" si="20"/>
        <v>1956.6</v>
      </c>
      <c r="R59">
        <f t="shared" si="12"/>
        <v>988.02402400000005</v>
      </c>
      <c r="S59">
        <f t="shared" si="13"/>
        <v>967.76933699999995</v>
      </c>
      <c r="U59">
        <f t="shared" si="17"/>
        <v>2338.9</v>
      </c>
      <c r="V59">
        <f t="shared" si="18"/>
        <v>1262.1000000000004</v>
      </c>
      <c r="X59">
        <f t="shared" si="6"/>
        <v>810.19480399999998</v>
      </c>
      <c r="Y59">
        <f t="shared" si="7"/>
        <v>3178.5481799999998</v>
      </c>
      <c r="AB59">
        <f t="shared" si="21"/>
        <v>2.2774997089977882</v>
      </c>
      <c r="AD59">
        <f t="shared" si="22"/>
        <v>0.97949980313434148</v>
      </c>
      <c r="AF59">
        <f t="shared" si="16"/>
        <v>0.53961263841977014</v>
      </c>
      <c r="AH59">
        <f t="shared" si="11"/>
        <v>3.9231900331960161</v>
      </c>
    </row>
    <row r="60" spans="2:34" ht="16" x14ac:dyDescent="0.2">
      <c r="B60" s="14">
        <v>859.1</v>
      </c>
      <c r="C60" s="14">
        <v>1956.6</v>
      </c>
      <c r="D60" s="14"/>
      <c r="E60" s="20">
        <v>988.02402400000005</v>
      </c>
      <c r="F60" s="20">
        <v>967.76933699999995</v>
      </c>
      <c r="H60">
        <v>763.59999999999991</v>
      </c>
      <c r="I60">
        <v>-54.399999999999636</v>
      </c>
      <c r="K60" s="20">
        <v>805.69480399999998</v>
      </c>
      <c r="L60" s="30">
        <v>3330.4481799999999</v>
      </c>
      <c r="O60">
        <f t="shared" si="19"/>
        <v>269.10000000000002</v>
      </c>
      <c r="P60">
        <f t="shared" si="20"/>
        <v>315.3</v>
      </c>
      <c r="R60">
        <f t="shared" si="12"/>
        <v>600.98136599999998</v>
      </c>
      <c r="S60">
        <f t="shared" si="13"/>
        <v>863.33489599999996</v>
      </c>
      <c r="U60">
        <f t="shared" si="17"/>
        <v>438.5</v>
      </c>
      <c r="V60">
        <f t="shared" si="18"/>
        <v>0</v>
      </c>
      <c r="X60">
        <f t="shared" si="6"/>
        <v>805.69480399999998</v>
      </c>
      <c r="Y60">
        <f t="shared" si="7"/>
        <v>3330.4481799999999</v>
      </c>
      <c r="AB60">
        <f t="shared" si="21"/>
        <v>1.1716833890746934</v>
      </c>
      <c r="AD60">
        <f t="shared" si="22"/>
        <v>1.4365418710835702</v>
      </c>
      <c r="AF60">
        <f t="shared" si="16"/>
        <v>0</v>
      </c>
      <c r="AH60">
        <f t="shared" si="11"/>
        <v>4.1336349241244452</v>
      </c>
    </row>
    <row r="61" spans="2:34" ht="16" x14ac:dyDescent="0.2">
      <c r="B61" s="14">
        <v>269.10000000000002</v>
      </c>
      <c r="C61" s="14">
        <v>315.3</v>
      </c>
      <c r="D61" s="14"/>
      <c r="E61" s="20">
        <v>600.98136599999998</v>
      </c>
      <c r="F61" s="20">
        <v>863.33489599999996</v>
      </c>
      <c r="H61">
        <v>1024.0999999999999</v>
      </c>
      <c r="I61">
        <v>429.30000000000018</v>
      </c>
      <c r="K61" s="20">
        <v>703.89480400000002</v>
      </c>
      <c r="L61" s="30">
        <v>3130.9481799999999</v>
      </c>
      <c r="O61">
        <f t="shared" si="19"/>
        <v>270.39999999999998</v>
      </c>
      <c r="P61">
        <f t="shared" si="20"/>
        <v>267.5</v>
      </c>
      <c r="R61">
        <f t="shared" si="12"/>
        <v>466.67959200000001</v>
      </c>
      <c r="S61">
        <f t="shared" si="13"/>
        <v>613.62408800000003</v>
      </c>
      <c r="U61">
        <f t="shared" si="17"/>
        <v>2070.6</v>
      </c>
      <c r="V61">
        <f t="shared" si="18"/>
        <v>938.5</v>
      </c>
      <c r="X61">
        <f t="shared" si="6"/>
        <v>703.89480400000002</v>
      </c>
      <c r="Y61">
        <f t="shared" si="7"/>
        <v>3130.9481799999999</v>
      </c>
      <c r="AB61">
        <f t="shared" si="21"/>
        <v>0.98927514792899418</v>
      </c>
      <c r="AD61">
        <f t="shared" si="22"/>
        <v>1.3148723417929105</v>
      </c>
      <c r="AF61">
        <f t="shared" si="16"/>
        <v>0.4532502656234908</v>
      </c>
      <c r="AH61">
        <f t="shared" si="11"/>
        <v>4.4480342264325055</v>
      </c>
    </row>
    <row r="62" spans="2:34" ht="16" x14ac:dyDescent="0.2">
      <c r="B62" s="14">
        <v>270.39999999999998</v>
      </c>
      <c r="C62" s="14">
        <v>267.5</v>
      </c>
      <c r="D62" s="14"/>
      <c r="E62" s="20">
        <v>466.67959200000001</v>
      </c>
      <c r="F62" s="20">
        <v>613.62408800000003</v>
      </c>
      <c r="H62">
        <v>878</v>
      </c>
      <c r="I62">
        <v>535.80000000000018</v>
      </c>
      <c r="K62" s="20">
        <v>771.19480399999998</v>
      </c>
      <c r="L62" s="30">
        <v>3285.5481799999998</v>
      </c>
      <c r="O62">
        <f t="shared" si="19"/>
        <v>771.5</v>
      </c>
      <c r="P62">
        <f t="shared" si="20"/>
        <v>1203.7</v>
      </c>
      <c r="R62">
        <f t="shared" si="12"/>
        <v>669.82542599999999</v>
      </c>
      <c r="S62">
        <f t="shared" si="13"/>
        <v>1185.7747300000001</v>
      </c>
      <c r="U62">
        <f t="shared" si="17"/>
        <v>407.59999999999991</v>
      </c>
      <c r="V62">
        <f t="shared" si="18"/>
        <v>0</v>
      </c>
      <c r="X62">
        <f t="shared" si="6"/>
        <v>771.19480399999998</v>
      </c>
      <c r="Y62">
        <f t="shared" si="7"/>
        <v>3285.5481799999998</v>
      </c>
      <c r="AB62">
        <f t="shared" si="21"/>
        <v>1.560207388204796</v>
      </c>
      <c r="AD62">
        <f t="shared" si="22"/>
        <v>1.7702742893489387</v>
      </c>
      <c r="AF62">
        <f t="shared" si="16"/>
        <v>0</v>
      </c>
      <c r="AH62">
        <f t="shared" si="11"/>
        <v>4.2603349542277256</v>
      </c>
    </row>
    <row r="63" spans="2:34" ht="16" x14ac:dyDescent="0.2">
      <c r="B63" s="14">
        <v>771.5</v>
      </c>
      <c r="C63" s="14">
        <v>1203.7</v>
      </c>
      <c r="D63" s="14"/>
      <c r="E63" s="20">
        <v>669.82542599999999</v>
      </c>
      <c r="F63" s="20">
        <v>1185.7747300000001</v>
      </c>
      <c r="H63">
        <v>2338.9</v>
      </c>
      <c r="I63">
        <v>1262.1000000000004</v>
      </c>
      <c r="K63" s="20">
        <v>596.19480399999998</v>
      </c>
      <c r="L63" s="30">
        <v>3101.0481799999998</v>
      </c>
      <c r="O63">
        <f t="shared" si="19"/>
        <v>50.6</v>
      </c>
      <c r="P63">
        <f t="shared" si="20"/>
        <v>155</v>
      </c>
      <c r="R63">
        <f t="shared" si="12"/>
        <v>459.31011999999998</v>
      </c>
      <c r="S63">
        <f t="shared" si="13"/>
        <v>480.66405400000002</v>
      </c>
      <c r="U63">
        <f t="shared" si="17"/>
        <v>2813.4999999999995</v>
      </c>
      <c r="V63">
        <f t="shared" si="18"/>
        <v>1010.1999999999998</v>
      </c>
      <c r="X63">
        <f t="shared" si="6"/>
        <v>596.19480399999998</v>
      </c>
      <c r="Y63">
        <f t="shared" si="7"/>
        <v>3101.0481799999998</v>
      </c>
      <c r="AB63">
        <f t="shared" si="21"/>
        <v>3.0632411067193677</v>
      </c>
      <c r="AD63">
        <f t="shared" si="22"/>
        <v>1.0464913205047606</v>
      </c>
      <c r="AF63">
        <f t="shared" si="16"/>
        <v>0.35905455837924294</v>
      </c>
      <c r="AH63">
        <f t="shared" si="11"/>
        <v>5.201400883057679</v>
      </c>
    </row>
    <row r="64" spans="2:34" ht="16" x14ac:dyDescent="0.2">
      <c r="B64" s="14">
        <v>50.6</v>
      </c>
      <c r="C64" s="14">
        <v>155</v>
      </c>
      <c r="D64" s="14"/>
      <c r="E64" s="20">
        <v>459.31011999999998</v>
      </c>
      <c r="F64" s="20">
        <v>480.66405400000002</v>
      </c>
      <c r="H64">
        <v>438.5</v>
      </c>
      <c r="I64">
        <v>-490.69999999999982</v>
      </c>
      <c r="K64" s="20">
        <v>650.19480399999998</v>
      </c>
      <c r="L64" s="30">
        <v>3484.5481799999998</v>
      </c>
      <c r="O64">
        <f t="shared" si="19"/>
        <v>368</v>
      </c>
      <c r="P64">
        <f t="shared" si="20"/>
        <v>681.1</v>
      </c>
      <c r="R64">
        <f t="shared" si="12"/>
        <v>768.63424899999995</v>
      </c>
      <c r="S64">
        <f t="shared" si="13"/>
        <v>705.75889199999995</v>
      </c>
      <c r="U64">
        <f t="shared" si="17"/>
        <v>2074.2999999999997</v>
      </c>
      <c r="V64">
        <f t="shared" si="18"/>
        <v>604.19999999999982</v>
      </c>
      <c r="X64">
        <f t="shared" si="6"/>
        <v>650.19480399999998</v>
      </c>
      <c r="Y64">
        <f t="shared" si="7"/>
        <v>3484.5481799999998</v>
      </c>
      <c r="AB64">
        <f t="shared" si="21"/>
        <v>1.8508152173913044</v>
      </c>
      <c r="AD64">
        <f t="shared" si="22"/>
        <v>0.91819860085365512</v>
      </c>
      <c r="AF64">
        <f t="shared" ref="AF64:AF127" si="23">V64/U64</f>
        <v>0.29127898568191674</v>
      </c>
      <c r="AH64">
        <f t="shared" si="11"/>
        <v>5.359237198702683</v>
      </c>
    </row>
    <row r="65" spans="2:34" ht="16" x14ac:dyDescent="0.2">
      <c r="B65" s="14">
        <v>368</v>
      </c>
      <c r="C65" s="14">
        <v>681.1</v>
      </c>
      <c r="E65" s="20">
        <v>768.63424899999995</v>
      </c>
      <c r="F65" s="20">
        <v>705.75889199999995</v>
      </c>
      <c r="H65">
        <v>2070.6</v>
      </c>
      <c r="I65">
        <v>938.5</v>
      </c>
      <c r="K65" s="20">
        <v>738.69480399999998</v>
      </c>
      <c r="L65" s="30">
        <v>3919.34818</v>
      </c>
      <c r="O65">
        <f t="shared" si="19"/>
        <v>516.20000000000005</v>
      </c>
      <c r="P65">
        <f t="shared" si="20"/>
        <v>1285.0999999999999</v>
      </c>
      <c r="R65">
        <f t="shared" si="12"/>
        <v>723.156071</v>
      </c>
      <c r="S65">
        <f t="shared" si="13"/>
        <v>364.61467900000002</v>
      </c>
      <c r="U65">
        <f t="shared" si="17"/>
        <v>1244.5</v>
      </c>
      <c r="V65">
        <f t="shared" si="18"/>
        <v>472.40000000000055</v>
      </c>
      <c r="X65">
        <f t="shared" si="6"/>
        <v>738.69480399999998</v>
      </c>
      <c r="Y65">
        <f t="shared" si="7"/>
        <v>3919.34818</v>
      </c>
      <c r="AB65">
        <f t="shared" si="21"/>
        <v>2.4895389383959703</v>
      </c>
      <c r="AD65">
        <f t="shared" si="22"/>
        <v>0.5041991537121453</v>
      </c>
      <c r="AF65">
        <f t="shared" si="23"/>
        <v>0.37959019686621176</v>
      </c>
      <c r="AH65">
        <f t="shared" si="11"/>
        <v>5.3057746701031352</v>
      </c>
    </row>
    <row r="66" spans="2:34" ht="16" x14ac:dyDescent="0.2">
      <c r="B66" s="14">
        <v>516.20000000000005</v>
      </c>
      <c r="C66" s="14">
        <v>1285.0999999999999</v>
      </c>
      <c r="E66" s="20">
        <v>723.156071</v>
      </c>
      <c r="F66" s="20">
        <v>364.61467900000002</v>
      </c>
      <c r="H66">
        <v>407.59999999999991</v>
      </c>
      <c r="I66">
        <v>-1013</v>
      </c>
      <c r="K66" s="20">
        <v>712.09480399999995</v>
      </c>
      <c r="L66" s="30">
        <v>3762.9481799999999</v>
      </c>
      <c r="O66">
        <f t="shared" si="19"/>
        <v>494.7</v>
      </c>
      <c r="P66">
        <f t="shared" si="20"/>
        <v>1422.4</v>
      </c>
      <c r="R66">
        <f t="shared" si="12"/>
        <v>376.46729399999998</v>
      </c>
      <c r="S66">
        <f t="shared" si="13"/>
        <v>965.52123700000004</v>
      </c>
      <c r="U66">
        <f t="shared" si="17"/>
        <v>2212.6</v>
      </c>
      <c r="V66">
        <f t="shared" si="18"/>
        <v>959</v>
      </c>
      <c r="X66">
        <f t="shared" si="6"/>
        <v>712.09480399999995</v>
      </c>
      <c r="Y66">
        <f t="shared" si="7"/>
        <v>3762.9481799999999</v>
      </c>
      <c r="AB66">
        <f t="shared" si="21"/>
        <v>2.8752779462300389</v>
      </c>
      <c r="AD66">
        <f t="shared" si="22"/>
        <v>2.5646882276047069</v>
      </c>
      <c r="AF66">
        <f t="shared" si="23"/>
        <v>0.43342673777456386</v>
      </c>
      <c r="AH66">
        <f t="shared" si="11"/>
        <v>5.2843359604123723</v>
      </c>
    </row>
    <row r="67" spans="2:34" ht="16" x14ac:dyDescent="0.2">
      <c r="B67" s="14">
        <v>494.7</v>
      </c>
      <c r="C67" s="14">
        <v>1422.4</v>
      </c>
      <c r="E67" s="20">
        <v>376.46729399999998</v>
      </c>
      <c r="F67" s="20">
        <v>965.52123700000004</v>
      </c>
      <c r="H67">
        <v>2813.4999999999995</v>
      </c>
      <c r="I67">
        <v>1010.1999999999998</v>
      </c>
      <c r="K67" s="20">
        <v>398.39480400000002</v>
      </c>
      <c r="L67" s="30">
        <v>2128.0481799999998</v>
      </c>
      <c r="O67">
        <f t="shared" si="19"/>
        <v>525</v>
      </c>
      <c r="P67">
        <f t="shared" si="20"/>
        <v>1402.1</v>
      </c>
      <c r="R67">
        <f t="shared" si="12"/>
        <v>616.89824599999997</v>
      </c>
      <c r="S67">
        <f t="shared" si="13"/>
        <v>1765.9200499999999</v>
      </c>
      <c r="U67">
        <f t="shared" si="17"/>
        <v>2061.9999999999995</v>
      </c>
      <c r="V67">
        <f t="shared" si="18"/>
        <v>967.40000000000055</v>
      </c>
      <c r="X67">
        <f t="shared" si="6"/>
        <v>398.39480400000002</v>
      </c>
      <c r="Y67">
        <f t="shared" si="7"/>
        <v>2128.0481799999998</v>
      </c>
      <c r="AB67">
        <f t="shared" ref="AB67:AB130" si="24">P67/O67</f>
        <v>2.6706666666666665</v>
      </c>
      <c r="AD67">
        <f t="shared" ref="AD67:AD130" si="25">S67/R67</f>
        <v>2.8625791391859461</v>
      </c>
      <c r="AF67">
        <f t="shared" si="23"/>
        <v>0.46915615906886554</v>
      </c>
      <c r="AH67">
        <f t="shared" si="11"/>
        <v>5.3415560610574619</v>
      </c>
    </row>
    <row r="68" spans="2:34" ht="16" x14ac:dyDescent="0.2">
      <c r="B68" s="14">
        <v>525</v>
      </c>
      <c r="C68" s="14">
        <v>1402.1</v>
      </c>
      <c r="E68" s="20">
        <v>616.89824599999997</v>
      </c>
      <c r="F68" s="20">
        <v>1765.9200499999999</v>
      </c>
      <c r="H68">
        <v>2074.2999999999997</v>
      </c>
      <c r="I68">
        <v>604.19999999999982</v>
      </c>
      <c r="K68" s="20">
        <v>691.59480399999995</v>
      </c>
      <c r="L68" s="30">
        <v>3790.0481799999998</v>
      </c>
      <c r="O68">
        <f t="shared" si="19"/>
        <v>81</v>
      </c>
      <c r="P68">
        <f t="shared" si="20"/>
        <v>0</v>
      </c>
      <c r="R68">
        <f t="shared" si="12"/>
        <v>301.50552900000002</v>
      </c>
      <c r="S68">
        <f t="shared" si="13"/>
        <v>770.90211999999997</v>
      </c>
      <c r="U68">
        <f t="shared" si="17"/>
        <v>1565.4</v>
      </c>
      <c r="V68">
        <f t="shared" si="18"/>
        <v>182.60000000000036</v>
      </c>
      <c r="X68">
        <f t="shared" ref="X68:X131" si="26">IF(K68&gt;0,K68,0)</f>
        <v>691.59480399999995</v>
      </c>
      <c r="Y68">
        <f t="shared" ref="Y68:Y131" si="27">IF(L68&gt;0,L68,0)</f>
        <v>3790.0481799999998</v>
      </c>
      <c r="AB68">
        <f t="shared" si="24"/>
        <v>0</v>
      </c>
      <c r="AD68">
        <f t="shared" si="25"/>
        <v>2.5568423987342532</v>
      </c>
      <c r="AF68">
        <f t="shared" si="23"/>
        <v>0.11664750223585049</v>
      </c>
      <c r="AH68">
        <f t="shared" ref="AH68:AH131" si="28">Y68/X68</f>
        <v>5.480157106559175</v>
      </c>
    </row>
    <row r="69" spans="2:34" ht="16" x14ac:dyDescent="0.2">
      <c r="B69" s="14">
        <v>81</v>
      </c>
      <c r="C69" s="14">
        <v>-16.899999999999999</v>
      </c>
      <c r="E69" s="20">
        <v>301.50552900000002</v>
      </c>
      <c r="F69" s="20">
        <v>770.90211999999997</v>
      </c>
      <c r="H69">
        <v>1244.5</v>
      </c>
      <c r="I69">
        <v>472.40000000000055</v>
      </c>
      <c r="K69" s="20">
        <v>646.69480399999998</v>
      </c>
      <c r="L69" s="30">
        <v>3712.5481799999998</v>
      </c>
      <c r="O69">
        <f t="shared" si="19"/>
        <v>410</v>
      </c>
      <c r="P69">
        <f t="shared" si="20"/>
        <v>651.1</v>
      </c>
      <c r="R69">
        <f t="shared" si="12"/>
        <v>223.88464099999999</v>
      </c>
      <c r="S69">
        <f t="shared" si="13"/>
        <v>676.91664500000002</v>
      </c>
      <c r="U69">
        <f t="shared" si="17"/>
        <v>1271.6999999999998</v>
      </c>
      <c r="V69">
        <f t="shared" si="18"/>
        <v>0</v>
      </c>
      <c r="X69">
        <f t="shared" si="26"/>
        <v>646.69480399999998</v>
      </c>
      <c r="Y69">
        <f t="shared" si="27"/>
        <v>3712.5481799999998</v>
      </c>
      <c r="AB69">
        <f t="shared" si="24"/>
        <v>1.588048780487805</v>
      </c>
      <c r="AD69">
        <f t="shared" si="25"/>
        <v>3.0235064003340901</v>
      </c>
      <c r="AF69">
        <f t="shared" si="23"/>
        <v>0</v>
      </c>
      <c r="AH69">
        <f t="shared" si="28"/>
        <v>5.7408040965178371</v>
      </c>
    </row>
    <row r="70" spans="2:34" ht="16" x14ac:dyDescent="0.2">
      <c r="B70" s="14">
        <v>410</v>
      </c>
      <c r="C70" s="14">
        <v>651.1</v>
      </c>
      <c r="E70" s="20">
        <v>223.88464099999999</v>
      </c>
      <c r="F70" s="20">
        <v>676.91664500000002</v>
      </c>
      <c r="H70">
        <v>2212.6</v>
      </c>
      <c r="I70">
        <v>959</v>
      </c>
      <c r="K70" s="20">
        <v>679.19480399999998</v>
      </c>
      <c r="L70" s="30">
        <v>2995.5481799999998</v>
      </c>
      <c r="O70">
        <f t="shared" si="19"/>
        <v>852.8</v>
      </c>
      <c r="P70">
        <f t="shared" si="20"/>
        <v>2159.6999999999998</v>
      </c>
      <c r="R70">
        <f t="shared" si="12"/>
        <v>447.29710999999998</v>
      </c>
      <c r="S70">
        <f t="shared" si="13"/>
        <v>1251.1210100000001</v>
      </c>
      <c r="U70">
        <f t="shared" si="17"/>
        <v>1286.0999999999999</v>
      </c>
      <c r="V70">
        <f t="shared" si="18"/>
        <v>828</v>
      </c>
      <c r="X70">
        <f t="shared" si="26"/>
        <v>679.19480399999998</v>
      </c>
      <c r="Y70">
        <f t="shared" si="27"/>
        <v>2995.5481799999998</v>
      </c>
      <c r="AB70">
        <f t="shared" si="24"/>
        <v>2.5324812382739212</v>
      </c>
      <c r="AD70">
        <f t="shared" si="25"/>
        <v>2.7970692902531833</v>
      </c>
      <c r="AF70">
        <f t="shared" si="23"/>
        <v>0.64380685794261727</v>
      </c>
      <c r="AH70">
        <f t="shared" si="28"/>
        <v>4.410440366089726</v>
      </c>
    </row>
    <row r="71" spans="2:34" ht="16" x14ac:dyDescent="0.2">
      <c r="B71" s="14">
        <v>852.8</v>
      </c>
      <c r="C71" s="14">
        <v>2159.6999999999998</v>
      </c>
      <c r="E71" s="20">
        <v>447.29710999999998</v>
      </c>
      <c r="F71" s="20">
        <v>1251.1210100000001</v>
      </c>
      <c r="H71">
        <v>2061.9999999999995</v>
      </c>
      <c r="I71">
        <v>967.40000000000055</v>
      </c>
      <c r="K71" s="20">
        <v>658.19480399999998</v>
      </c>
      <c r="L71" s="30">
        <v>3735.0481799999998</v>
      </c>
      <c r="O71">
        <f t="shared" si="19"/>
        <v>807.1</v>
      </c>
      <c r="P71">
        <f t="shared" si="20"/>
        <v>1600</v>
      </c>
      <c r="R71">
        <f t="shared" si="12"/>
        <v>453.85771899999997</v>
      </c>
      <c r="S71">
        <f t="shared" si="13"/>
        <v>780.82176900000002</v>
      </c>
      <c r="U71">
        <f t="shared" si="17"/>
        <v>557.69999999999982</v>
      </c>
      <c r="V71">
        <f t="shared" si="18"/>
        <v>251.19999999999982</v>
      </c>
      <c r="X71">
        <f t="shared" si="26"/>
        <v>658.19480399999998</v>
      </c>
      <c r="Y71">
        <f t="shared" si="27"/>
        <v>3735.0481799999998</v>
      </c>
      <c r="AB71">
        <f t="shared" si="24"/>
        <v>1.9824061454590509</v>
      </c>
      <c r="AD71">
        <f t="shared" si="25"/>
        <v>1.7204109048104568</v>
      </c>
      <c r="AF71">
        <f t="shared" si="23"/>
        <v>0.45042137349829642</v>
      </c>
      <c r="AH71">
        <f t="shared" si="28"/>
        <v>5.6746849979690817</v>
      </c>
    </row>
    <row r="72" spans="2:34" ht="16" x14ac:dyDescent="0.2">
      <c r="B72" s="14">
        <v>807.1</v>
      </c>
      <c r="C72" s="14">
        <v>1600</v>
      </c>
      <c r="E72" s="20">
        <v>453.85771899999997</v>
      </c>
      <c r="F72" s="20">
        <v>780.82176900000002</v>
      </c>
      <c r="H72">
        <v>1565.4</v>
      </c>
      <c r="I72">
        <v>182.60000000000036</v>
      </c>
      <c r="K72" s="20">
        <v>653.19480399999998</v>
      </c>
      <c r="L72" s="30">
        <v>3640.5481799999998</v>
      </c>
      <c r="O72">
        <f t="shared" si="19"/>
        <v>658.7</v>
      </c>
      <c r="P72">
        <f t="shared" si="20"/>
        <v>1448.7</v>
      </c>
      <c r="R72">
        <f t="shared" ref="R72:R135" si="29">IF(E73&gt;0,E73,0)</f>
        <v>319.450627</v>
      </c>
      <c r="S72">
        <f t="shared" ref="S72:S135" si="30">IF(F73&gt;0,F73,0)</f>
        <v>809.13512600000001</v>
      </c>
      <c r="U72">
        <f t="shared" si="17"/>
        <v>1548.4</v>
      </c>
      <c r="V72">
        <f t="shared" si="18"/>
        <v>504.19999999999982</v>
      </c>
      <c r="X72">
        <f t="shared" si="26"/>
        <v>653.19480399999998</v>
      </c>
      <c r="Y72">
        <f t="shared" si="27"/>
        <v>3640.5481799999998</v>
      </c>
      <c r="AB72">
        <f t="shared" si="24"/>
        <v>2.1993320176104447</v>
      </c>
      <c r="AD72">
        <f t="shared" si="25"/>
        <v>2.5328957203768456</v>
      </c>
      <c r="AF72">
        <f t="shared" si="23"/>
        <v>0.32562645311289057</v>
      </c>
      <c r="AH72">
        <f t="shared" si="28"/>
        <v>5.5734493870836115</v>
      </c>
    </row>
    <row r="73" spans="2:34" ht="16" x14ac:dyDescent="0.2">
      <c r="B73" s="14">
        <v>658.7</v>
      </c>
      <c r="C73" s="14">
        <v>1448.7</v>
      </c>
      <c r="E73" s="20">
        <v>319.450627</v>
      </c>
      <c r="F73" s="20">
        <v>809.13512600000001</v>
      </c>
      <c r="H73">
        <v>1271.6999999999998</v>
      </c>
      <c r="I73">
        <v>-499.79999999999973</v>
      </c>
      <c r="K73" s="20">
        <v>551.89480400000002</v>
      </c>
      <c r="L73" s="30">
        <v>2700.24818</v>
      </c>
      <c r="O73">
        <f t="shared" si="19"/>
        <v>299.39999999999998</v>
      </c>
      <c r="P73">
        <f t="shared" si="20"/>
        <v>603.5</v>
      </c>
      <c r="R73">
        <f t="shared" si="29"/>
        <v>740.63079700000003</v>
      </c>
      <c r="S73">
        <f t="shared" si="30"/>
        <v>2192.0420300000001</v>
      </c>
      <c r="U73">
        <f t="shared" si="17"/>
        <v>576.69999999999982</v>
      </c>
      <c r="V73">
        <f t="shared" si="18"/>
        <v>0</v>
      </c>
      <c r="X73">
        <f t="shared" si="26"/>
        <v>551.89480400000002</v>
      </c>
      <c r="Y73">
        <f t="shared" si="27"/>
        <v>2700.24818</v>
      </c>
      <c r="AB73">
        <f t="shared" si="24"/>
        <v>2.0156980627922514</v>
      </c>
      <c r="AD73">
        <f t="shared" si="25"/>
        <v>2.9596960305716262</v>
      </c>
      <c r="AF73">
        <f t="shared" si="23"/>
        <v>0</v>
      </c>
      <c r="AH73">
        <f t="shared" si="28"/>
        <v>4.8926863605695408</v>
      </c>
    </row>
    <row r="74" spans="2:34" ht="16" x14ac:dyDescent="0.2">
      <c r="B74" s="14">
        <v>299.39999999999998</v>
      </c>
      <c r="C74" s="14">
        <v>603.5</v>
      </c>
      <c r="E74" s="20">
        <v>740.63079700000003</v>
      </c>
      <c r="F74" s="20">
        <v>2192.0420300000001</v>
      </c>
      <c r="H74">
        <v>1286.0999999999999</v>
      </c>
      <c r="I74">
        <v>828</v>
      </c>
      <c r="K74" s="20">
        <v>676.19480399999998</v>
      </c>
      <c r="L74" s="30">
        <v>3214.5481799999998</v>
      </c>
      <c r="O74">
        <f t="shared" si="19"/>
        <v>530.70000000000005</v>
      </c>
      <c r="P74">
        <f t="shared" si="20"/>
        <v>449.4</v>
      </c>
      <c r="R74">
        <f t="shared" si="29"/>
        <v>326.632048</v>
      </c>
      <c r="S74">
        <f t="shared" si="30"/>
        <v>363.03558099999998</v>
      </c>
      <c r="U74">
        <f t="shared" si="17"/>
        <v>994.79999999999973</v>
      </c>
      <c r="V74">
        <f t="shared" si="18"/>
        <v>62.199999999999818</v>
      </c>
      <c r="X74">
        <f t="shared" si="26"/>
        <v>676.19480399999998</v>
      </c>
      <c r="Y74">
        <f t="shared" si="27"/>
        <v>3214.5481799999998</v>
      </c>
      <c r="AB74">
        <f t="shared" si="24"/>
        <v>0.84680610514414911</v>
      </c>
      <c r="AD74">
        <f t="shared" si="25"/>
        <v>1.111451197832247</v>
      </c>
      <c r="AF74">
        <f t="shared" si="23"/>
        <v>6.2525130679533414E-2</v>
      </c>
      <c r="AH74">
        <f t="shared" si="28"/>
        <v>4.7538788541179029</v>
      </c>
    </row>
    <row r="75" spans="2:34" ht="16" x14ac:dyDescent="0.2">
      <c r="B75" s="14">
        <v>530.70000000000005</v>
      </c>
      <c r="C75" s="14">
        <v>449.4</v>
      </c>
      <c r="E75" s="20">
        <v>326.632048</v>
      </c>
      <c r="F75" s="20">
        <v>363.03558099999998</v>
      </c>
      <c r="H75">
        <v>557.69999999999982</v>
      </c>
      <c r="I75">
        <v>251.19999999999982</v>
      </c>
      <c r="K75" s="20">
        <v>658.19480399999998</v>
      </c>
      <c r="L75" s="30">
        <v>3553.5481799999998</v>
      </c>
      <c r="O75">
        <f t="shared" si="19"/>
        <v>447.1</v>
      </c>
      <c r="P75">
        <f t="shared" si="20"/>
        <v>835</v>
      </c>
      <c r="R75">
        <f t="shared" si="29"/>
        <v>343.00401900000003</v>
      </c>
      <c r="S75">
        <f t="shared" si="30"/>
        <v>727.74136999999996</v>
      </c>
      <c r="U75">
        <f t="shared" si="17"/>
        <v>580.59999999999991</v>
      </c>
      <c r="V75">
        <f t="shared" si="18"/>
        <v>218.30000000000018</v>
      </c>
      <c r="X75">
        <f t="shared" si="26"/>
        <v>658.19480399999998</v>
      </c>
      <c r="Y75">
        <f t="shared" si="27"/>
        <v>3553.5481799999998</v>
      </c>
      <c r="AB75">
        <f t="shared" si="24"/>
        <v>1.8675911429210466</v>
      </c>
      <c r="AD75">
        <f t="shared" si="25"/>
        <v>2.1216700962328954</v>
      </c>
      <c r="AF75">
        <f t="shared" si="23"/>
        <v>0.37599035480537413</v>
      </c>
      <c r="AH75">
        <f t="shared" si="28"/>
        <v>5.3989307700460056</v>
      </c>
    </row>
    <row r="76" spans="2:34" ht="16" x14ac:dyDescent="0.2">
      <c r="B76" s="14">
        <v>447.1</v>
      </c>
      <c r="C76" s="14">
        <v>835</v>
      </c>
      <c r="E76" s="20">
        <v>343.00401900000003</v>
      </c>
      <c r="F76" s="20">
        <v>727.74136999999996</v>
      </c>
      <c r="H76">
        <v>1548.4</v>
      </c>
      <c r="I76">
        <v>504.19999999999982</v>
      </c>
      <c r="K76" s="20">
        <v>656.19480399999998</v>
      </c>
      <c r="L76" s="30">
        <v>3479.5481799999998</v>
      </c>
      <c r="O76">
        <f t="shared" si="19"/>
        <v>842</v>
      </c>
      <c r="P76">
        <f t="shared" si="20"/>
        <v>2161.5</v>
      </c>
      <c r="R76">
        <f t="shared" si="29"/>
        <v>544.86057700000003</v>
      </c>
      <c r="S76">
        <f t="shared" si="30"/>
        <v>1368.17236</v>
      </c>
      <c r="U76">
        <f t="shared" si="17"/>
        <v>1159.0999999999999</v>
      </c>
      <c r="V76">
        <f t="shared" si="18"/>
        <v>0</v>
      </c>
      <c r="X76">
        <f t="shared" si="26"/>
        <v>656.19480399999998</v>
      </c>
      <c r="Y76">
        <f t="shared" si="27"/>
        <v>3479.5481799999998</v>
      </c>
      <c r="AB76">
        <f t="shared" si="24"/>
        <v>2.567102137767221</v>
      </c>
      <c r="AD76">
        <f t="shared" si="25"/>
        <v>2.5110503819768923</v>
      </c>
      <c r="AF76">
        <f t="shared" si="23"/>
        <v>0</v>
      </c>
      <c r="AH76">
        <f t="shared" si="28"/>
        <v>5.3026146485609784</v>
      </c>
    </row>
    <row r="77" spans="2:34" ht="16" x14ac:dyDescent="0.2">
      <c r="B77" s="14">
        <v>842</v>
      </c>
      <c r="C77" s="14">
        <v>2161.5</v>
      </c>
      <c r="E77" s="20">
        <v>544.86057700000003</v>
      </c>
      <c r="F77" s="20">
        <v>1368.17236</v>
      </c>
      <c r="H77">
        <v>576.69999999999982</v>
      </c>
      <c r="I77">
        <v>-180.69999999999982</v>
      </c>
      <c r="K77" s="20">
        <v>648.19480399999998</v>
      </c>
      <c r="L77" s="30">
        <v>3522.5481799999998</v>
      </c>
      <c r="O77">
        <f t="shared" si="19"/>
        <v>586.20000000000005</v>
      </c>
      <c r="P77">
        <f t="shared" si="20"/>
        <v>1363.5</v>
      </c>
      <c r="R77">
        <f t="shared" si="29"/>
        <v>393.43033700000001</v>
      </c>
      <c r="S77">
        <f t="shared" si="30"/>
        <v>1371.24406</v>
      </c>
      <c r="U77">
        <f t="shared" si="17"/>
        <v>623</v>
      </c>
      <c r="V77">
        <f t="shared" si="18"/>
        <v>0</v>
      </c>
      <c r="X77">
        <f t="shared" si="26"/>
        <v>648.19480399999998</v>
      </c>
      <c r="Y77">
        <f t="shared" si="27"/>
        <v>3522.5481799999998</v>
      </c>
      <c r="AB77">
        <f t="shared" si="24"/>
        <v>2.3259979529170929</v>
      </c>
      <c r="AD77">
        <f t="shared" si="25"/>
        <v>3.4853541555947678</v>
      </c>
      <c r="AF77">
        <f t="shared" si="23"/>
        <v>0</v>
      </c>
      <c r="AH77">
        <f t="shared" si="28"/>
        <v>5.4343974346329373</v>
      </c>
    </row>
    <row r="78" spans="2:34" ht="16" x14ac:dyDescent="0.2">
      <c r="B78" s="14">
        <v>586.20000000000005</v>
      </c>
      <c r="C78" s="14">
        <v>1363.5</v>
      </c>
      <c r="E78" s="20">
        <v>393.43033700000001</v>
      </c>
      <c r="F78" s="20">
        <v>1371.24406</v>
      </c>
      <c r="H78">
        <v>994.79999999999973</v>
      </c>
      <c r="I78">
        <v>62.199999999999818</v>
      </c>
      <c r="K78" s="20">
        <v>694.69480399999998</v>
      </c>
      <c r="L78" s="30">
        <v>3535.24818</v>
      </c>
      <c r="O78">
        <f t="shared" si="19"/>
        <v>543.70000000000005</v>
      </c>
      <c r="P78">
        <f t="shared" si="20"/>
        <v>913.3</v>
      </c>
      <c r="R78">
        <f t="shared" si="29"/>
        <v>237.06568100000001</v>
      </c>
      <c r="S78">
        <f t="shared" si="30"/>
        <v>308.96075300000001</v>
      </c>
      <c r="U78">
        <f t="shared" si="17"/>
        <v>1017.0999999999999</v>
      </c>
      <c r="V78">
        <f t="shared" si="18"/>
        <v>302.69999999999982</v>
      </c>
      <c r="X78">
        <f t="shared" si="26"/>
        <v>694.69480399999998</v>
      </c>
      <c r="Y78">
        <f t="shared" si="27"/>
        <v>3535.24818</v>
      </c>
      <c r="AB78">
        <f t="shared" si="24"/>
        <v>1.6797866470480043</v>
      </c>
      <c r="AD78">
        <f t="shared" si="25"/>
        <v>1.3032706872489064</v>
      </c>
      <c r="AF78">
        <f t="shared" si="23"/>
        <v>0.29761085438993201</v>
      </c>
      <c r="AH78">
        <f t="shared" si="28"/>
        <v>5.0889227321757833</v>
      </c>
    </row>
    <row r="79" spans="2:34" ht="16" x14ac:dyDescent="0.2">
      <c r="B79" s="14">
        <v>543.70000000000005</v>
      </c>
      <c r="C79" s="14">
        <v>913.3</v>
      </c>
      <c r="E79" s="20">
        <v>237.06568100000001</v>
      </c>
      <c r="F79" s="20">
        <v>308.96075300000001</v>
      </c>
      <c r="H79">
        <v>580.59999999999991</v>
      </c>
      <c r="I79">
        <v>218.30000000000018</v>
      </c>
      <c r="K79" s="20">
        <v>516.19480399999998</v>
      </c>
      <c r="L79" s="30">
        <v>2735.5481799999998</v>
      </c>
      <c r="O79">
        <f t="shared" si="19"/>
        <v>172.6</v>
      </c>
      <c r="P79">
        <f t="shared" si="20"/>
        <v>0</v>
      </c>
      <c r="R79">
        <f t="shared" si="29"/>
        <v>323.08872200000002</v>
      </c>
      <c r="S79">
        <f t="shared" si="30"/>
        <v>134.33909399999999</v>
      </c>
      <c r="U79">
        <f t="shared" si="17"/>
        <v>774.59999999999991</v>
      </c>
      <c r="V79">
        <f t="shared" si="18"/>
        <v>195.10000000000036</v>
      </c>
      <c r="X79">
        <f t="shared" si="26"/>
        <v>516.19480399999998</v>
      </c>
      <c r="Y79">
        <f t="shared" si="27"/>
        <v>2735.5481799999998</v>
      </c>
      <c r="AB79">
        <f t="shared" si="24"/>
        <v>0</v>
      </c>
      <c r="AD79">
        <f t="shared" si="25"/>
        <v>0.41579629634983045</v>
      </c>
      <c r="AF79">
        <f t="shared" si="23"/>
        <v>0.25187193390136897</v>
      </c>
      <c r="AH79">
        <f t="shared" si="28"/>
        <v>5.2994492753553555</v>
      </c>
    </row>
    <row r="80" spans="2:34" ht="16" x14ac:dyDescent="0.2">
      <c r="B80" s="14">
        <v>172.6</v>
      </c>
      <c r="C80" s="14">
        <v>-298.10000000000002</v>
      </c>
      <c r="E80" s="20">
        <v>323.08872200000002</v>
      </c>
      <c r="F80" s="20">
        <v>134.33909399999999</v>
      </c>
      <c r="H80">
        <v>1159.0999999999999</v>
      </c>
      <c r="I80">
        <v>-44.899999999999636</v>
      </c>
      <c r="K80" s="20">
        <v>673.19480399999998</v>
      </c>
      <c r="L80" s="30">
        <v>3174.5481799999998</v>
      </c>
      <c r="O80">
        <f t="shared" si="19"/>
        <v>362</v>
      </c>
      <c r="P80">
        <f t="shared" si="20"/>
        <v>842.3</v>
      </c>
      <c r="R80">
        <f t="shared" si="29"/>
        <v>434.317294</v>
      </c>
      <c r="S80">
        <f t="shared" si="30"/>
        <v>928.25337999999999</v>
      </c>
      <c r="U80">
        <f t="shared" si="17"/>
        <v>631.09999999999991</v>
      </c>
      <c r="V80">
        <f t="shared" si="18"/>
        <v>0</v>
      </c>
      <c r="X80">
        <f t="shared" si="26"/>
        <v>673.19480399999998</v>
      </c>
      <c r="Y80">
        <f t="shared" si="27"/>
        <v>3174.5481799999998</v>
      </c>
      <c r="AB80">
        <f t="shared" si="24"/>
        <v>2.3267955801104971</v>
      </c>
      <c r="AD80">
        <f t="shared" si="25"/>
        <v>2.1372701313616123</v>
      </c>
      <c r="AF80">
        <f t="shared" si="23"/>
        <v>0</v>
      </c>
      <c r="AH80">
        <f t="shared" si="28"/>
        <v>4.7156456959225128</v>
      </c>
    </row>
    <row r="81" spans="2:34" ht="16" x14ac:dyDescent="0.2">
      <c r="B81" s="14">
        <v>362</v>
      </c>
      <c r="C81" s="14">
        <v>842.3</v>
      </c>
      <c r="E81" s="20">
        <v>434.317294</v>
      </c>
      <c r="F81" s="20">
        <v>928.25337999999999</v>
      </c>
      <c r="H81">
        <v>623</v>
      </c>
      <c r="I81">
        <v>-293.09999999999991</v>
      </c>
      <c r="K81" s="20">
        <v>636.19480399999998</v>
      </c>
      <c r="L81" s="30">
        <v>3227.5481799999998</v>
      </c>
      <c r="O81">
        <f t="shared" si="19"/>
        <v>595.20000000000005</v>
      </c>
      <c r="P81">
        <f t="shared" si="20"/>
        <v>1642.4</v>
      </c>
      <c r="R81">
        <f t="shared" si="29"/>
        <v>340.84021000000001</v>
      </c>
      <c r="S81">
        <f t="shared" si="30"/>
        <v>667.437904</v>
      </c>
      <c r="U81">
        <f t="shared" si="17"/>
        <v>611.90000000000009</v>
      </c>
      <c r="V81">
        <f t="shared" si="18"/>
        <v>0</v>
      </c>
      <c r="X81">
        <f t="shared" si="26"/>
        <v>636.19480399999998</v>
      </c>
      <c r="Y81">
        <f t="shared" si="27"/>
        <v>3227.5481799999998</v>
      </c>
      <c r="AB81">
        <f t="shared" si="24"/>
        <v>2.7594086021505375</v>
      </c>
      <c r="AD81">
        <f t="shared" si="25"/>
        <v>1.9582135100785203</v>
      </c>
      <c r="AF81">
        <f t="shared" si="23"/>
        <v>0</v>
      </c>
      <c r="AH81">
        <f t="shared" si="28"/>
        <v>5.0732073882200392</v>
      </c>
    </row>
    <row r="82" spans="2:34" ht="16" x14ac:dyDescent="0.2">
      <c r="B82" s="14">
        <v>595.20000000000005</v>
      </c>
      <c r="C82" s="14">
        <v>1642.4</v>
      </c>
      <c r="E82" s="20">
        <v>340.84021000000001</v>
      </c>
      <c r="F82" s="20">
        <v>667.437904</v>
      </c>
      <c r="H82">
        <v>1017.0999999999999</v>
      </c>
      <c r="I82">
        <v>302.69999999999982</v>
      </c>
      <c r="K82" s="20">
        <v>669.19480399999998</v>
      </c>
      <c r="L82" s="30">
        <v>3344.5481799999998</v>
      </c>
      <c r="O82">
        <f t="shared" si="19"/>
        <v>347.6</v>
      </c>
      <c r="P82">
        <f t="shared" si="20"/>
        <v>693.8</v>
      </c>
      <c r="R82">
        <f t="shared" si="29"/>
        <v>137.201504</v>
      </c>
      <c r="S82">
        <f t="shared" si="30"/>
        <v>0</v>
      </c>
      <c r="U82">
        <f t="shared" si="17"/>
        <v>538.5</v>
      </c>
      <c r="V82">
        <f t="shared" si="18"/>
        <v>1333.8000000000002</v>
      </c>
      <c r="X82">
        <f t="shared" si="26"/>
        <v>669.19480399999998</v>
      </c>
      <c r="Y82">
        <f t="shared" si="27"/>
        <v>3344.5481799999998</v>
      </c>
      <c r="AB82">
        <f t="shared" si="24"/>
        <v>1.9959723820483311</v>
      </c>
      <c r="AD82">
        <f t="shared" si="25"/>
        <v>0</v>
      </c>
      <c r="AF82">
        <f t="shared" si="23"/>
        <v>2.4768802228412259</v>
      </c>
      <c r="AH82">
        <f t="shared" si="28"/>
        <v>4.997869319977565</v>
      </c>
    </row>
    <row r="83" spans="2:34" ht="16" x14ac:dyDescent="0.2">
      <c r="B83" s="14">
        <v>347.6</v>
      </c>
      <c r="C83" s="14">
        <v>693.8</v>
      </c>
      <c r="E83" s="20">
        <v>137.201504</v>
      </c>
      <c r="F83" s="20">
        <v>-26.945868000000001</v>
      </c>
      <c r="H83">
        <v>774.59999999999991</v>
      </c>
      <c r="I83">
        <v>195.10000000000036</v>
      </c>
      <c r="K83" s="20">
        <v>644.19480399999998</v>
      </c>
      <c r="L83" s="30">
        <v>3591.5481799999998</v>
      </c>
      <c r="O83">
        <f t="shared" si="19"/>
        <v>391.4</v>
      </c>
      <c r="P83">
        <f t="shared" si="20"/>
        <v>677.5</v>
      </c>
      <c r="R83">
        <f t="shared" si="29"/>
        <v>209.48503600000001</v>
      </c>
      <c r="S83">
        <f t="shared" si="30"/>
        <v>733.94462399999998</v>
      </c>
      <c r="U83">
        <f t="shared" si="17"/>
        <v>571</v>
      </c>
      <c r="V83">
        <f t="shared" si="18"/>
        <v>1760.8000000000002</v>
      </c>
      <c r="X83">
        <f t="shared" si="26"/>
        <v>644.19480399999998</v>
      </c>
      <c r="Y83">
        <f t="shared" si="27"/>
        <v>3591.5481799999998</v>
      </c>
      <c r="AB83">
        <f t="shared" si="24"/>
        <v>1.7309657639243741</v>
      </c>
      <c r="AD83">
        <f t="shared" si="25"/>
        <v>3.5035658776123748</v>
      </c>
      <c r="AF83">
        <f t="shared" si="23"/>
        <v>3.0837127845884416</v>
      </c>
      <c r="AH83">
        <f t="shared" si="28"/>
        <v>5.5752517060041358</v>
      </c>
    </row>
    <row r="84" spans="2:34" ht="16" x14ac:dyDescent="0.2">
      <c r="B84" s="14">
        <v>391.4</v>
      </c>
      <c r="C84" s="14">
        <v>677.5</v>
      </c>
      <c r="E84" s="20">
        <v>209.48503600000001</v>
      </c>
      <c r="F84" s="20">
        <v>733.94462399999998</v>
      </c>
      <c r="H84">
        <v>631.09999999999991</v>
      </c>
      <c r="I84">
        <v>-23.5</v>
      </c>
      <c r="K84" s="20">
        <v>665.99480400000004</v>
      </c>
      <c r="L84" s="30">
        <v>3206.5481799999998</v>
      </c>
      <c r="O84">
        <f t="shared" si="19"/>
        <v>558.4</v>
      </c>
      <c r="P84">
        <f t="shared" si="20"/>
        <v>1525.4</v>
      </c>
      <c r="R84">
        <f t="shared" si="29"/>
        <v>365.82498600000002</v>
      </c>
      <c r="S84">
        <f t="shared" si="30"/>
        <v>604.03726300000005</v>
      </c>
      <c r="U84">
        <f t="shared" si="17"/>
        <v>1530.2</v>
      </c>
      <c r="V84">
        <f t="shared" si="18"/>
        <v>2148.8000000000002</v>
      </c>
      <c r="X84">
        <f t="shared" si="26"/>
        <v>665.99480400000004</v>
      </c>
      <c r="Y84">
        <f t="shared" si="27"/>
        <v>3206.5481799999998</v>
      </c>
      <c r="AB84">
        <f t="shared" si="24"/>
        <v>2.7317335243553011</v>
      </c>
      <c r="AD84">
        <f t="shared" si="25"/>
        <v>1.6511645899441105</v>
      </c>
      <c r="AF84">
        <f t="shared" si="23"/>
        <v>1.4042608809305974</v>
      </c>
      <c r="AH84">
        <f t="shared" si="28"/>
        <v>4.8146744700428616</v>
      </c>
    </row>
    <row r="85" spans="2:34" ht="16" x14ac:dyDescent="0.2">
      <c r="B85" s="14">
        <v>558.4</v>
      </c>
      <c r="C85" s="14">
        <v>1525.4</v>
      </c>
      <c r="E85" s="20">
        <v>365.82498600000002</v>
      </c>
      <c r="F85" s="20">
        <v>604.03726300000005</v>
      </c>
      <c r="H85">
        <v>611.90000000000009</v>
      </c>
      <c r="I85">
        <v>-197.39999999999964</v>
      </c>
      <c r="K85" s="20">
        <v>495.794804</v>
      </c>
      <c r="L85" s="30">
        <v>2902.34818</v>
      </c>
      <c r="O85">
        <f t="shared" si="19"/>
        <v>725.9</v>
      </c>
      <c r="P85">
        <f t="shared" si="20"/>
        <v>1391.8</v>
      </c>
      <c r="R85">
        <f t="shared" si="29"/>
        <v>644.22183900000005</v>
      </c>
      <c r="S85">
        <f t="shared" si="30"/>
        <v>1405.16896</v>
      </c>
      <c r="U85">
        <f t="shared" si="17"/>
        <v>538.29999999999995</v>
      </c>
      <c r="V85">
        <f t="shared" si="18"/>
        <v>1427.3999999999996</v>
      </c>
      <c r="X85">
        <f t="shared" si="26"/>
        <v>495.794804</v>
      </c>
      <c r="Y85">
        <f t="shared" si="27"/>
        <v>2902.34818</v>
      </c>
      <c r="AB85">
        <f t="shared" si="24"/>
        <v>1.9173439867750379</v>
      </c>
      <c r="AD85">
        <f t="shared" si="25"/>
        <v>2.181188023959554</v>
      </c>
      <c r="AF85">
        <f t="shared" si="23"/>
        <v>2.651681218651309</v>
      </c>
      <c r="AH85">
        <f t="shared" si="28"/>
        <v>5.8539302077881397</v>
      </c>
    </row>
    <row r="86" spans="2:34" ht="16" x14ac:dyDescent="0.2">
      <c r="B86" s="14">
        <v>725.9</v>
      </c>
      <c r="C86" s="14">
        <v>1391.8</v>
      </c>
      <c r="E86" s="20">
        <v>644.22183900000005</v>
      </c>
      <c r="F86" s="20">
        <v>1405.16896</v>
      </c>
      <c r="H86">
        <v>538.5</v>
      </c>
      <c r="I86">
        <v>1333.8000000000002</v>
      </c>
      <c r="K86" s="20">
        <v>655.19480399999998</v>
      </c>
      <c r="L86" s="30">
        <v>3253.5481799999998</v>
      </c>
      <c r="O86">
        <f t="shared" si="19"/>
        <v>1127.5999999999999</v>
      </c>
      <c r="P86">
        <f t="shared" si="20"/>
        <v>3152.3</v>
      </c>
      <c r="R86">
        <f t="shared" si="29"/>
        <v>170.289446</v>
      </c>
      <c r="S86">
        <f t="shared" si="30"/>
        <v>460.51016099999998</v>
      </c>
      <c r="U86">
        <f t="shared" si="17"/>
        <v>1438.0000000000002</v>
      </c>
      <c r="V86">
        <f t="shared" si="18"/>
        <v>2129.1999999999998</v>
      </c>
      <c r="X86">
        <f t="shared" si="26"/>
        <v>655.19480399999998</v>
      </c>
      <c r="Y86">
        <f t="shared" si="27"/>
        <v>3253.5481799999998</v>
      </c>
      <c r="AB86">
        <f t="shared" si="24"/>
        <v>2.7955835402625047</v>
      </c>
      <c r="AD86">
        <f t="shared" si="25"/>
        <v>2.7042789310618813</v>
      </c>
      <c r="AF86">
        <f t="shared" si="23"/>
        <v>1.480667593880389</v>
      </c>
      <c r="AH86">
        <f t="shared" si="28"/>
        <v>4.965772256032726</v>
      </c>
    </row>
    <row r="87" spans="2:34" ht="16" x14ac:dyDescent="0.2">
      <c r="B87" s="14">
        <v>1127.5999999999999</v>
      </c>
      <c r="C87" s="14">
        <v>3152.3</v>
      </c>
      <c r="E87" s="20">
        <v>170.289446</v>
      </c>
      <c r="F87" s="20">
        <v>460.51016099999998</v>
      </c>
      <c r="H87">
        <v>571</v>
      </c>
      <c r="I87">
        <v>1760.8000000000002</v>
      </c>
      <c r="K87" s="20">
        <v>693.59480399999995</v>
      </c>
      <c r="L87" s="30">
        <v>2946.74818</v>
      </c>
      <c r="O87">
        <f t="shared" si="19"/>
        <v>837.5</v>
      </c>
      <c r="P87">
        <f t="shared" si="20"/>
        <v>2170.1999999999998</v>
      </c>
      <c r="R87">
        <f t="shared" si="29"/>
        <v>430.249437</v>
      </c>
      <c r="S87">
        <f t="shared" si="30"/>
        <v>772.19980899999996</v>
      </c>
      <c r="U87">
        <f t="shared" si="17"/>
        <v>654.60000000000014</v>
      </c>
      <c r="V87">
        <f t="shared" si="18"/>
        <v>1024.5</v>
      </c>
      <c r="X87">
        <f t="shared" si="26"/>
        <v>693.59480399999995</v>
      </c>
      <c r="Y87">
        <f t="shared" si="27"/>
        <v>2946.74818</v>
      </c>
      <c r="AB87">
        <f t="shared" si="24"/>
        <v>2.5912835820895519</v>
      </c>
      <c r="AD87">
        <f t="shared" si="25"/>
        <v>1.7947723868840297</v>
      </c>
      <c r="AF87">
        <f t="shared" si="23"/>
        <v>1.5650779101741519</v>
      </c>
      <c r="AH87">
        <f t="shared" si="28"/>
        <v>4.2485153622921317</v>
      </c>
    </row>
    <row r="88" spans="2:34" ht="16" x14ac:dyDescent="0.2">
      <c r="B88" s="14">
        <v>837.5</v>
      </c>
      <c r="C88" s="14">
        <v>2170.1999999999998</v>
      </c>
      <c r="E88" s="20">
        <v>430.249437</v>
      </c>
      <c r="F88" s="20">
        <v>772.19980899999996</v>
      </c>
      <c r="H88">
        <v>1530.2</v>
      </c>
      <c r="I88">
        <v>2148.8000000000002</v>
      </c>
      <c r="K88" s="20">
        <v>487.99480399999999</v>
      </c>
      <c r="L88" s="30">
        <v>2851.6481800000001</v>
      </c>
      <c r="O88">
        <f t="shared" si="19"/>
        <v>1001.4</v>
      </c>
      <c r="P88">
        <f t="shared" si="20"/>
        <v>2955.1</v>
      </c>
      <c r="R88">
        <f t="shared" si="29"/>
        <v>309.93192800000003</v>
      </c>
      <c r="S88">
        <f t="shared" si="30"/>
        <v>315.00599299999999</v>
      </c>
      <c r="U88">
        <f t="shared" si="17"/>
        <v>392.10000000000014</v>
      </c>
      <c r="V88">
        <f t="shared" si="18"/>
        <v>1058.3999999999996</v>
      </c>
      <c r="X88">
        <f t="shared" si="26"/>
        <v>487.99480399999999</v>
      </c>
      <c r="Y88">
        <f t="shared" si="27"/>
        <v>2851.6481800000001</v>
      </c>
      <c r="AB88">
        <f t="shared" si="24"/>
        <v>2.9509686438985421</v>
      </c>
      <c r="AD88">
        <f t="shared" si="25"/>
        <v>1.0163715465932892</v>
      </c>
      <c r="AF88">
        <f t="shared" si="23"/>
        <v>2.6993114001530203</v>
      </c>
      <c r="AH88">
        <f t="shared" si="28"/>
        <v>5.843603572467547</v>
      </c>
    </row>
    <row r="89" spans="2:34" ht="16" x14ac:dyDescent="0.2">
      <c r="B89" s="14">
        <v>1001.4</v>
      </c>
      <c r="C89" s="14">
        <v>2955.1</v>
      </c>
      <c r="E89" s="20">
        <v>309.93192800000003</v>
      </c>
      <c r="F89" s="20">
        <v>315.00599299999999</v>
      </c>
      <c r="H89">
        <v>538.29999999999995</v>
      </c>
      <c r="I89">
        <v>1427.3999999999996</v>
      </c>
      <c r="K89" s="20">
        <v>433.19480399999998</v>
      </c>
      <c r="L89" s="30">
        <v>2948.5481799999998</v>
      </c>
      <c r="O89">
        <f t="shared" si="19"/>
        <v>224.5</v>
      </c>
      <c r="P89">
        <f t="shared" si="20"/>
        <v>138.1</v>
      </c>
      <c r="R89">
        <f t="shared" si="29"/>
        <v>438.06491299999999</v>
      </c>
      <c r="S89">
        <f t="shared" si="30"/>
        <v>1326.0628999999999</v>
      </c>
      <c r="U89">
        <f t="shared" si="17"/>
        <v>1484.1000000000001</v>
      </c>
      <c r="V89">
        <f t="shared" si="18"/>
        <v>1803.0999999999995</v>
      </c>
      <c r="X89">
        <f t="shared" si="26"/>
        <v>433.19480399999998</v>
      </c>
      <c r="Y89">
        <f t="shared" si="27"/>
        <v>2948.5481799999998</v>
      </c>
      <c r="AB89">
        <f t="shared" si="24"/>
        <v>0.61514476614699332</v>
      </c>
      <c r="AD89">
        <f t="shared" si="25"/>
        <v>3.0270922428338833</v>
      </c>
      <c r="AF89">
        <f t="shared" si="23"/>
        <v>1.2149450845630343</v>
      </c>
      <c r="AH89">
        <f t="shared" si="28"/>
        <v>6.8065178824259398</v>
      </c>
    </row>
    <row r="90" spans="2:34" ht="16" x14ac:dyDescent="0.2">
      <c r="B90" s="14">
        <v>224.5</v>
      </c>
      <c r="C90" s="14">
        <v>138.1</v>
      </c>
      <c r="E90" s="20">
        <v>438.06491299999999</v>
      </c>
      <c r="F90" s="20">
        <v>1326.0628999999999</v>
      </c>
      <c r="H90">
        <v>1438.0000000000002</v>
      </c>
      <c r="I90">
        <v>2129.1999999999998</v>
      </c>
      <c r="K90" s="20">
        <v>403.19480399999998</v>
      </c>
      <c r="L90" s="30">
        <v>2684.5481799999998</v>
      </c>
      <c r="O90">
        <f t="shared" si="19"/>
        <v>863.2</v>
      </c>
      <c r="P90">
        <f t="shared" si="20"/>
        <v>2495.5</v>
      </c>
      <c r="R90">
        <f t="shared" si="29"/>
        <v>240.76290800000001</v>
      </c>
      <c r="S90">
        <f t="shared" si="30"/>
        <v>342.92255299999999</v>
      </c>
      <c r="U90">
        <f t="shared" si="17"/>
        <v>1474.0000000000002</v>
      </c>
      <c r="V90">
        <f t="shared" si="18"/>
        <v>1607.3000000000002</v>
      </c>
      <c r="X90">
        <f t="shared" si="26"/>
        <v>403.19480399999998</v>
      </c>
      <c r="Y90">
        <f t="shared" si="27"/>
        <v>2684.5481799999998</v>
      </c>
      <c r="AB90">
        <f t="shared" si="24"/>
        <v>2.8909870250231693</v>
      </c>
      <c r="AD90">
        <f t="shared" si="25"/>
        <v>1.4243163776706003</v>
      </c>
      <c r="AF90">
        <f t="shared" si="23"/>
        <v>1.0904341926729986</v>
      </c>
      <c r="AH90">
        <f t="shared" si="28"/>
        <v>6.6581914086372995</v>
      </c>
    </row>
    <row r="91" spans="2:34" ht="16" x14ac:dyDescent="0.2">
      <c r="B91" s="14">
        <v>863.2</v>
      </c>
      <c r="C91" s="14">
        <v>2495.5</v>
      </c>
      <c r="E91" s="20">
        <v>240.76290800000001</v>
      </c>
      <c r="F91" s="20">
        <v>342.92255299999999</v>
      </c>
      <c r="H91">
        <v>654.60000000000014</v>
      </c>
      <c r="I91">
        <v>1024.5</v>
      </c>
      <c r="K91" s="20">
        <v>684.99480400000004</v>
      </c>
      <c r="L91" s="30">
        <v>3984.5481799999998</v>
      </c>
      <c r="O91">
        <f t="shared" si="19"/>
        <v>442.5</v>
      </c>
      <c r="P91">
        <f t="shared" si="20"/>
        <v>681.9</v>
      </c>
      <c r="R91">
        <f t="shared" si="29"/>
        <v>741.13175200000001</v>
      </c>
      <c r="S91">
        <f t="shared" si="30"/>
        <v>2018.22756</v>
      </c>
      <c r="U91">
        <f t="shared" ref="U91:U154" si="31">IF(H95&gt;0,H95,0)</f>
        <v>620.29999999999995</v>
      </c>
      <c r="V91">
        <f t="shared" ref="V91:V154" si="32">IF(I95&gt;0,I95,0)</f>
        <v>1265.3000000000002</v>
      </c>
      <c r="X91">
        <f t="shared" si="26"/>
        <v>684.99480400000004</v>
      </c>
      <c r="Y91">
        <f t="shared" si="27"/>
        <v>3984.5481799999998</v>
      </c>
      <c r="AB91">
        <f t="shared" si="24"/>
        <v>1.5410169491525423</v>
      </c>
      <c r="AD91">
        <f t="shared" si="25"/>
        <v>2.7231697394608454</v>
      </c>
      <c r="AF91">
        <f t="shared" si="23"/>
        <v>2.0398194422053848</v>
      </c>
      <c r="AH91">
        <f t="shared" si="28"/>
        <v>5.8169027804771485</v>
      </c>
    </row>
    <row r="92" spans="2:34" ht="16" x14ac:dyDescent="0.2">
      <c r="B92" s="14">
        <v>442.5</v>
      </c>
      <c r="C92" s="14">
        <v>681.9</v>
      </c>
      <c r="E92" s="20">
        <v>741.13175200000001</v>
      </c>
      <c r="F92" s="20">
        <v>2018.22756</v>
      </c>
      <c r="H92">
        <v>392.10000000000014</v>
      </c>
      <c r="I92">
        <v>1058.3999999999996</v>
      </c>
      <c r="K92" s="20">
        <v>387.59480400000001</v>
      </c>
      <c r="L92" s="30">
        <v>2296.6481800000001</v>
      </c>
      <c r="O92">
        <f t="shared" si="19"/>
        <v>1030.5999999999999</v>
      </c>
      <c r="P92">
        <f t="shared" si="20"/>
        <v>3341.9</v>
      </c>
      <c r="R92">
        <f t="shared" si="29"/>
        <v>405.19322</v>
      </c>
      <c r="S92">
        <f t="shared" si="30"/>
        <v>836.61845900000003</v>
      </c>
      <c r="U92">
        <f t="shared" si="31"/>
        <v>1514.3</v>
      </c>
      <c r="V92">
        <f t="shared" si="32"/>
        <v>2055.8999999999996</v>
      </c>
      <c r="X92">
        <f t="shared" si="26"/>
        <v>387.59480400000001</v>
      </c>
      <c r="Y92">
        <f t="shared" si="27"/>
        <v>2296.6481800000001</v>
      </c>
      <c r="AB92">
        <f t="shared" si="24"/>
        <v>3.242674170386183</v>
      </c>
      <c r="AD92">
        <f t="shared" si="25"/>
        <v>2.0647395309329215</v>
      </c>
      <c r="AF92">
        <f t="shared" si="23"/>
        <v>1.3576570032358184</v>
      </c>
      <c r="AH92">
        <f t="shared" si="28"/>
        <v>5.9253843351315929</v>
      </c>
    </row>
    <row r="93" spans="2:34" ht="16" x14ac:dyDescent="0.2">
      <c r="B93" s="14">
        <v>1030.5999999999999</v>
      </c>
      <c r="C93" s="14">
        <v>3341.9</v>
      </c>
      <c r="E93" s="20">
        <v>405.19322</v>
      </c>
      <c r="F93" s="20">
        <v>836.61845900000003</v>
      </c>
      <c r="H93">
        <v>1484.1000000000001</v>
      </c>
      <c r="I93">
        <v>1803.0999999999995</v>
      </c>
      <c r="K93" s="20">
        <v>365.09480400000001</v>
      </c>
      <c r="L93" s="30">
        <v>2447.0481799999998</v>
      </c>
      <c r="O93">
        <f t="shared" si="19"/>
        <v>144</v>
      </c>
      <c r="P93">
        <f t="shared" si="20"/>
        <v>540.4</v>
      </c>
      <c r="R93">
        <f t="shared" si="29"/>
        <v>340.93982899999997</v>
      </c>
      <c r="S93">
        <f t="shared" si="30"/>
        <v>643.36806799999999</v>
      </c>
      <c r="U93">
        <f t="shared" si="31"/>
        <v>748</v>
      </c>
      <c r="V93">
        <f t="shared" si="32"/>
        <v>1035.6999999999998</v>
      </c>
      <c r="X93">
        <f t="shared" si="26"/>
        <v>365.09480400000001</v>
      </c>
      <c r="Y93">
        <f t="shared" si="27"/>
        <v>2447.0481799999998</v>
      </c>
      <c r="AB93">
        <f t="shared" si="24"/>
        <v>3.7527777777777778</v>
      </c>
      <c r="AD93">
        <f t="shared" si="25"/>
        <v>1.887042854121922</v>
      </c>
      <c r="AF93">
        <f t="shared" si="23"/>
        <v>1.3846256684491975</v>
      </c>
      <c r="AH93">
        <f t="shared" si="28"/>
        <v>6.7025007017081508</v>
      </c>
    </row>
    <row r="94" spans="2:34" ht="16" x14ac:dyDescent="0.2">
      <c r="B94" s="14">
        <v>144</v>
      </c>
      <c r="C94" s="14">
        <v>540.4</v>
      </c>
      <c r="E94" s="20">
        <v>340.93982899999997</v>
      </c>
      <c r="F94" s="20">
        <v>643.36806799999999</v>
      </c>
      <c r="H94">
        <v>1474.0000000000002</v>
      </c>
      <c r="I94">
        <v>1607.3000000000002</v>
      </c>
      <c r="K94" s="20">
        <v>305.19480399999998</v>
      </c>
      <c r="L94" s="30">
        <v>2478.5481799999998</v>
      </c>
      <c r="O94">
        <f t="shared" si="19"/>
        <v>2404.2449099999999</v>
      </c>
      <c r="P94">
        <f t="shared" si="20"/>
        <v>2624.8466199999998</v>
      </c>
      <c r="R94">
        <f t="shared" si="29"/>
        <v>620.53634099999999</v>
      </c>
      <c r="S94">
        <f t="shared" si="30"/>
        <v>1845.4629</v>
      </c>
      <c r="U94">
        <f t="shared" si="31"/>
        <v>953.5</v>
      </c>
      <c r="V94">
        <f t="shared" si="32"/>
        <v>2382.5999999999995</v>
      </c>
      <c r="X94">
        <f t="shared" si="26"/>
        <v>305.19480399999998</v>
      </c>
      <c r="Y94">
        <f t="shared" si="27"/>
        <v>2478.5481799999998</v>
      </c>
      <c r="AB94">
        <f t="shared" si="24"/>
        <v>1.0917550907906466</v>
      </c>
      <c r="AD94">
        <f t="shared" si="25"/>
        <v>2.973980374825461</v>
      </c>
      <c r="AF94">
        <f t="shared" si="23"/>
        <v>2.4987939171473514</v>
      </c>
      <c r="AH94">
        <f t="shared" si="28"/>
        <v>8.1212004513681038</v>
      </c>
    </row>
    <row r="95" spans="2:34" ht="16" x14ac:dyDescent="0.2">
      <c r="B95" s="14">
        <v>2404.2449099999999</v>
      </c>
      <c r="C95" s="14">
        <v>2624.8466199999998</v>
      </c>
      <c r="E95" s="20">
        <v>620.53634099999999</v>
      </c>
      <c r="F95" s="20">
        <v>1845.4629</v>
      </c>
      <c r="H95">
        <v>620.29999999999995</v>
      </c>
      <c r="I95">
        <v>1265.3000000000002</v>
      </c>
      <c r="K95" s="20">
        <v>329.19480399999998</v>
      </c>
      <c r="L95" s="30">
        <v>2176.5481799999998</v>
      </c>
      <c r="O95">
        <f t="shared" ref="O95:O158" si="33">IF(B96&gt;0,B96,0)</f>
        <v>1391.029</v>
      </c>
      <c r="P95">
        <f t="shared" ref="P95:P158" si="34">IF(C96&gt;0,C96,0)</f>
        <v>1420.3319799999999</v>
      </c>
      <c r="R95">
        <f t="shared" si="29"/>
        <v>341.91801600000002</v>
      </c>
      <c r="S95">
        <f t="shared" si="30"/>
        <v>654.26266299999997</v>
      </c>
      <c r="U95">
        <f t="shared" si="31"/>
        <v>1869.3</v>
      </c>
      <c r="V95">
        <f t="shared" si="32"/>
        <v>2356.8999999999996</v>
      </c>
      <c r="X95">
        <f t="shared" si="26"/>
        <v>329.19480399999998</v>
      </c>
      <c r="Y95">
        <f t="shared" si="27"/>
        <v>2176.5481799999998</v>
      </c>
      <c r="AB95">
        <f t="shared" si="24"/>
        <v>1.0210656859059013</v>
      </c>
      <c r="AD95">
        <f t="shared" si="25"/>
        <v>1.9135074268797814</v>
      </c>
      <c r="AF95">
        <f t="shared" si="23"/>
        <v>1.260846306103889</v>
      </c>
      <c r="AH95">
        <f t="shared" si="28"/>
        <v>6.6117330940618366</v>
      </c>
    </row>
    <row r="96" spans="2:34" ht="16" x14ac:dyDescent="0.2">
      <c r="B96" s="14">
        <v>1391.029</v>
      </c>
      <c r="C96" s="14">
        <v>1420.3319799999999</v>
      </c>
      <c r="E96" s="20">
        <v>341.91801600000002</v>
      </c>
      <c r="F96" s="20">
        <v>654.26266299999997</v>
      </c>
      <c r="H96">
        <v>1514.3</v>
      </c>
      <c r="I96">
        <v>2055.8999999999996</v>
      </c>
      <c r="K96" s="20">
        <v>711.76029800000003</v>
      </c>
      <c r="L96" s="30">
        <v>2903.4821099999999</v>
      </c>
      <c r="O96">
        <f t="shared" si="33"/>
        <v>1258.4667300000001</v>
      </c>
      <c r="P96">
        <f t="shared" si="34"/>
        <v>1334.20228</v>
      </c>
      <c r="R96">
        <f t="shared" si="29"/>
        <v>169.59229400000001</v>
      </c>
      <c r="S96">
        <f t="shared" si="30"/>
        <v>575.17123700000002</v>
      </c>
      <c r="U96">
        <f t="shared" si="31"/>
        <v>395</v>
      </c>
      <c r="V96">
        <f t="shared" si="32"/>
        <v>1192.6999999999998</v>
      </c>
      <c r="X96">
        <f t="shared" si="26"/>
        <v>711.76029800000003</v>
      </c>
      <c r="Y96">
        <f t="shared" si="27"/>
        <v>2903.4821099999999</v>
      </c>
      <c r="AB96">
        <f t="shared" si="24"/>
        <v>1.0601808122492042</v>
      </c>
      <c r="AD96">
        <f t="shared" si="25"/>
        <v>3.3914939378082827</v>
      </c>
      <c r="AF96">
        <f t="shared" si="23"/>
        <v>3.0194936708860753</v>
      </c>
      <c r="AH96">
        <f t="shared" si="28"/>
        <v>4.0792976486024788</v>
      </c>
    </row>
    <row r="97" spans="2:34" ht="16" x14ac:dyDescent="0.2">
      <c r="B97" s="14">
        <v>1258.4667300000001</v>
      </c>
      <c r="C97" s="14">
        <v>1334.20228</v>
      </c>
      <c r="E97" s="20">
        <v>169.59229400000001</v>
      </c>
      <c r="F97" s="20">
        <v>575.17123700000002</v>
      </c>
      <c r="H97">
        <v>748</v>
      </c>
      <c r="I97">
        <v>1035.6999999999998</v>
      </c>
      <c r="K97" s="20">
        <v>790.848884</v>
      </c>
      <c r="L97" s="30">
        <v>2695.69182</v>
      </c>
      <c r="O97">
        <f t="shared" si="33"/>
        <v>1011.52034</v>
      </c>
      <c r="P97">
        <f t="shared" si="34"/>
        <v>1359.53017</v>
      </c>
      <c r="R97">
        <f t="shared" si="29"/>
        <v>166.04361</v>
      </c>
      <c r="S97">
        <f t="shared" si="30"/>
        <v>303.23834199999999</v>
      </c>
      <c r="U97">
        <f t="shared" si="31"/>
        <v>501.90000000000009</v>
      </c>
      <c r="V97">
        <f t="shared" si="32"/>
        <v>1472</v>
      </c>
      <c r="X97">
        <f t="shared" si="26"/>
        <v>790.848884</v>
      </c>
      <c r="Y97">
        <f t="shared" si="27"/>
        <v>2695.69182</v>
      </c>
      <c r="AB97">
        <f t="shared" si="24"/>
        <v>1.344046299652264</v>
      </c>
      <c r="AD97">
        <f t="shared" si="25"/>
        <v>1.8262572224248796</v>
      </c>
      <c r="AF97">
        <f t="shared" si="23"/>
        <v>2.9328551504283715</v>
      </c>
      <c r="AH97">
        <f t="shared" si="28"/>
        <v>3.4086054548949707</v>
      </c>
    </row>
    <row r="98" spans="2:34" ht="16" x14ac:dyDescent="0.2">
      <c r="B98" s="14">
        <v>1011.52034</v>
      </c>
      <c r="C98" s="14">
        <v>1359.53017</v>
      </c>
      <c r="E98" s="20">
        <v>166.04361</v>
      </c>
      <c r="F98" s="20">
        <v>303.23834199999999</v>
      </c>
      <c r="H98">
        <v>953.5</v>
      </c>
      <c r="I98">
        <v>2382.5999999999995</v>
      </c>
      <c r="K98" s="20">
        <v>877.31982100000005</v>
      </c>
      <c r="L98" s="30">
        <v>2142.9106900000002</v>
      </c>
      <c r="O98">
        <f t="shared" si="33"/>
        <v>2093.0186800000001</v>
      </c>
      <c r="P98">
        <f t="shared" si="34"/>
        <v>2337.06637</v>
      </c>
      <c r="R98">
        <f t="shared" si="29"/>
        <v>268.27919900000001</v>
      </c>
      <c r="S98">
        <f t="shared" si="30"/>
        <v>873.42004699999995</v>
      </c>
      <c r="U98">
        <f t="shared" si="31"/>
        <v>656.90000000000009</v>
      </c>
      <c r="V98">
        <f t="shared" si="32"/>
        <v>1195.3999999999996</v>
      </c>
      <c r="X98">
        <f t="shared" si="26"/>
        <v>877.31982100000005</v>
      </c>
      <c r="Y98">
        <f t="shared" si="27"/>
        <v>2142.9106900000002</v>
      </c>
      <c r="AB98">
        <f t="shared" si="24"/>
        <v>1.1166008179152991</v>
      </c>
      <c r="AD98">
        <f t="shared" si="25"/>
        <v>3.2556383433961273</v>
      </c>
      <c r="AF98">
        <f t="shared" si="23"/>
        <v>1.8197594763282074</v>
      </c>
      <c r="AH98">
        <f t="shared" si="28"/>
        <v>2.4425650016175799</v>
      </c>
    </row>
    <row r="99" spans="2:34" ht="16" x14ac:dyDescent="0.2">
      <c r="B99" s="14">
        <v>2093.0186800000001</v>
      </c>
      <c r="C99" s="14">
        <v>2337.06637</v>
      </c>
      <c r="E99" s="20">
        <v>268.27919900000001</v>
      </c>
      <c r="F99" s="20">
        <v>873.42004699999995</v>
      </c>
      <c r="H99">
        <v>1869.3</v>
      </c>
      <c r="I99">
        <v>2356.8999999999996</v>
      </c>
      <c r="K99" s="20">
        <v>1492.19047</v>
      </c>
      <c r="L99" s="30">
        <v>3805.7539700000002</v>
      </c>
      <c r="O99">
        <f t="shared" si="33"/>
        <v>663.15400399999999</v>
      </c>
      <c r="P99">
        <f t="shared" si="34"/>
        <v>678.50046299999997</v>
      </c>
      <c r="R99">
        <f t="shared" si="29"/>
        <v>310.52979399999998</v>
      </c>
      <c r="S99">
        <f t="shared" si="30"/>
        <v>690.40873699999997</v>
      </c>
      <c r="U99">
        <f t="shared" si="31"/>
        <v>1657.0000000000002</v>
      </c>
      <c r="V99">
        <f t="shared" si="32"/>
        <v>2045.0999999999995</v>
      </c>
      <c r="X99">
        <f t="shared" si="26"/>
        <v>1492.19047</v>
      </c>
      <c r="Y99">
        <f t="shared" si="27"/>
        <v>3805.7539700000002</v>
      </c>
      <c r="AB99">
        <f t="shared" si="24"/>
        <v>1.0231416215651772</v>
      </c>
      <c r="AD99">
        <f t="shared" si="25"/>
        <v>2.2233252664960066</v>
      </c>
      <c r="AF99">
        <f t="shared" si="23"/>
        <v>1.2342184671092331</v>
      </c>
      <c r="AH99">
        <f t="shared" si="28"/>
        <v>2.5504478459777324</v>
      </c>
    </row>
    <row r="100" spans="2:34" ht="16" x14ac:dyDescent="0.2">
      <c r="B100" s="14">
        <v>663.15400399999999</v>
      </c>
      <c r="C100" s="14">
        <v>678.50046299999997</v>
      </c>
      <c r="E100" s="20">
        <v>310.52979399999998</v>
      </c>
      <c r="F100" s="20">
        <v>690.40873699999997</v>
      </c>
      <c r="H100">
        <v>395</v>
      </c>
      <c r="I100">
        <v>1192.6999999999998</v>
      </c>
      <c r="K100" s="20">
        <v>932.26509499999997</v>
      </c>
      <c r="L100" s="30">
        <v>3478.2465099999999</v>
      </c>
      <c r="O100">
        <f t="shared" si="33"/>
        <v>1321.0867800000001</v>
      </c>
      <c r="P100">
        <f t="shared" si="34"/>
        <v>1665.25677</v>
      </c>
      <c r="R100">
        <f t="shared" si="29"/>
        <v>464.35658000000001</v>
      </c>
      <c r="S100">
        <f t="shared" si="30"/>
        <v>1579.61052</v>
      </c>
      <c r="U100">
        <f t="shared" si="31"/>
        <v>1054.2</v>
      </c>
      <c r="V100">
        <f t="shared" si="32"/>
        <v>1750</v>
      </c>
      <c r="X100">
        <f t="shared" si="26"/>
        <v>932.26509499999997</v>
      </c>
      <c r="Y100">
        <f t="shared" si="27"/>
        <v>3478.2465099999999</v>
      </c>
      <c r="AB100">
        <f t="shared" si="24"/>
        <v>1.2605203497683928</v>
      </c>
      <c r="AD100">
        <f t="shared" si="25"/>
        <v>3.4017188256490303</v>
      </c>
      <c r="AF100">
        <f t="shared" si="23"/>
        <v>1.6600265604249667</v>
      </c>
      <c r="AH100">
        <f t="shared" si="28"/>
        <v>3.7309629295946127</v>
      </c>
    </row>
    <row r="101" spans="2:34" ht="16" x14ac:dyDescent="0.2">
      <c r="B101" s="14">
        <v>1321.0867800000001</v>
      </c>
      <c r="C101" s="14">
        <v>1665.25677</v>
      </c>
      <c r="E101" s="20">
        <v>464.35658000000001</v>
      </c>
      <c r="F101" s="20">
        <v>1579.61052</v>
      </c>
      <c r="H101">
        <v>501.90000000000009</v>
      </c>
      <c r="I101">
        <v>1472</v>
      </c>
      <c r="K101" s="20">
        <v>776.60476800000004</v>
      </c>
      <c r="L101" s="30">
        <v>3199.1203599999999</v>
      </c>
      <c r="O101">
        <f t="shared" si="33"/>
        <v>1518.8903700000001</v>
      </c>
      <c r="P101">
        <f t="shared" si="34"/>
        <v>1602.2368300000001</v>
      </c>
      <c r="R101">
        <f t="shared" si="29"/>
        <v>462.56233900000001</v>
      </c>
      <c r="S101">
        <f t="shared" si="30"/>
        <v>1081.91876</v>
      </c>
      <c r="U101">
        <f t="shared" si="31"/>
        <v>432.70000000000005</v>
      </c>
      <c r="V101">
        <f t="shared" si="32"/>
        <v>1123.6999999999998</v>
      </c>
      <c r="X101">
        <f t="shared" si="26"/>
        <v>776.60476800000004</v>
      </c>
      <c r="Y101">
        <f t="shared" si="27"/>
        <v>3199.1203599999999</v>
      </c>
      <c r="AB101">
        <f t="shared" si="24"/>
        <v>1.0548732559282734</v>
      </c>
      <c r="AD101">
        <f t="shared" si="25"/>
        <v>2.3389685427892131</v>
      </c>
      <c r="AF101">
        <f t="shared" si="23"/>
        <v>2.5969493875664424</v>
      </c>
      <c r="AH101">
        <f t="shared" si="28"/>
        <v>4.1193673948702818</v>
      </c>
    </row>
    <row r="102" spans="2:34" ht="16" x14ac:dyDescent="0.2">
      <c r="B102" s="14">
        <v>1518.8903700000001</v>
      </c>
      <c r="C102" s="14">
        <v>1602.2368300000001</v>
      </c>
      <c r="E102" s="20">
        <v>462.56233900000001</v>
      </c>
      <c r="F102" s="20">
        <v>1081.91876</v>
      </c>
      <c r="H102">
        <v>656.90000000000009</v>
      </c>
      <c r="I102">
        <v>1195.3999999999996</v>
      </c>
      <c r="K102" s="20">
        <v>713.17837699999995</v>
      </c>
      <c r="L102" s="30">
        <v>2286.5175100000001</v>
      </c>
      <c r="O102">
        <f t="shared" si="33"/>
        <v>905.15400399999999</v>
      </c>
      <c r="P102">
        <f t="shared" si="34"/>
        <v>941.50046299999997</v>
      </c>
      <c r="R102">
        <f t="shared" si="29"/>
        <v>336.47183899999999</v>
      </c>
      <c r="S102">
        <f t="shared" si="30"/>
        <v>473.32047999999998</v>
      </c>
      <c r="U102">
        <f t="shared" si="31"/>
        <v>1650.6000000000001</v>
      </c>
      <c r="V102">
        <f t="shared" si="32"/>
        <v>2261.0999999999995</v>
      </c>
      <c r="X102">
        <f t="shared" si="26"/>
        <v>713.17837699999995</v>
      </c>
      <c r="Y102">
        <f t="shared" si="27"/>
        <v>2286.5175100000001</v>
      </c>
      <c r="AB102">
        <f t="shared" si="24"/>
        <v>1.0401549999661714</v>
      </c>
      <c r="AD102">
        <f t="shared" si="25"/>
        <v>1.406716477095725</v>
      </c>
      <c r="AF102">
        <f t="shared" si="23"/>
        <v>1.3698655034532892</v>
      </c>
      <c r="AH102">
        <f t="shared" si="28"/>
        <v>3.2060948336912354</v>
      </c>
    </row>
    <row r="103" spans="2:34" ht="16" x14ac:dyDescent="0.2">
      <c r="B103" s="14">
        <v>905.15400399999999</v>
      </c>
      <c r="C103" s="14">
        <v>941.50046299999997</v>
      </c>
      <c r="E103" s="20">
        <v>336.47183899999999</v>
      </c>
      <c r="F103" s="20">
        <v>473.32047999999998</v>
      </c>
      <c r="H103">
        <v>1657.0000000000002</v>
      </c>
      <c r="I103">
        <v>2045.0999999999995</v>
      </c>
      <c r="K103" s="20">
        <v>709.42508499999997</v>
      </c>
      <c r="L103" s="30">
        <v>2749.1299800000002</v>
      </c>
      <c r="O103">
        <f t="shared" si="33"/>
        <v>1041.0559699999999</v>
      </c>
      <c r="P103">
        <f t="shared" si="34"/>
        <v>1471.7749699999999</v>
      </c>
      <c r="R103">
        <f t="shared" si="29"/>
        <v>398.46274799999998</v>
      </c>
      <c r="S103">
        <f t="shared" si="30"/>
        <v>1629.68715</v>
      </c>
      <c r="U103">
        <f t="shared" si="31"/>
        <v>409.70000000000005</v>
      </c>
      <c r="V103">
        <f t="shared" si="32"/>
        <v>256.59999999999945</v>
      </c>
      <c r="X103">
        <f t="shared" si="26"/>
        <v>709.42508499999997</v>
      </c>
      <c r="Y103">
        <f t="shared" si="27"/>
        <v>2749.1299800000002</v>
      </c>
      <c r="AB103">
        <f t="shared" si="24"/>
        <v>1.4137327986313744</v>
      </c>
      <c r="AD103">
        <f t="shared" si="25"/>
        <v>4.0899360308582722</v>
      </c>
      <c r="AF103">
        <f t="shared" si="23"/>
        <v>0.62631193556260534</v>
      </c>
      <c r="AH103">
        <f t="shared" si="28"/>
        <v>3.8751519196702784</v>
      </c>
    </row>
    <row r="104" spans="2:34" ht="16" x14ac:dyDescent="0.2">
      <c r="B104" s="14">
        <v>1041.0559699999999</v>
      </c>
      <c r="C104" s="14">
        <v>1471.7749699999999</v>
      </c>
      <c r="E104" s="20">
        <v>398.46274799999998</v>
      </c>
      <c r="F104" s="20">
        <v>1629.68715</v>
      </c>
      <c r="H104">
        <v>1054.2</v>
      </c>
      <c r="I104">
        <v>1750</v>
      </c>
      <c r="K104" s="20">
        <v>955.05856000000006</v>
      </c>
      <c r="L104" s="30">
        <v>3203.1494200000002</v>
      </c>
      <c r="O104">
        <f t="shared" si="33"/>
        <v>1884.954</v>
      </c>
      <c r="P104">
        <f t="shared" si="34"/>
        <v>2803.6171300000001</v>
      </c>
      <c r="R104">
        <f t="shared" si="29"/>
        <v>347.78045200000003</v>
      </c>
      <c r="S104">
        <f t="shared" si="30"/>
        <v>642.96202700000003</v>
      </c>
      <c r="U104">
        <f t="shared" si="31"/>
        <v>671.40000000000009</v>
      </c>
      <c r="V104">
        <f t="shared" si="32"/>
        <v>920.5</v>
      </c>
      <c r="X104">
        <f t="shared" si="26"/>
        <v>955.05856000000006</v>
      </c>
      <c r="Y104">
        <f t="shared" si="27"/>
        <v>3203.1494200000002</v>
      </c>
      <c r="AB104">
        <f t="shared" si="24"/>
        <v>1.4873663389133105</v>
      </c>
      <c r="AD104">
        <f t="shared" si="25"/>
        <v>1.8487583856495764</v>
      </c>
      <c r="AF104">
        <f t="shared" si="23"/>
        <v>1.3710157879058682</v>
      </c>
      <c r="AH104">
        <f t="shared" si="28"/>
        <v>3.3538775046422282</v>
      </c>
    </row>
    <row r="105" spans="2:34" ht="16" x14ac:dyDescent="0.2">
      <c r="B105" s="14">
        <v>1884.954</v>
      </c>
      <c r="C105" s="14">
        <v>2803.6171300000001</v>
      </c>
      <c r="E105" s="20">
        <v>347.78045200000003</v>
      </c>
      <c r="F105" s="20">
        <v>642.96202700000003</v>
      </c>
      <c r="H105">
        <v>432.70000000000005</v>
      </c>
      <c r="I105">
        <v>1123.6999999999998</v>
      </c>
      <c r="K105" s="20">
        <v>914.21443399999998</v>
      </c>
      <c r="L105" s="30">
        <v>3237.2650400000002</v>
      </c>
      <c r="O105">
        <f t="shared" si="33"/>
        <v>2401.04792</v>
      </c>
      <c r="P105">
        <f t="shared" si="34"/>
        <v>2954.1682900000001</v>
      </c>
      <c r="R105">
        <f t="shared" si="29"/>
        <v>400.989125</v>
      </c>
      <c r="S105">
        <f t="shared" si="30"/>
        <v>939.48074399999996</v>
      </c>
      <c r="U105">
        <f t="shared" si="31"/>
        <v>526.79999999999995</v>
      </c>
      <c r="V105">
        <f t="shared" si="32"/>
        <v>0</v>
      </c>
      <c r="X105">
        <f t="shared" si="26"/>
        <v>914.21443399999998</v>
      </c>
      <c r="Y105">
        <f t="shared" si="27"/>
        <v>3237.2650400000002</v>
      </c>
      <c r="AB105">
        <f t="shared" si="24"/>
        <v>1.230366235256146</v>
      </c>
      <c r="AD105">
        <f t="shared" si="25"/>
        <v>2.3429082871013023</v>
      </c>
      <c r="AF105">
        <f t="shared" si="23"/>
        <v>0</v>
      </c>
      <c r="AH105">
        <f t="shared" si="28"/>
        <v>3.5410347065248811</v>
      </c>
    </row>
    <row r="106" spans="2:34" ht="16" x14ac:dyDescent="0.2">
      <c r="B106" s="14">
        <v>2401.04792</v>
      </c>
      <c r="C106" s="14">
        <v>2954.1682900000001</v>
      </c>
      <c r="E106" s="20">
        <v>400.989125</v>
      </c>
      <c r="F106" s="20">
        <v>939.48074399999996</v>
      </c>
      <c r="H106">
        <v>1650.6000000000001</v>
      </c>
      <c r="I106">
        <v>2261.0999999999995</v>
      </c>
      <c r="K106" s="20">
        <v>676.65315499999997</v>
      </c>
      <c r="L106" s="30">
        <v>1561.4106899999999</v>
      </c>
      <c r="O106">
        <f t="shared" si="33"/>
        <v>1744.6027200000001</v>
      </c>
      <c r="P106">
        <f t="shared" si="34"/>
        <v>2573.31457</v>
      </c>
      <c r="R106">
        <f t="shared" si="29"/>
        <v>372.13132899999999</v>
      </c>
      <c r="S106">
        <f t="shared" si="30"/>
        <v>1083.37869</v>
      </c>
      <c r="U106">
        <f t="shared" si="31"/>
        <v>1117.3999999999999</v>
      </c>
      <c r="V106">
        <f t="shared" si="32"/>
        <v>1346.0999999999995</v>
      </c>
      <c r="X106">
        <f t="shared" si="26"/>
        <v>676.65315499999997</v>
      </c>
      <c r="Y106">
        <f t="shared" si="27"/>
        <v>1561.4106899999999</v>
      </c>
      <c r="AB106">
        <f t="shared" si="24"/>
        <v>1.4750146497536125</v>
      </c>
      <c r="AD106">
        <f t="shared" si="25"/>
        <v>2.9112805226888061</v>
      </c>
      <c r="AF106">
        <f t="shared" si="23"/>
        <v>1.2046715589761945</v>
      </c>
      <c r="AH106">
        <f t="shared" si="28"/>
        <v>2.3075495598627631</v>
      </c>
    </row>
    <row r="107" spans="2:34" ht="16" x14ac:dyDescent="0.2">
      <c r="B107" s="14">
        <v>1744.6027200000001</v>
      </c>
      <c r="C107" s="14">
        <v>2573.31457</v>
      </c>
      <c r="E107" s="20">
        <v>372.13132899999999</v>
      </c>
      <c r="F107" s="20">
        <v>1083.37869</v>
      </c>
      <c r="H107">
        <v>409.70000000000005</v>
      </c>
      <c r="I107">
        <v>256.59999999999945</v>
      </c>
      <c r="K107" s="20">
        <v>700.65315499999997</v>
      </c>
      <c r="L107" s="30">
        <v>1938.4106899999999</v>
      </c>
      <c r="O107">
        <f t="shared" si="33"/>
        <v>1416.63157</v>
      </c>
      <c r="P107">
        <f t="shared" si="34"/>
        <v>1927.22803</v>
      </c>
      <c r="R107">
        <f t="shared" si="29"/>
        <v>471.71173800000003</v>
      </c>
      <c r="S107">
        <f t="shared" si="30"/>
        <v>1347.2357400000001</v>
      </c>
      <c r="U107">
        <f t="shared" si="31"/>
        <v>419.70000000000005</v>
      </c>
      <c r="V107">
        <f t="shared" si="32"/>
        <v>24.099999999999454</v>
      </c>
      <c r="X107">
        <f t="shared" si="26"/>
        <v>700.65315499999997</v>
      </c>
      <c r="Y107">
        <f t="shared" si="27"/>
        <v>1938.4106899999999</v>
      </c>
      <c r="AB107">
        <f t="shared" si="24"/>
        <v>1.3604299599224658</v>
      </c>
      <c r="AD107">
        <f t="shared" si="25"/>
        <v>2.8560572728423392</v>
      </c>
      <c r="AF107">
        <f t="shared" si="23"/>
        <v>5.7421968072431384E-2</v>
      </c>
      <c r="AH107">
        <f t="shared" si="28"/>
        <v>2.7665766951409787</v>
      </c>
    </row>
    <row r="108" spans="2:34" ht="16" x14ac:dyDescent="0.2">
      <c r="B108" s="14">
        <v>1416.63157</v>
      </c>
      <c r="C108" s="14">
        <v>1927.22803</v>
      </c>
      <c r="E108" s="20">
        <v>471.71173800000003</v>
      </c>
      <c r="F108" s="20">
        <v>1347.2357400000001</v>
      </c>
      <c r="H108">
        <v>671.40000000000009</v>
      </c>
      <c r="I108">
        <v>920.5</v>
      </c>
      <c r="K108" s="20">
        <v>675.65315499999997</v>
      </c>
      <c r="L108" s="30">
        <v>1879.4106899999999</v>
      </c>
      <c r="O108">
        <f t="shared" si="33"/>
        <v>1471.63141</v>
      </c>
      <c r="P108">
        <f t="shared" si="34"/>
        <v>1590.4100699999999</v>
      </c>
      <c r="R108">
        <f t="shared" si="29"/>
        <v>379.536902</v>
      </c>
      <c r="S108">
        <f t="shared" si="30"/>
        <v>735.98447199999998</v>
      </c>
      <c r="U108">
        <f t="shared" si="31"/>
        <v>838.8</v>
      </c>
      <c r="V108">
        <f t="shared" si="32"/>
        <v>1556.3999999999996</v>
      </c>
      <c r="X108">
        <f t="shared" si="26"/>
        <v>675.65315499999997</v>
      </c>
      <c r="Y108">
        <f t="shared" si="27"/>
        <v>1879.4106899999999</v>
      </c>
      <c r="AB108">
        <f t="shared" si="24"/>
        <v>1.0807122348659302</v>
      </c>
      <c r="AD108">
        <f t="shared" si="25"/>
        <v>1.9391644610093803</v>
      </c>
      <c r="AF108">
        <f t="shared" si="23"/>
        <v>1.8555078683834045</v>
      </c>
      <c r="AH108">
        <f t="shared" si="28"/>
        <v>2.7816205342813798</v>
      </c>
    </row>
    <row r="109" spans="2:34" ht="16" x14ac:dyDescent="0.2">
      <c r="B109" s="14">
        <v>1471.63141</v>
      </c>
      <c r="C109" s="14">
        <v>1590.4100699999999</v>
      </c>
      <c r="E109" s="20">
        <v>379.536902</v>
      </c>
      <c r="F109" s="20">
        <v>735.98447199999998</v>
      </c>
      <c r="H109">
        <v>526.79999999999995</v>
      </c>
      <c r="I109">
        <v>-203.40000000000055</v>
      </c>
      <c r="K109" s="20">
        <v>841.82556899999997</v>
      </c>
      <c r="L109" s="30">
        <v>3171.3244800000002</v>
      </c>
      <c r="O109">
        <f t="shared" si="33"/>
        <v>2951.2089999999998</v>
      </c>
      <c r="P109">
        <f t="shared" si="34"/>
        <v>3905.5254599999998</v>
      </c>
      <c r="R109">
        <f t="shared" si="29"/>
        <v>323.08139599999998</v>
      </c>
      <c r="S109">
        <f t="shared" si="30"/>
        <v>682.16546800000003</v>
      </c>
      <c r="U109">
        <f t="shared" si="31"/>
        <v>551.10000000000014</v>
      </c>
      <c r="V109">
        <f t="shared" si="32"/>
        <v>411.89999999999964</v>
      </c>
      <c r="X109">
        <f t="shared" si="26"/>
        <v>841.82556899999997</v>
      </c>
      <c r="Y109">
        <f t="shared" si="27"/>
        <v>3171.3244800000002</v>
      </c>
      <c r="AB109">
        <f t="shared" si="24"/>
        <v>1.3233645804143319</v>
      </c>
      <c r="AD109">
        <f t="shared" si="25"/>
        <v>2.111435311490359</v>
      </c>
      <c r="AF109">
        <f t="shared" si="23"/>
        <v>0.7474142623843214</v>
      </c>
      <c r="AH109">
        <f t="shared" si="28"/>
        <v>3.7671990454830202</v>
      </c>
    </row>
    <row r="110" spans="2:34" ht="16" x14ac:dyDescent="0.2">
      <c r="B110" s="14">
        <v>2951.2089999999998</v>
      </c>
      <c r="C110" s="14">
        <v>3905.5254599999998</v>
      </c>
      <c r="E110" s="20">
        <v>323.08139599999998</v>
      </c>
      <c r="F110" s="20">
        <v>682.16546800000003</v>
      </c>
      <c r="H110">
        <v>1117.3999999999999</v>
      </c>
      <c r="I110">
        <v>1346.0999999999995</v>
      </c>
      <c r="K110" s="20">
        <v>749.560562</v>
      </c>
      <c r="L110" s="30">
        <v>3215.0588299999999</v>
      </c>
      <c r="O110">
        <f t="shared" si="33"/>
        <v>2623.09897</v>
      </c>
      <c r="P110">
        <f t="shared" si="34"/>
        <v>3071.1962100000001</v>
      </c>
      <c r="R110">
        <f t="shared" si="29"/>
        <v>1344.4802369158401</v>
      </c>
      <c r="S110">
        <f t="shared" si="30"/>
        <v>2307.1980621544099</v>
      </c>
      <c r="U110">
        <f t="shared" si="31"/>
        <v>570.90000000000009</v>
      </c>
      <c r="V110">
        <f t="shared" si="32"/>
        <v>0</v>
      </c>
      <c r="X110">
        <f t="shared" si="26"/>
        <v>749.560562</v>
      </c>
      <c r="Y110">
        <f t="shared" si="27"/>
        <v>3215.0588299999999</v>
      </c>
      <c r="AB110">
        <f t="shared" si="24"/>
        <v>1.1708274240220529</v>
      </c>
      <c r="AD110">
        <f t="shared" si="25"/>
        <v>1.7160520465864109</v>
      </c>
      <c r="AF110">
        <f t="shared" si="23"/>
        <v>0</v>
      </c>
      <c r="AH110">
        <f t="shared" si="28"/>
        <v>4.2892582574268356</v>
      </c>
    </row>
    <row r="111" spans="2:34" ht="16" x14ac:dyDescent="0.2">
      <c r="B111" s="14">
        <v>2623.09897</v>
      </c>
      <c r="C111" s="14">
        <v>3071.1962100000001</v>
      </c>
      <c r="E111">
        <v>1344.4802369158401</v>
      </c>
      <c r="F111">
        <v>2307.1980621544099</v>
      </c>
      <c r="H111">
        <v>419.70000000000005</v>
      </c>
      <c r="I111">
        <v>24.099999999999454</v>
      </c>
      <c r="K111" s="20">
        <v>633.65315499999997</v>
      </c>
      <c r="L111" s="30">
        <v>1763.4106899999999</v>
      </c>
      <c r="O111">
        <f t="shared" si="33"/>
        <v>1495.94967</v>
      </c>
      <c r="P111">
        <f t="shared" si="34"/>
        <v>1869.8905600000001</v>
      </c>
      <c r="R111">
        <f t="shared" si="29"/>
        <v>671.02525283101022</v>
      </c>
      <c r="S111">
        <f t="shared" si="30"/>
        <v>1132.37020083271</v>
      </c>
      <c r="U111">
        <f t="shared" si="31"/>
        <v>445.29999999999995</v>
      </c>
      <c r="V111">
        <f t="shared" si="32"/>
        <v>560.09999999999945</v>
      </c>
      <c r="X111">
        <f t="shared" si="26"/>
        <v>633.65315499999997</v>
      </c>
      <c r="Y111">
        <f t="shared" si="27"/>
        <v>1763.4106899999999</v>
      </c>
      <c r="AB111">
        <f t="shared" si="24"/>
        <v>1.2499688976835699</v>
      </c>
      <c r="AD111">
        <f t="shared" si="25"/>
        <v>1.6875224830292401</v>
      </c>
      <c r="AF111">
        <f t="shared" si="23"/>
        <v>1.2578037278239378</v>
      </c>
      <c r="AH111">
        <f t="shared" si="28"/>
        <v>2.7829273413781079</v>
      </c>
    </row>
    <row r="112" spans="2:34" ht="16" x14ac:dyDescent="0.2">
      <c r="B112" s="14">
        <v>1495.94967</v>
      </c>
      <c r="C112" s="14">
        <v>1869.8905600000001</v>
      </c>
      <c r="E112">
        <v>671.02525283101022</v>
      </c>
      <c r="F112">
        <v>1132.37020083271</v>
      </c>
      <c r="H112">
        <v>838.8</v>
      </c>
      <c r="I112">
        <v>1556.3999999999996</v>
      </c>
      <c r="K112" s="20">
        <v>625.41506000000004</v>
      </c>
      <c r="L112" s="30">
        <v>2388.8630699999999</v>
      </c>
      <c r="O112">
        <f t="shared" si="33"/>
        <v>1442.2525700000001</v>
      </c>
      <c r="P112">
        <f t="shared" si="34"/>
        <v>1765.57836</v>
      </c>
      <c r="R112">
        <f t="shared" si="29"/>
        <v>858.99271010383018</v>
      </c>
      <c r="S112">
        <f t="shared" si="30"/>
        <v>1865.1511075158396</v>
      </c>
      <c r="U112">
        <f t="shared" si="31"/>
        <v>915.10000000000014</v>
      </c>
      <c r="V112">
        <f t="shared" si="32"/>
        <v>1892.8999999999996</v>
      </c>
      <c r="X112">
        <f t="shared" si="26"/>
        <v>625.41506000000004</v>
      </c>
      <c r="Y112">
        <f t="shared" si="27"/>
        <v>2388.8630699999999</v>
      </c>
      <c r="AB112">
        <f t="shared" si="24"/>
        <v>1.224181115517097</v>
      </c>
      <c r="AD112">
        <f t="shared" si="25"/>
        <v>2.1713235579035248</v>
      </c>
      <c r="AF112">
        <f t="shared" si="23"/>
        <v>2.0685171019560697</v>
      </c>
      <c r="AH112">
        <f t="shared" si="28"/>
        <v>3.8196443014979522</v>
      </c>
    </row>
    <row r="113" spans="2:34" ht="16" x14ac:dyDescent="0.2">
      <c r="B113" s="14">
        <v>1442.2525700000001</v>
      </c>
      <c r="C113" s="14">
        <v>1765.57836</v>
      </c>
      <c r="E113">
        <v>858.99271010383018</v>
      </c>
      <c r="F113">
        <v>1865.1511075158396</v>
      </c>
      <c r="H113">
        <v>551.10000000000014</v>
      </c>
      <c r="I113">
        <v>411.89999999999964</v>
      </c>
      <c r="K113" s="20">
        <v>547.65315499999997</v>
      </c>
      <c r="L113" s="30">
        <v>2645.4106900000002</v>
      </c>
      <c r="O113">
        <f t="shared" si="33"/>
        <v>1435.9500599999999</v>
      </c>
      <c r="P113">
        <f t="shared" si="34"/>
        <v>2043.5267799999999</v>
      </c>
      <c r="R113">
        <f t="shared" si="29"/>
        <v>563.58433359137007</v>
      </c>
      <c r="S113">
        <f t="shared" si="30"/>
        <v>814.7762600183205</v>
      </c>
      <c r="U113">
        <f t="shared" si="31"/>
        <v>485.60000000000014</v>
      </c>
      <c r="V113">
        <f t="shared" si="32"/>
        <v>1001.8999999999996</v>
      </c>
      <c r="X113">
        <f t="shared" si="26"/>
        <v>547.65315499999997</v>
      </c>
      <c r="Y113">
        <f t="shared" si="27"/>
        <v>2645.4106900000002</v>
      </c>
      <c r="AB113">
        <f t="shared" si="24"/>
        <v>1.4231182803112248</v>
      </c>
      <c r="AD113">
        <f t="shared" si="25"/>
        <v>1.4457042388425909</v>
      </c>
      <c r="AF113">
        <f t="shared" si="23"/>
        <v>2.0632207578253694</v>
      </c>
      <c r="AH113">
        <f t="shared" si="28"/>
        <v>4.8304491005808234</v>
      </c>
    </row>
    <row r="114" spans="2:34" ht="16" x14ac:dyDescent="0.2">
      <c r="B114" s="14">
        <v>1435.9500599999999</v>
      </c>
      <c r="C114" s="14">
        <v>2043.5267799999999</v>
      </c>
      <c r="E114">
        <v>563.58433359137007</v>
      </c>
      <c r="F114">
        <v>814.7762600183205</v>
      </c>
      <c r="H114">
        <v>570.90000000000009</v>
      </c>
      <c r="I114">
        <v>-368.30000000000018</v>
      </c>
      <c r="K114" s="20">
        <v>952.35627999999997</v>
      </c>
      <c r="L114" s="30">
        <v>2952.3838999999998</v>
      </c>
      <c r="O114">
        <f t="shared" si="33"/>
        <v>1924.7539999999999</v>
      </c>
      <c r="P114">
        <f t="shared" si="34"/>
        <v>3168.3004599999999</v>
      </c>
      <c r="R114">
        <f t="shared" si="29"/>
        <v>630.81492926641022</v>
      </c>
      <c r="S114">
        <f t="shared" si="30"/>
        <v>1497.7024560556201</v>
      </c>
      <c r="U114">
        <f t="shared" si="31"/>
        <v>215.5</v>
      </c>
      <c r="V114">
        <f t="shared" si="32"/>
        <v>439.70000000000073</v>
      </c>
      <c r="X114">
        <f t="shared" si="26"/>
        <v>952.35627999999997</v>
      </c>
      <c r="Y114">
        <f t="shared" si="27"/>
        <v>2952.3838999999998</v>
      </c>
      <c r="AB114">
        <f t="shared" si="24"/>
        <v>1.6460807251212364</v>
      </c>
      <c r="AD114">
        <f t="shared" si="25"/>
        <v>2.3742343222557114</v>
      </c>
      <c r="AF114">
        <f t="shared" si="23"/>
        <v>2.0403712296983794</v>
      </c>
      <c r="AH114">
        <f t="shared" si="28"/>
        <v>3.1000834057607096</v>
      </c>
    </row>
    <row r="115" spans="2:34" ht="16" x14ac:dyDescent="0.2">
      <c r="B115" s="14">
        <v>1924.7539999999999</v>
      </c>
      <c r="C115" s="14">
        <v>3168.3004599999999</v>
      </c>
      <c r="E115">
        <v>630.81492926641022</v>
      </c>
      <c r="F115">
        <v>1497.7024560556201</v>
      </c>
      <c r="H115">
        <v>445.29999999999995</v>
      </c>
      <c r="I115">
        <v>560.09999999999945</v>
      </c>
      <c r="K115" s="20">
        <v>544.65315499999997</v>
      </c>
      <c r="L115" s="30">
        <v>1777.4106899999999</v>
      </c>
      <c r="O115">
        <f t="shared" si="33"/>
        <v>1123.154</v>
      </c>
      <c r="P115">
        <f t="shared" si="34"/>
        <v>754.50046299999997</v>
      </c>
      <c r="R115">
        <f t="shared" si="29"/>
        <v>814.20221991623021</v>
      </c>
      <c r="S115">
        <f t="shared" si="30"/>
        <v>2030.2224483993905</v>
      </c>
      <c r="U115">
        <f t="shared" si="31"/>
        <v>750.3</v>
      </c>
      <c r="V115">
        <f t="shared" si="32"/>
        <v>0</v>
      </c>
      <c r="X115">
        <f t="shared" si="26"/>
        <v>544.65315499999997</v>
      </c>
      <c r="Y115">
        <f t="shared" si="27"/>
        <v>1777.4106899999999</v>
      </c>
      <c r="AB115">
        <f t="shared" si="24"/>
        <v>0.67176937712904905</v>
      </c>
      <c r="AD115">
        <f t="shared" si="25"/>
        <v>2.4935113154177735</v>
      </c>
      <c r="AF115">
        <f t="shared" si="23"/>
        <v>0</v>
      </c>
      <c r="AH115">
        <f t="shared" si="28"/>
        <v>3.2633808758530005</v>
      </c>
    </row>
    <row r="116" spans="2:34" ht="16" x14ac:dyDescent="0.2">
      <c r="B116" s="14">
        <v>1123.154</v>
      </c>
      <c r="C116" s="14">
        <v>754.50046299999997</v>
      </c>
      <c r="E116">
        <v>814.20221991623021</v>
      </c>
      <c r="F116">
        <v>2030.2224483993905</v>
      </c>
      <c r="H116">
        <v>915.10000000000014</v>
      </c>
      <c r="I116">
        <v>1892.8999999999996</v>
      </c>
      <c r="K116" s="20">
        <v>625.90315499999997</v>
      </c>
      <c r="L116" s="30">
        <v>2221.1606900000002</v>
      </c>
      <c r="O116">
        <f t="shared" si="33"/>
        <v>1910.654</v>
      </c>
      <c r="P116">
        <f t="shared" si="34"/>
        <v>2350.0004600000002</v>
      </c>
      <c r="R116">
        <f t="shared" si="29"/>
        <v>1393.2003548460002</v>
      </c>
      <c r="S116">
        <f t="shared" si="30"/>
        <v>2043.0190636423104</v>
      </c>
      <c r="U116">
        <f t="shared" si="31"/>
        <v>513.89999999999986</v>
      </c>
      <c r="V116">
        <f t="shared" si="32"/>
        <v>0</v>
      </c>
      <c r="X116">
        <f t="shared" si="26"/>
        <v>625.90315499999997</v>
      </c>
      <c r="Y116">
        <f t="shared" si="27"/>
        <v>2221.1606900000002</v>
      </c>
      <c r="AB116">
        <f t="shared" si="24"/>
        <v>1.229945589311304</v>
      </c>
      <c r="AD116">
        <f t="shared" si="25"/>
        <v>1.4664215785877681</v>
      </c>
      <c r="AF116">
        <f t="shared" si="23"/>
        <v>0</v>
      </c>
      <c r="AH116">
        <f t="shared" si="28"/>
        <v>3.5487290202267796</v>
      </c>
    </row>
    <row r="117" spans="2:34" ht="16" x14ac:dyDescent="0.2">
      <c r="B117" s="14">
        <v>1910.654</v>
      </c>
      <c r="C117" s="14">
        <v>2350.0004600000002</v>
      </c>
      <c r="E117">
        <v>1393.2003548460002</v>
      </c>
      <c r="F117">
        <v>2043.0190636423104</v>
      </c>
      <c r="H117">
        <v>485.60000000000014</v>
      </c>
      <c r="I117">
        <v>1001.8999999999996</v>
      </c>
      <c r="K117" s="20">
        <v>631.14204400000006</v>
      </c>
      <c r="L117" s="30">
        <v>2423.7217999999998</v>
      </c>
      <c r="O117">
        <f t="shared" si="33"/>
        <v>1060.154</v>
      </c>
      <c r="P117">
        <f t="shared" si="34"/>
        <v>1531.50046</v>
      </c>
      <c r="R117">
        <f t="shared" si="29"/>
        <v>1546.1696617767002</v>
      </c>
      <c r="S117">
        <f t="shared" si="30"/>
        <v>1561.55709359915</v>
      </c>
      <c r="U117">
        <f t="shared" si="31"/>
        <v>736.7</v>
      </c>
      <c r="V117">
        <f t="shared" si="32"/>
        <v>707</v>
      </c>
      <c r="X117">
        <f t="shared" si="26"/>
        <v>631.14204400000006</v>
      </c>
      <c r="Y117">
        <f t="shared" si="27"/>
        <v>2423.7217999999998</v>
      </c>
      <c r="AB117">
        <f t="shared" si="24"/>
        <v>1.4446018785949966</v>
      </c>
      <c r="AD117">
        <f t="shared" si="25"/>
        <v>1.009951968534144</v>
      </c>
      <c r="AF117">
        <f t="shared" si="23"/>
        <v>0.95968508212298076</v>
      </c>
      <c r="AH117">
        <f t="shared" si="28"/>
        <v>3.840216038594316</v>
      </c>
    </row>
    <row r="118" spans="2:34" ht="16" x14ac:dyDescent="0.2">
      <c r="B118" s="14">
        <v>1060.154</v>
      </c>
      <c r="C118" s="14">
        <v>1531.50046</v>
      </c>
      <c r="E118">
        <v>1546.1696617767002</v>
      </c>
      <c r="F118">
        <v>1561.55709359915</v>
      </c>
      <c r="H118">
        <v>215.5</v>
      </c>
      <c r="I118">
        <v>439.70000000000073</v>
      </c>
      <c r="K118" s="20">
        <v>775.65315499999997</v>
      </c>
      <c r="L118" s="30">
        <v>2364.4106900000002</v>
      </c>
      <c r="O118">
        <f t="shared" si="33"/>
        <v>1044.154</v>
      </c>
      <c r="P118">
        <f t="shared" si="34"/>
        <v>822.50046299999997</v>
      </c>
      <c r="R118">
        <f t="shared" si="29"/>
        <v>684.9793391960502</v>
      </c>
      <c r="S118">
        <f t="shared" si="30"/>
        <v>1272.2446039382703</v>
      </c>
      <c r="U118">
        <f t="shared" si="31"/>
        <v>414.59999999999991</v>
      </c>
      <c r="V118">
        <f t="shared" si="32"/>
        <v>422.40000000000055</v>
      </c>
      <c r="X118">
        <f t="shared" si="26"/>
        <v>775.65315499999997</v>
      </c>
      <c r="Y118">
        <f t="shared" si="27"/>
        <v>2364.4106900000002</v>
      </c>
      <c r="AB118">
        <f t="shared" si="24"/>
        <v>0.78771949635781691</v>
      </c>
      <c r="AD118">
        <f t="shared" si="25"/>
        <v>1.857347413473061</v>
      </c>
      <c r="AF118">
        <f t="shared" si="23"/>
        <v>1.0188133140376281</v>
      </c>
      <c r="AH118">
        <f t="shared" si="28"/>
        <v>3.048283468917238</v>
      </c>
    </row>
    <row r="119" spans="2:34" ht="16" x14ac:dyDescent="0.2">
      <c r="B119" s="14">
        <v>1044.154</v>
      </c>
      <c r="C119" s="14">
        <v>822.50046299999997</v>
      </c>
      <c r="E119">
        <v>684.9793391960502</v>
      </c>
      <c r="F119">
        <v>1272.2446039382703</v>
      </c>
      <c r="H119">
        <v>750.3</v>
      </c>
      <c r="I119">
        <v>-263.39999999999964</v>
      </c>
      <c r="K119" s="20">
        <v>830.23613399999999</v>
      </c>
      <c r="L119" s="30">
        <v>2685.2170700000001</v>
      </c>
      <c r="O119">
        <f t="shared" si="33"/>
        <v>1017.154</v>
      </c>
      <c r="P119">
        <f t="shared" si="34"/>
        <v>1380.50046</v>
      </c>
      <c r="R119">
        <f t="shared" si="29"/>
        <v>854.14044829354998</v>
      </c>
      <c r="S119">
        <f t="shared" si="30"/>
        <v>1279.36415208374</v>
      </c>
      <c r="U119">
        <f t="shared" si="31"/>
        <v>556</v>
      </c>
      <c r="V119">
        <f t="shared" si="32"/>
        <v>591.80000000000018</v>
      </c>
      <c r="X119">
        <f t="shared" si="26"/>
        <v>830.23613399999999</v>
      </c>
      <c r="Y119">
        <f t="shared" si="27"/>
        <v>2685.2170700000001</v>
      </c>
      <c r="AB119">
        <f t="shared" si="24"/>
        <v>1.3572187299071723</v>
      </c>
      <c r="AD119">
        <f t="shared" si="25"/>
        <v>1.497838153713158</v>
      </c>
      <c r="AF119">
        <f t="shared" si="23"/>
        <v>1.0643884892086335</v>
      </c>
      <c r="AH119">
        <f t="shared" si="28"/>
        <v>3.2342811400690015</v>
      </c>
    </row>
    <row r="120" spans="2:34" ht="16" x14ac:dyDescent="0.2">
      <c r="B120" s="14">
        <v>1017.154</v>
      </c>
      <c r="C120" s="14">
        <v>1380.50046</v>
      </c>
      <c r="E120">
        <v>854.14044829354998</v>
      </c>
      <c r="F120">
        <v>1279.36415208374</v>
      </c>
      <c r="H120">
        <v>513.89999999999986</v>
      </c>
      <c r="I120">
        <v>-56.299999999999272</v>
      </c>
      <c r="K120" s="20">
        <v>704.90315499999997</v>
      </c>
      <c r="L120" s="30">
        <v>2374.1606900000002</v>
      </c>
      <c r="O120">
        <f t="shared" si="33"/>
        <v>1124.354</v>
      </c>
      <c r="P120">
        <f t="shared" si="34"/>
        <v>912.78712900000005</v>
      </c>
      <c r="R120">
        <f t="shared" si="29"/>
        <v>1640.2471898665799</v>
      </c>
      <c r="S120">
        <f t="shared" si="30"/>
        <v>2953.8866239938498</v>
      </c>
      <c r="U120">
        <f t="shared" si="31"/>
        <v>1054.3</v>
      </c>
      <c r="V120">
        <f t="shared" si="32"/>
        <v>881.40000000000055</v>
      </c>
      <c r="X120">
        <f t="shared" si="26"/>
        <v>704.90315499999997</v>
      </c>
      <c r="Y120">
        <f t="shared" si="27"/>
        <v>2374.1606900000002</v>
      </c>
      <c r="AB120">
        <f t="shared" si="24"/>
        <v>0.81183250915636895</v>
      </c>
      <c r="AD120">
        <f t="shared" si="25"/>
        <v>1.8008789420539248</v>
      </c>
      <c r="AF120">
        <f t="shared" si="23"/>
        <v>0.83600493218249128</v>
      </c>
      <c r="AH120">
        <f t="shared" si="28"/>
        <v>3.368066482834795</v>
      </c>
    </row>
    <row r="121" spans="2:34" ht="16" x14ac:dyDescent="0.2">
      <c r="B121" s="14">
        <v>1124.354</v>
      </c>
      <c r="C121" s="14">
        <v>912.78712900000005</v>
      </c>
      <c r="E121">
        <v>1640.2471898665799</v>
      </c>
      <c r="F121">
        <v>2953.8866239938498</v>
      </c>
      <c r="H121">
        <v>736.7</v>
      </c>
      <c r="I121">
        <v>707</v>
      </c>
      <c r="K121" s="20">
        <v>690.65315499999997</v>
      </c>
      <c r="L121" s="30">
        <v>2098.9106900000002</v>
      </c>
      <c r="O121">
        <f t="shared" si="33"/>
        <v>2421.6711</v>
      </c>
      <c r="P121">
        <f t="shared" si="34"/>
        <v>2479.5346500000001</v>
      </c>
      <c r="R121">
        <f t="shared" si="29"/>
        <v>687.68491601398</v>
      </c>
      <c r="S121">
        <f t="shared" si="30"/>
        <v>888.50485544182993</v>
      </c>
      <c r="U121">
        <f t="shared" si="31"/>
        <v>296</v>
      </c>
      <c r="V121">
        <f t="shared" si="32"/>
        <v>0</v>
      </c>
      <c r="X121">
        <f t="shared" si="26"/>
        <v>690.65315499999997</v>
      </c>
      <c r="Y121">
        <f t="shared" si="27"/>
        <v>2098.9106900000002</v>
      </c>
      <c r="AB121">
        <f t="shared" si="24"/>
        <v>1.0238940581154889</v>
      </c>
      <c r="AD121">
        <f t="shared" si="25"/>
        <v>1.2920231849665398</v>
      </c>
      <c r="AF121">
        <f t="shared" si="23"/>
        <v>0</v>
      </c>
      <c r="AH121">
        <f t="shared" si="28"/>
        <v>3.0390228073308378</v>
      </c>
    </row>
    <row r="122" spans="2:34" ht="16" x14ac:dyDescent="0.2">
      <c r="B122" s="14">
        <v>2421.6711</v>
      </c>
      <c r="C122" s="14">
        <v>2479.5346500000001</v>
      </c>
      <c r="E122">
        <v>687.68491601398</v>
      </c>
      <c r="F122">
        <v>888.50485544182993</v>
      </c>
      <c r="H122">
        <v>414.59999999999991</v>
      </c>
      <c r="I122">
        <v>422.40000000000055</v>
      </c>
      <c r="K122" s="20">
        <v>733.65315499999997</v>
      </c>
      <c r="L122" s="30">
        <v>2476.4106900000002</v>
      </c>
      <c r="O122">
        <f t="shared" si="33"/>
        <v>1017.154</v>
      </c>
      <c r="P122">
        <f t="shared" si="34"/>
        <v>1198.50046</v>
      </c>
      <c r="R122">
        <f t="shared" si="29"/>
        <v>829.71852541305998</v>
      </c>
      <c r="S122">
        <f t="shared" si="30"/>
        <v>1181.0164758835299</v>
      </c>
      <c r="U122">
        <f t="shared" si="31"/>
        <v>970.8</v>
      </c>
      <c r="V122">
        <f t="shared" si="32"/>
        <v>1065.3000000000002</v>
      </c>
      <c r="X122">
        <f t="shared" si="26"/>
        <v>733.65315499999997</v>
      </c>
      <c r="Y122">
        <f t="shared" si="27"/>
        <v>2476.4106900000002</v>
      </c>
      <c r="AB122">
        <f t="shared" si="24"/>
        <v>1.1782881058325485</v>
      </c>
      <c r="AD122">
        <f t="shared" si="25"/>
        <v>1.423394126695656</v>
      </c>
      <c r="AF122">
        <f t="shared" si="23"/>
        <v>1.0973423980222499</v>
      </c>
      <c r="AH122">
        <f t="shared" si="28"/>
        <v>3.3754515647111205</v>
      </c>
    </row>
    <row r="123" spans="2:34" ht="16" x14ac:dyDescent="0.2">
      <c r="B123" s="14">
        <v>1017.154</v>
      </c>
      <c r="C123" s="14">
        <v>1198.50046</v>
      </c>
      <c r="E123">
        <v>829.71852541305998</v>
      </c>
      <c r="F123">
        <v>1181.0164758835299</v>
      </c>
      <c r="H123">
        <v>556</v>
      </c>
      <c r="I123">
        <v>591.80000000000018</v>
      </c>
      <c r="K123" s="20">
        <v>738.65315499999997</v>
      </c>
      <c r="L123" s="30">
        <v>2231.4106900000002</v>
      </c>
      <c r="O123">
        <f t="shared" si="33"/>
        <v>1859.154</v>
      </c>
      <c r="P123">
        <f t="shared" si="34"/>
        <v>1932.50046</v>
      </c>
      <c r="R123">
        <f t="shared" si="29"/>
        <v>979.76352680737</v>
      </c>
      <c r="S123">
        <f t="shared" si="30"/>
        <v>1342.3799031004901</v>
      </c>
      <c r="U123">
        <f t="shared" si="31"/>
        <v>466.79999999999995</v>
      </c>
      <c r="V123">
        <f t="shared" si="32"/>
        <v>262.10000000000036</v>
      </c>
      <c r="X123">
        <f t="shared" si="26"/>
        <v>738.65315499999997</v>
      </c>
      <c r="Y123">
        <f t="shared" si="27"/>
        <v>2231.4106900000002</v>
      </c>
      <c r="AB123">
        <f t="shared" si="24"/>
        <v>1.0394515247257623</v>
      </c>
      <c r="AD123">
        <f t="shared" si="25"/>
        <v>1.370106016780122</v>
      </c>
      <c r="AF123">
        <f t="shared" si="23"/>
        <v>0.56148243359040362</v>
      </c>
      <c r="AH123">
        <f t="shared" si="28"/>
        <v>3.0209181060087671</v>
      </c>
    </row>
    <row r="124" spans="2:34" ht="16" x14ac:dyDescent="0.2">
      <c r="B124" s="14">
        <v>1859.154</v>
      </c>
      <c r="C124" s="14">
        <v>1932.50046</v>
      </c>
      <c r="E124">
        <v>979.76352680737</v>
      </c>
      <c r="F124">
        <v>1342.3799031004901</v>
      </c>
      <c r="H124">
        <v>1054.3</v>
      </c>
      <c r="I124">
        <v>881.40000000000055</v>
      </c>
      <c r="K124" s="20">
        <v>855.65315499999997</v>
      </c>
      <c r="L124" s="30">
        <v>2209.4106900000002</v>
      </c>
      <c r="O124">
        <f t="shared" si="33"/>
        <v>1033.404</v>
      </c>
      <c r="P124">
        <f t="shared" si="34"/>
        <v>1318.75046</v>
      </c>
      <c r="R124">
        <f t="shared" si="29"/>
        <v>1586.6542771613099</v>
      </c>
      <c r="S124">
        <f t="shared" si="30"/>
        <v>2499.9532474453099</v>
      </c>
      <c r="U124">
        <f t="shared" si="31"/>
        <v>357.70000000000005</v>
      </c>
      <c r="V124">
        <f t="shared" si="32"/>
        <v>0</v>
      </c>
      <c r="X124">
        <f t="shared" si="26"/>
        <v>855.65315499999997</v>
      </c>
      <c r="Y124">
        <f t="shared" si="27"/>
        <v>2209.4106900000002</v>
      </c>
      <c r="AB124">
        <f t="shared" si="24"/>
        <v>1.276122852243653</v>
      </c>
      <c r="AD124">
        <f t="shared" si="25"/>
        <v>1.5756130893983957</v>
      </c>
      <c r="AF124">
        <f t="shared" si="23"/>
        <v>0</v>
      </c>
      <c r="AH124">
        <f t="shared" si="28"/>
        <v>2.5821335164714028</v>
      </c>
    </row>
    <row r="125" spans="2:34" ht="16" x14ac:dyDescent="0.2">
      <c r="B125" s="14">
        <v>1033.404</v>
      </c>
      <c r="C125" s="14">
        <v>1318.75046</v>
      </c>
      <c r="E125">
        <v>1586.6542771613099</v>
      </c>
      <c r="F125">
        <v>2499.9532474453099</v>
      </c>
      <c r="H125">
        <v>296</v>
      </c>
      <c r="I125">
        <v>-1238.3999999999996</v>
      </c>
      <c r="K125" s="20">
        <v>959.00098100000002</v>
      </c>
      <c r="L125" s="30">
        <v>2708.8392600000002</v>
      </c>
      <c r="O125">
        <f t="shared" si="33"/>
        <v>987.15400399999999</v>
      </c>
      <c r="P125">
        <f t="shared" si="34"/>
        <v>1170.50046</v>
      </c>
      <c r="R125">
        <f t="shared" si="29"/>
        <v>912.0213174058299</v>
      </c>
      <c r="S125">
        <f t="shared" si="30"/>
        <v>1331.5192603507203</v>
      </c>
      <c r="U125">
        <f t="shared" si="31"/>
        <v>426.79999999999995</v>
      </c>
      <c r="V125">
        <f t="shared" si="32"/>
        <v>0</v>
      </c>
      <c r="X125">
        <f t="shared" si="26"/>
        <v>959.00098100000002</v>
      </c>
      <c r="Y125">
        <f t="shared" si="27"/>
        <v>2708.8392600000002</v>
      </c>
      <c r="AB125">
        <f t="shared" si="24"/>
        <v>1.1857323733248009</v>
      </c>
      <c r="AD125">
        <f t="shared" si="25"/>
        <v>1.4599650632488701</v>
      </c>
      <c r="AF125">
        <f t="shared" si="23"/>
        <v>0</v>
      </c>
      <c r="AH125">
        <f t="shared" si="28"/>
        <v>2.8246470167062321</v>
      </c>
    </row>
    <row r="126" spans="2:34" ht="16" x14ac:dyDescent="0.2">
      <c r="B126" s="14">
        <v>987.15400399999999</v>
      </c>
      <c r="C126" s="14">
        <v>1170.50046</v>
      </c>
      <c r="E126">
        <v>912.0213174058299</v>
      </c>
      <c r="F126">
        <v>1331.5192603507203</v>
      </c>
      <c r="H126">
        <v>970.8</v>
      </c>
      <c r="I126">
        <v>1065.3000000000002</v>
      </c>
      <c r="K126" s="20">
        <v>936.81982100000005</v>
      </c>
      <c r="L126" s="30">
        <v>3105.6626200000001</v>
      </c>
      <c r="O126">
        <f t="shared" si="33"/>
        <v>1857.154</v>
      </c>
      <c r="P126">
        <f t="shared" si="34"/>
        <v>1892.50046</v>
      </c>
      <c r="R126">
        <f t="shared" si="29"/>
        <v>1138.09319118846</v>
      </c>
      <c r="S126">
        <f t="shared" si="30"/>
        <v>2429.0993635840705</v>
      </c>
      <c r="U126">
        <f t="shared" si="31"/>
        <v>601.59999999999991</v>
      </c>
      <c r="V126">
        <f t="shared" si="32"/>
        <v>333.60000000000036</v>
      </c>
      <c r="X126">
        <f t="shared" si="26"/>
        <v>936.81982100000005</v>
      </c>
      <c r="Y126">
        <f t="shared" si="27"/>
        <v>3105.6626200000001</v>
      </c>
      <c r="AB126">
        <f t="shared" si="24"/>
        <v>1.0190325950351991</v>
      </c>
      <c r="AD126">
        <f t="shared" si="25"/>
        <v>2.1343589280658732</v>
      </c>
      <c r="AF126">
        <f t="shared" si="23"/>
        <v>0.55452127659574535</v>
      </c>
      <c r="AH126">
        <f t="shared" si="28"/>
        <v>3.315111988861303</v>
      </c>
    </row>
    <row r="127" spans="2:34" ht="16" x14ac:dyDescent="0.2">
      <c r="B127" s="14">
        <v>1857.154</v>
      </c>
      <c r="C127" s="14">
        <v>1892.50046</v>
      </c>
      <c r="E127">
        <v>1138.09319118846</v>
      </c>
      <c r="F127">
        <v>2429.0993635840705</v>
      </c>
      <c r="H127">
        <v>466.79999999999995</v>
      </c>
      <c r="I127">
        <v>262.10000000000036</v>
      </c>
      <c r="K127" s="20">
        <v>1093.36556</v>
      </c>
      <c r="L127" s="30">
        <v>3546.5162300000002</v>
      </c>
      <c r="O127">
        <f t="shared" si="33"/>
        <v>1413.3438799999999</v>
      </c>
      <c r="P127">
        <f t="shared" si="34"/>
        <v>1728.1840099999999</v>
      </c>
      <c r="R127">
        <f t="shared" si="29"/>
        <v>2902.72315014879</v>
      </c>
      <c r="S127">
        <f t="shared" si="30"/>
        <v>4863.6844639032697</v>
      </c>
      <c r="U127">
        <f t="shared" si="31"/>
        <v>476.79999999999995</v>
      </c>
      <c r="V127">
        <f t="shared" si="32"/>
        <v>0</v>
      </c>
      <c r="X127">
        <f t="shared" si="26"/>
        <v>1093.36556</v>
      </c>
      <c r="Y127">
        <f t="shared" si="27"/>
        <v>3546.5162300000002</v>
      </c>
      <c r="AB127">
        <f t="shared" si="24"/>
        <v>1.2227625806113089</v>
      </c>
      <c r="AD127">
        <f t="shared" si="25"/>
        <v>1.6755591947010047</v>
      </c>
      <c r="AF127">
        <f t="shared" si="23"/>
        <v>0</v>
      </c>
      <c r="AH127">
        <f t="shared" si="28"/>
        <v>3.2436692353836354</v>
      </c>
    </row>
    <row r="128" spans="2:34" ht="16" x14ac:dyDescent="0.2">
      <c r="B128" s="14">
        <v>1413.3438799999999</v>
      </c>
      <c r="C128" s="14">
        <v>1728.1840099999999</v>
      </c>
      <c r="E128">
        <v>2902.72315014879</v>
      </c>
      <c r="F128">
        <v>4863.6844639032697</v>
      </c>
      <c r="H128">
        <v>357.70000000000005</v>
      </c>
      <c r="I128">
        <v>-1184.9999999999995</v>
      </c>
      <c r="K128" s="20">
        <v>708.49860899999999</v>
      </c>
      <c r="L128" s="30">
        <v>2865.9470500000002</v>
      </c>
      <c r="O128">
        <f t="shared" si="33"/>
        <v>944.28303700000004</v>
      </c>
      <c r="P128">
        <f t="shared" si="34"/>
        <v>686.51659199999995</v>
      </c>
      <c r="R128">
        <f t="shared" si="29"/>
        <v>2773.4571617767001</v>
      </c>
      <c r="S128">
        <f t="shared" si="30"/>
        <v>4566.1549702017201</v>
      </c>
      <c r="U128">
        <f t="shared" si="31"/>
        <v>282.59999999999991</v>
      </c>
      <c r="V128">
        <f t="shared" si="32"/>
        <v>0</v>
      </c>
      <c r="X128">
        <f t="shared" si="26"/>
        <v>708.49860899999999</v>
      </c>
      <c r="Y128">
        <f t="shared" si="27"/>
        <v>2865.9470500000002</v>
      </c>
      <c r="AB128">
        <f t="shared" si="24"/>
        <v>0.72702417082601889</v>
      </c>
      <c r="AD128">
        <f t="shared" si="25"/>
        <v>1.6463765992609032</v>
      </c>
      <c r="AF128">
        <f t="shared" ref="AF128:AF191" si="35">V128/U128</f>
        <v>0</v>
      </c>
      <c r="AH128">
        <f t="shared" si="28"/>
        <v>4.0450990497286918</v>
      </c>
    </row>
    <row r="129" spans="2:34" ht="16" x14ac:dyDescent="0.2">
      <c r="B129" s="14">
        <v>944.28303700000004</v>
      </c>
      <c r="C129" s="14">
        <v>686.51659199999995</v>
      </c>
      <c r="E129">
        <v>2773.4571617767001</v>
      </c>
      <c r="F129">
        <v>4566.1549702017201</v>
      </c>
      <c r="H129">
        <v>426.79999999999995</v>
      </c>
      <c r="I129">
        <v>-685.39999999999964</v>
      </c>
      <c r="K129" s="20">
        <v>807.65315499999997</v>
      </c>
      <c r="L129" s="30">
        <v>2580.4106900000002</v>
      </c>
      <c r="O129">
        <f t="shared" si="33"/>
        <v>1684.8235500000001</v>
      </c>
      <c r="P129">
        <f t="shared" si="34"/>
        <v>2165.4767000000002</v>
      </c>
      <c r="R129">
        <f t="shared" si="29"/>
        <v>1571.0946617766999</v>
      </c>
      <c r="S129">
        <f t="shared" si="30"/>
        <v>2552.3929910350498</v>
      </c>
      <c r="U129">
        <f t="shared" si="31"/>
        <v>759.89999999999986</v>
      </c>
      <c r="V129">
        <f t="shared" si="32"/>
        <v>298</v>
      </c>
      <c r="X129">
        <f t="shared" si="26"/>
        <v>807.65315499999997</v>
      </c>
      <c r="Y129">
        <f t="shared" si="27"/>
        <v>2580.4106900000002</v>
      </c>
      <c r="AB129">
        <f t="shared" si="24"/>
        <v>1.2852839693509746</v>
      </c>
      <c r="AD129">
        <f t="shared" si="25"/>
        <v>1.6245952921440339</v>
      </c>
      <c r="AF129">
        <f t="shared" si="35"/>
        <v>0.39215686274509809</v>
      </c>
      <c r="AH129">
        <f t="shared" si="28"/>
        <v>3.194949062014127</v>
      </c>
    </row>
    <row r="130" spans="2:34" ht="16" x14ac:dyDescent="0.2">
      <c r="B130" s="14">
        <v>1684.8235500000001</v>
      </c>
      <c r="C130" s="14">
        <v>2165.4767000000002</v>
      </c>
      <c r="E130">
        <v>1571.0946617766999</v>
      </c>
      <c r="F130">
        <v>2552.3929910350498</v>
      </c>
      <c r="H130">
        <v>601.59999999999991</v>
      </c>
      <c r="I130">
        <v>333.60000000000036</v>
      </c>
      <c r="K130" s="20">
        <v>790.81982100000005</v>
      </c>
      <c r="L130" s="30">
        <v>3085.4773500000001</v>
      </c>
      <c r="O130">
        <f t="shared" si="33"/>
        <v>2522.9593100000002</v>
      </c>
      <c r="P130">
        <f t="shared" si="34"/>
        <v>2262.1464799999999</v>
      </c>
      <c r="R130">
        <f t="shared" si="29"/>
        <v>1957.9629390876203</v>
      </c>
      <c r="S130">
        <f t="shared" si="30"/>
        <v>2457.1907501386904</v>
      </c>
      <c r="U130">
        <f t="shared" si="31"/>
        <v>1031.7</v>
      </c>
      <c r="V130">
        <f t="shared" si="32"/>
        <v>1037</v>
      </c>
      <c r="X130">
        <f t="shared" si="26"/>
        <v>790.81982100000005</v>
      </c>
      <c r="Y130">
        <f t="shared" si="27"/>
        <v>3085.4773500000001</v>
      </c>
      <c r="AB130">
        <f t="shared" si="24"/>
        <v>0.89662424242585181</v>
      </c>
      <c r="AD130">
        <f t="shared" si="25"/>
        <v>1.2549730646503976</v>
      </c>
      <c r="AF130">
        <f t="shared" si="35"/>
        <v>1.0051371522729475</v>
      </c>
      <c r="AH130">
        <f t="shared" si="28"/>
        <v>3.9016186343159447</v>
      </c>
    </row>
    <row r="131" spans="2:34" ht="16" x14ac:dyDescent="0.2">
      <c r="B131" s="14">
        <v>2522.9593100000002</v>
      </c>
      <c r="C131" s="14">
        <v>2262.1464799999999</v>
      </c>
      <c r="E131">
        <v>1957.9629390876203</v>
      </c>
      <c r="F131">
        <v>2457.1907501386904</v>
      </c>
      <c r="H131">
        <v>476.79999999999995</v>
      </c>
      <c r="I131">
        <v>-624.39999999999964</v>
      </c>
      <c r="K131" s="20">
        <v>959.587538</v>
      </c>
      <c r="L131" s="30">
        <v>3234.4999200000002</v>
      </c>
      <c r="O131">
        <f t="shared" si="33"/>
        <v>844.49546799999996</v>
      </c>
      <c r="P131">
        <f t="shared" si="34"/>
        <v>938.996398</v>
      </c>
      <c r="R131">
        <f t="shared" si="29"/>
        <v>1314.0369031560099</v>
      </c>
      <c r="S131">
        <f t="shared" si="30"/>
        <v>1554.9337956327499</v>
      </c>
      <c r="U131">
        <f t="shared" si="31"/>
        <v>292.89999999999986</v>
      </c>
      <c r="V131">
        <f t="shared" si="32"/>
        <v>0</v>
      </c>
      <c r="X131">
        <f t="shared" si="26"/>
        <v>959.587538</v>
      </c>
      <c r="Y131">
        <f t="shared" si="27"/>
        <v>3234.4999200000002</v>
      </c>
      <c r="AB131">
        <f t="shared" ref="AB131:AB194" si="36">P131/O131</f>
        <v>1.1119022346251359</v>
      </c>
      <c r="AD131">
        <f t="shared" ref="AD131:AD194" si="37">S131/R131</f>
        <v>1.1833258197681982</v>
      </c>
      <c r="AF131">
        <f t="shared" si="35"/>
        <v>0</v>
      </c>
      <c r="AH131">
        <f t="shared" si="28"/>
        <v>3.3707189723841537</v>
      </c>
    </row>
    <row r="132" spans="2:34" ht="16" x14ac:dyDescent="0.2">
      <c r="B132" s="14">
        <v>844.49546799999996</v>
      </c>
      <c r="C132" s="14">
        <v>938.996398</v>
      </c>
      <c r="E132">
        <v>1314.0369031560099</v>
      </c>
      <c r="F132">
        <v>1554.9337956327499</v>
      </c>
      <c r="H132">
        <v>282.59999999999991</v>
      </c>
      <c r="I132">
        <v>-115.19999999999982</v>
      </c>
      <c r="K132" s="20">
        <v>889.7</v>
      </c>
      <c r="L132" s="30">
        <v>4793.8</v>
      </c>
      <c r="O132">
        <f t="shared" si="33"/>
        <v>3192.25857</v>
      </c>
      <c r="P132">
        <f t="shared" si="34"/>
        <v>3836.5711500000002</v>
      </c>
      <c r="R132">
        <f t="shared" si="29"/>
        <v>1754.7174878636501</v>
      </c>
      <c r="S132">
        <f t="shared" si="30"/>
        <v>2387.0074837886705</v>
      </c>
      <c r="U132">
        <f t="shared" si="31"/>
        <v>482.09999999999991</v>
      </c>
      <c r="V132">
        <f t="shared" si="32"/>
        <v>0</v>
      </c>
      <c r="X132">
        <f t="shared" ref="X132:X195" si="38">IF(K132&gt;0,K132,0)</f>
        <v>889.7</v>
      </c>
      <c r="Y132">
        <f t="shared" ref="Y132:Y195" si="39">IF(L132&gt;0,L132,0)</f>
        <v>4793.8</v>
      </c>
      <c r="AB132">
        <f t="shared" si="36"/>
        <v>1.201835962178966</v>
      </c>
      <c r="AD132">
        <f t="shared" si="37"/>
        <v>1.3603372054465741</v>
      </c>
      <c r="AF132">
        <f t="shared" si="35"/>
        <v>0</v>
      </c>
      <c r="AH132">
        <f t="shared" ref="AH132:AH195" si="40">Y132/X132</f>
        <v>5.3881083511295937</v>
      </c>
    </row>
    <row r="133" spans="2:34" ht="16" x14ac:dyDescent="0.2">
      <c r="B133" s="14">
        <v>3192.25857</v>
      </c>
      <c r="C133" s="14">
        <v>3836.5711500000002</v>
      </c>
      <c r="E133">
        <v>1754.7174878636501</v>
      </c>
      <c r="F133">
        <v>2387.0074837886705</v>
      </c>
      <c r="H133">
        <v>759.89999999999986</v>
      </c>
      <c r="I133">
        <v>298</v>
      </c>
      <c r="K133" s="20">
        <v>313</v>
      </c>
      <c r="L133" s="30">
        <v>-794.2</v>
      </c>
      <c r="O133">
        <f t="shared" si="33"/>
        <v>2239.154</v>
      </c>
      <c r="P133">
        <f t="shared" si="34"/>
        <v>3009.5004600000002</v>
      </c>
      <c r="R133">
        <f t="shared" si="29"/>
        <v>1369.7873608917403</v>
      </c>
      <c r="S133">
        <f t="shared" si="30"/>
        <v>3286.2207196486197</v>
      </c>
      <c r="U133">
        <f t="shared" si="31"/>
        <v>767.5</v>
      </c>
      <c r="V133">
        <f t="shared" si="32"/>
        <v>683.20000000000073</v>
      </c>
      <c r="X133">
        <f t="shared" si="38"/>
        <v>313</v>
      </c>
      <c r="Y133">
        <f t="shared" si="39"/>
        <v>0</v>
      </c>
      <c r="AB133">
        <f t="shared" si="36"/>
        <v>1.344034604140671</v>
      </c>
      <c r="AD133">
        <f t="shared" si="37"/>
        <v>2.3990736179002772</v>
      </c>
      <c r="AF133">
        <f t="shared" si="35"/>
        <v>0.89016286644951237</v>
      </c>
      <c r="AH133">
        <f t="shared" si="40"/>
        <v>0</v>
      </c>
    </row>
    <row r="134" spans="2:34" ht="16" x14ac:dyDescent="0.2">
      <c r="B134" s="14">
        <v>2239.154</v>
      </c>
      <c r="C134" s="14">
        <v>3009.5004600000002</v>
      </c>
      <c r="E134">
        <v>1369.7873608917403</v>
      </c>
      <c r="F134">
        <v>3286.2207196486197</v>
      </c>
      <c r="H134">
        <v>1031.7</v>
      </c>
      <c r="I134">
        <v>1037</v>
      </c>
      <c r="K134" s="20">
        <v>637.1</v>
      </c>
      <c r="L134" s="30">
        <v>3270.6</v>
      </c>
      <c r="O134">
        <f t="shared" si="33"/>
        <v>2342.1237000000001</v>
      </c>
      <c r="P134">
        <f t="shared" si="34"/>
        <v>2335.5610700000002</v>
      </c>
      <c r="R134">
        <f t="shared" si="29"/>
        <v>497.34238904942004</v>
      </c>
      <c r="S134">
        <f t="shared" si="30"/>
        <v>725.47783951990004</v>
      </c>
      <c r="U134">
        <f t="shared" si="31"/>
        <v>677.3</v>
      </c>
      <c r="V134">
        <f t="shared" si="32"/>
        <v>0</v>
      </c>
      <c r="X134">
        <f t="shared" si="38"/>
        <v>637.1</v>
      </c>
      <c r="Y134">
        <f t="shared" si="39"/>
        <v>3270.6</v>
      </c>
      <c r="AB134">
        <f t="shared" si="36"/>
        <v>0.99719800025933736</v>
      </c>
      <c r="AD134">
        <f t="shared" si="37"/>
        <v>1.4587090412834498</v>
      </c>
      <c r="AF134">
        <f t="shared" si="35"/>
        <v>0</v>
      </c>
      <c r="AH134">
        <f t="shared" si="40"/>
        <v>5.1335740072202158</v>
      </c>
    </row>
    <row r="135" spans="2:34" ht="16" x14ac:dyDescent="0.2">
      <c r="B135" s="14">
        <v>2342.1237000000001</v>
      </c>
      <c r="C135" s="14">
        <v>2335.5610700000002</v>
      </c>
      <c r="E135">
        <v>497.34238904942004</v>
      </c>
      <c r="F135">
        <v>725.47783951990004</v>
      </c>
      <c r="H135">
        <v>292.89999999999986</v>
      </c>
      <c r="I135">
        <v>-81.399999999999636</v>
      </c>
      <c r="K135" s="20">
        <v>857.4</v>
      </c>
      <c r="L135" s="30">
        <v>4423</v>
      </c>
      <c r="O135">
        <f t="shared" si="33"/>
        <v>2317.154</v>
      </c>
      <c r="P135">
        <f t="shared" si="34"/>
        <v>2904.5004600000002</v>
      </c>
      <c r="R135">
        <f t="shared" si="29"/>
        <v>1160.75114325818</v>
      </c>
      <c r="S135">
        <f t="shared" si="30"/>
        <v>2594.7837317757903</v>
      </c>
      <c r="U135">
        <f t="shared" si="31"/>
        <v>175.20000000000005</v>
      </c>
      <c r="V135">
        <f t="shared" si="32"/>
        <v>0</v>
      </c>
      <c r="X135">
        <f t="shared" si="38"/>
        <v>857.4</v>
      </c>
      <c r="Y135">
        <f t="shared" si="39"/>
        <v>4423</v>
      </c>
      <c r="AB135">
        <f t="shared" si="36"/>
        <v>1.2534775245840373</v>
      </c>
      <c r="AD135">
        <f t="shared" si="37"/>
        <v>2.235434999867707</v>
      </c>
      <c r="AF135">
        <f t="shared" si="35"/>
        <v>0</v>
      </c>
      <c r="AH135">
        <f t="shared" si="40"/>
        <v>5.1586190809423842</v>
      </c>
    </row>
    <row r="136" spans="2:34" ht="16" x14ac:dyDescent="0.2">
      <c r="B136" s="14">
        <v>2317.154</v>
      </c>
      <c r="C136" s="14">
        <v>2904.5004600000002</v>
      </c>
      <c r="E136">
        <v>1160.75114325818</v>
      </c>
      <c r="F136">
        <v>2594.7837317757903</v>
      </c>
      <c r="H136">
        <v>482.09999999999991</v>
      </c>
      <c r="I136">
        <v>-351.29999999999927</v>
      </c>
      <c r="K136" s="20">
        <v>454.4</v>
      </c>
      <c r="L136" s="30">
        <v>2702</v>
      </c>
      <c r="O136">
        <f t="shared" si="33"/>
        <v>2250.154</v>
      </c>
      <c r="P136">
        <f t="shared" si="34"/>
        <v>2985.5004600000002</v>
      </c>
      <c r="R136">
        <f t="shared" ref="R136:R199" si="41">IF(E137&gt;0,E137,0)</f>
        <v>1356.7170301977503</v>
      </c>
      <c r="S136">
        <f t="shared" ref="S136:S199" si="42">IF(F137&gt;0,F137,0)</f>
        <v>2446.6596577017199</v>
      </c>
      <c r="U136">
        <f t="shared" si="31"/>
        <v>341.20000000000005</v>
      </c>
      <c r="V136">
        <f t="shared" si="32"/>
        <v>0</v>
      </c>
      <c r="X136">
        <f t="shared" si="38"/>
        <v>454.4</v>
      </c>
      <c r="Y136">
        <f t="shared" si="39"/>
        <v>2702</v>
      </c>
      <c r="AB136">
        <f t="shared" si="36"/>
        <v>1.3267982813620758</v>
      </c>
      <c r="AD136">
        <f t="shared" si="37"/>
        <v>1.8033676907152136</v>
      </c>
      <c r="AF136">
        <f t="shared" si="35"/>
        <v>0</v>
      </c>
      <c r="AH136">
        <f t="shared" si="40"/>
        <v>5.9463028169014089</v>
      </c>
    </row>
    <row r="137" spans="2:34" ht="16" x14ac:dyDescent="0.2">
      <c r="B137" s="14">
        <v>2250.154</v>
      </c>
      <c r="C137" s="14">
        <v>2985.5004600000002</v>
      </c>
      <c r="E137">
        <v>1356.7170301977503</v>
      </c>
      <c r="F137">
        <v>2446.6596577017199</v>
      </c>
      <c r="H137">
        <v>767.5</v>
      </c>
      <c r="I137">
        <v>683.20000000000073</v>
      </c>
      <c r="K137" s="20">
        <v>311.8</v>
      </c>
      <c r="L137" s="30">
        <v>1561.9</v>
      </c>
      <c r="O137">
        <f t="shared" si="33"/>
        <v>2248.154</v>
      </c>
      <c r="P137">
        <f t="shared" si="34"/>
        <v>2981.5004600000002</v>
      </c>
      <c r="R137">
        <f t="shared" si="41"/>
        <v>1263.5653607014301</v>
      </c>
      <c r="S137">
        <f t="shared" si="42"/>
        <v>2225.0080447984901</v>
      </c>
      <c r="U137">
        <f t="shared" si="31"/>
        <v>365.20000000000005</v>
      </c>
      <c r="V137">
        <f t="shared" si="32"/>
        <v>0</v>
      </c>
      <c r="X137">
        <f t="shared" si="38"/>
        <v>311.8</v>
      </c>
      <c r="Y137">
        <f t="shared" si="39"/>
        <v>1561.9</v>
      </c>
      <c r="AB137">
        <f t="shared" si="36"/>
        <v>1.3261993884760563</v>
      </c>
      <c r="AD137">
        <f t="shared" si="37"/>
        <v>1.7608966769739114</v>
      </c>
      <c r="AF137">
        <f t="shared" si="35"/>
        <v>0</v>
      </c>
      <c r="AH137">
        <f t="shared" si="40"/>
        <v>5.0093008338678642</v>
      </c>
    </row>
    <row r="138" spans="2:34" ht="16" x14ac:dyDescent="0.2">
      <c r="B138" s="14">
        <v>2248.154</v>
      </c>
      <c r="C138" s="14">
        <v>2981.5004600000002</v>
      </c>
      <c r="E138">
        <v>1263.5653607014301</v>
      </c>
      <c r="F138">
        <v>2225.0080447984901</v>
      </c>
      <c r="H138">
        <v>677.3</v>
      </c>
      <c r="I138">
        <v>-133.79999999999927</v>
      </c>
      <c r="K138" s="20">
        <v>783.1</v>
      </c>
      <c r="L138" s="30">
        <v>3480.6</v>
      </c>
      <c r="O138">
        <f t="shared" si="33"/>
        <v>2514.7852499999999</v>
      </c>
      <c r="P138">
        <f t="shared" si="34"/>
        <v>3178.4004599999998</v>
      </c>
      <c r="R138">
        <f t="shared" si="41"/>
        <v>1229.9417047874499</v>
      </c>
      <c r="S138">
        <f t="shared" si="42"/>
        <v>2221.8575071640798</v>
      </c>
      <c r="U138">
        <f t="shared" si="31"/>
        <v>400.29999999999995</v>
      </c>
      <c r="V138">
        <f t="shared" si="32"/>
        <v>101.40000000000055</v>
      </c>
      <c r="X138">
        <f t="shared" si="38"/>
        <v>783.1</v>
      </c>
      <c r="Y138">
        <f t="shared" si="39"/>
        <v>3480.6</v>
      </c>
      <c r="AB138">
        <f t="shared" si="36"/>
        <v>1.263885439124474</v>
      </c>
      <c r="AD138">
        <f t="shared" si="37"/>
        <v>1.8064738340977273</v>
      </c>
      <c r="AF138">
        <f t="shared" si="35"/>
        <v>0.25331001748688625</v>
      </c>
      <c r="AH138">
        <f t="shared" si="40"/>
        <v>4.4446430851743068</v>
      </c>
    </row>
    <row r="139" spans="2:34" ht="16" x14ac:dyDescent="0.2">
      <c r="B139" s="14">
        <v>2514.7852499999999</v>
      </c>
      <c r="C139" s="14">
        <v>3178.4004599999998</v>
      </c>
      <c r="E139">
        <v>1229.9417047874499</v>
      </c>
      <c r="F139">
        <v>2221.8575071640798</v>
      </c>
      <c r="H139">
        <v>175.20000000000005</v>
      </c>
      <c r="I139">
        <v>-110.29999999999927</v>
      </c>
      <c r="K139" s="20">
        <v>178.6</v>
      </c>
      <c r="L139" s="30">
        <v>1154.7</v>
      </c>
      <c r="O139">
        <f t="shared" si="33"/>
        <v>2241.154</v>
      </c>
      <c r="P139">
        <f t="shared" si="34"/>
        <v>3012.5004600000002</v>
      </c>
      <c r="R139">
        <f t="shared" si="41"/>
        <v>1848.3474395544699</v>
      </c>
      <c r="S139">
        <f t="shared" si="42"/>
        <v>2532.70410214616</v>
      </c>
      <c r="U139">
        <f t="shared" si="31"/>
        <v>763.8</v>
      </c>
      <c r="V139">
        <f t="shared" si="32"/>
        <v>255.40000000000055</v>
      </c>
      <c r="X139">
        <f t="shared" si="38"/>
        <v>178.6</v>
      </c>
      <c r="Y139">
        <f t="shared" si="39"/>
        <v>1154.7</v>
      </c>
      <c r="AB139">
        <f t="shared" si="36"/>
        <v>1.344173787254245</v>
      </c>
      <c r="AD139">
        <f t="shared" si="37"/>
        <v>1.3702532586387812</v>
      </c>
      <c r="AF139">
        <f t="shared" si="35"/>
        <v>0.33438072793925183</v>
      </c>
      <c r="AH139">
        <f t="shared" si="40"/>
        <v>6.4652855543113104</v>
      </c>
    </row>
    <row r="140" spans="2:34" ht="16" x14ac:dyDescent="0.2">
      <c r="B140" s="14">
        <v>2241.154</v>
      </c>
      <c r="C140" s="14">
        <v>3012.5004600000002</v>
      </c>
      <c r="E140">
        <v>1848.3474395544699</v>
      </c>
      <c r="F140">
        <v>2532.70410214616</v>
      </c>
      <c r="H140">
        <v>341.20000000000005</v>
      </c>
      <c r="I140">
        <v>-51.799999999999272</v>
      </c>
      <c r="K140" s="20">
        <v>903.1</v>
      </c>
      <c r="L140" s="30">
        <v>5188.8999999999996</v>
      </c>
      <c r="O140">
        <f t="shared" si="33"/>
        <v>1009.13019</v>
      </c>
      <c r="P140">
        <f t="shared" si="34"/>
        <v>1380.1353799999999</v>
      </c>
      <c r="R140">
        <f t="shared" si="41"/>
        <v>644.65201471787032</v>
      </c>
      <c r="S140">
        <f t="shared" si="42"/>
        <v>1204.6714224076004</v>
      </c>
      <c r="U140">
        <f t="shared" si="31"/>
        <v>785.09999999999991</v>
      </c>
      <c r="V140">
        <f t="shared" si="32"/>
        <v>237.40000000000055</v>
      </c>
      <c r="X140">
        <f t="shared" si="38"/>
        <v>903.1</v>
      </c>
      <c r="Y140">
        <f t="shared" si="39"/>
        <v>5188.8999999999996</v>
      </c>
      <c r="AB140">
        <f t="shared" si="36"/>
        <v>1.3676484894382162</v>
      </c>
      <c r="AD140">
        <f t="shared" si="37"/>
        <v>1.868715826374669</v>
      </c>
      <c r="AF140">
        <f t="shared" si="35"/>
        <v>0.3023818621831621</v>
      </c>
      <c r="AH140">
        <f t="shared" si="40"/>
        <v>5.7456538589303507</v>
      </c>
    </row>
    <row r="141" spans="2:34" ht="16" x14ac:dyDescent="0.2">
      <c r="B141" s="14">
        <v>1009.13019</v>
      </c>
      <c r="C141" s="14">
        <v>1380.1353799999999</v>
      </c>
      <c r="E141">
        <v>644.65201471787032</v>
      </c>
      <c r="F141">
        <v>1204.6714224076004</v>
      </c>
      <c r="H141">
        <v>365.20000000000005</v>
      </c>
      <c r="I141">
        <v>-41.199999999999818</v>
      </c>
      <c r="K141" s="20">
        <v>221.7</v>
      </c>
      <c r="L141" s="30">
        <v>138.9</v>
      </c>
      <c r="O141">
        <f t="shared" si="33"/>
        <v>2728.2903700000002</v>
      </c>
      <c r="P141">
        <f t="shared" si="34"/>
        <v>3462.4550100000001</v>
      </c>
      <c r="R141">
        <f t="shared" si="41"/>
        <v>1831.5407461140403</v>
      </c>
      <c r="S141">
        <f t="shared" si="42"/>
        <v>3069.8090552920803</v>
      </c>
      <c r="U141">
        <f t="shared" si="31"/>
        <v>480.29999999999995</v>
      </c>
      <c r="V141">
        <f t="shared" si="32"/>
        <v>0</v>
      </c>
      <c r="X141">
        <f t="shared" si="38"/>
        <v>221.7</v>
      </c>
      <c r="Y141">
        <f t="shared" si="39"/>
        <v>138.9</v>
      </c>
      <c r="AB141">
        <f t="shared" si="36"/>
        <v>1.2690932930280439</v>
      </c>
      <c r="AD141">
        <f t="shared" si="37"/>
        <v>1.6760801318809095</v>
      </c>
      <c r="AF141">
        <f t="shared" si="35"/>
        <v>0</v>
      </c>
      <c r="AH141">
        <f t="shared" si="40"/>
        <v>0.6265223274695535</v>
      </c>
    </row>
    <row r="142" spans="2:34" ht="16" x14ac:dyDescent="0.2">
      <c r="B142" s="14">
        <v>2728.2903700000002</v>
      </c>
      <c r="C142" s="14">
        <v>3462.4550100000001</v>
      </c>
      <c r="E142">
        <v>1831.5407461140403</v>
      </c>
      <c r="F142">
        <v>3069.8090552920803</v>
      </c>
      <c r="H142">
        <v>400.29999999999995</v>
      </c>
      <c r="I142">
        <v>101.40000000000055</v>
      </c>
      <c r="K142" s="20">
        <v>429.7</v>
      </c>
      <c r="L142" s="30">
        <v>-879</v>
      </c>
      <c r="O142">
        <f t="shared" si="33"/>
        <v>2344.779</v>
      </c>
      <c r="P142">
        <f t="shared" si="34"/>
        <v>3251.2504600000002</v>
      </c>
      <c r="R142">
        <f t="shared" si="41"/>
        <v>1466.9301556038599</v>
      </c>
      <c r="S142">
        <f t="shared" si="42"/>
        <v>2716.1510157264102</v>
      </c>
      <c r="U142">
        <f t="shared" si="31"/>
        <v>305.29999999999995</v>
      </c>
      <c r="V142">
        <f t="shared" si="32"/>
        <v>282.30000000000018</v>
      </c>
      <c r="X142">
        <f t="shared" si="38"/>
        <v>429.7</v>
      </c>
      <c r="Y142">
        <f t="shared" si="39"/>
        <v>0</v>
      </c>
      <c r="AB142">
        <f t="shared" si="36"/>
        <v>1.3865914271664836</v>
      </c>
      <c r="AD142">
        <f t="shared" si="37"/>
        <v>1.8515885063446051</v>
      </c>
      <c r="AF142">
        <f t="shared" si="35"/>
        <v>0.92466426465771445</v>
      </c>
      <c r="AH142">
        <f t="shared" si="40"/>
        <v>0</v>
      </c>
    </row>
    <row r="143" spans="2:34" ht="16" x14ac:dyDescent="0.2">
      <c r="B143" s="14">
        <v>2344.779</v>
      </c>
      <c r="C143" s="14">
        <v>3251.2504600000002</v>
      </c>
      <c r="E143">
        <v>1466.9301556038599</v>
      </c>
      <c r="F143">
        <v>2716.1510157264102</v>
      </c>
      <c r="H143">
        <v>763.8</v>
      </c>
      <c r="I143">
        <v>255.40000000000055</v>
      </c>
      <c r="K143" s="20">
        <v>274.10000000000002</v>
      </c>
      <c r="L143" s="30">
        <v>1744.9</v>
      </c>
      <c r="O143">
        <f t="shared" si="33"/>
        <v>481.15400399999999</v>
      </c>
      <c r="P143">
        <f t="shared" si="34"/>
        <v>1124.37546</v>
      </c>
      <c r="R143">
        <f t="shared" si="41"/>
        <v>813.68746999587029</v>
      </c>
      <c r="S143">
        <f t="shared" si="42"/>
        <v>1700.9665070167803</v>
      </c>
      <c r="U143">
        <f t="shared" si="31"/>
        <v>400.59999999999991</v>
      </c>
      <c r="V143">
        <f t="shared" si="32"/>
        <v>0</v>
      </c>
      <c r="X143">
        <f t="shared" si="38"/>
        <v>274.10000000000002</v>
      </c>
      <c r="Y143">
        <f t="shared" si="39"/>
        <v>1744.9</v>
      </c>
      <c r="AB143">
        <f t="shared" si="36"/>
        <v>2.336830724991743</v>
      </c>
      <c r="AD143">
        <f t="shared" si="37"/>
        <v>2.090442055136247</v>
      </c>
      <c r="AF143">
        <f t="shared" si="35"/>
        <v>0</v>
      </c>
      <c r="AH143">
        <f t="shared" si="40"/>
        <v>6.3659248449470995</v>
      </c>
    </row>
    <row r="144" spans="2:34" ht="16" x14ac:dyDescent="0.2">
      <c r="B144" s="14">
        <v>481.15400399999999</v>
      </c>
      <c r="C144" s="14">
        <v>1124.37546</v>
      </c>
      <c r="E144">
        <v>813.68746999587029</v>
      </c>
      <c r="F144">
        <v>1700.9665070167803</v>
      </c>
      <c r="H144">
        <v>785.09999999999991</v>
      </c>
      <c r="I144">
        <v>237.40000000000055</v>
      </c>
      <c r="K144" s="20">
        <v>463</v>
      </c>
      <c r="L144" s="30">
        <v>1226.3</v>
      </c>
      <c r="O144">
        <f t="shared" si="33"/>
        <v>362.61050399999999</v>
      </c>
      <c r="P144">
        <f t="shared" si="34"/>
        <v>4598.0935600000003</v>
      </c>
      <c r="R144">
        <f t="shared" si="41"/>
        <v>1187.86688399892</v>
      </c>
      <c r="S144">
        <f t="shared" si="42"/>
        <v>2207.0846577017201</v>
      </c>
      <c r="U144">
        <f t="shared" si="31"/>
        <v>489.79999999999995</v>
      </c>
      <c r="V144">
        <f t="shared" si="32"/>
        <v>0</v>
      </c>
      <c r="X144">
        <f t="shared" si="38"/>
        <v>463</v>
      </c>
      <c r="Y144">
        <f t="shared" si="39"/>
        <v>1226.3</v>
      </c>
      <c r="AB144">
        <f t="shared" si="36"/>
        <v>12.680530512155268</v>
      </c>
      <c r="AD144">
        <f t="shared" si="37"/>
        <v>1.8580235609158768</v>
      </c>
      <c r="AF144">
        <f t="shared" si="35"/>
        <v>0</v>
      </c>
      <c r="AH144">
        <f t="shared" si="40"/>
        <v>2.6485961123110151</v>
      </c>
    </row>
    <row r="145" spans="2:34" ht="16" x14ac:dyDescent="0.2">
      <c r="B145" s="14">
        <v>362.61050399999999</v>
      </c>
      <c r="C145" s="14">
        <v>4598.0935600000003</v>
      </c>
      <c r="D145" s="14"/>
      <c r="E145">
        <v>1187.86688399892</v>
      </c>
      <c r="F145">
        <v>2207.0846577017201</v>
      </c>
      <c r="H145">
        <v>480.29999999999995</v>
      </c>
      <c r="I145">
        <v>-142.69999999999982</v>
      </c>
      <c r="K145" s="20">
        <v>343.2</v>
      </c>
      <c r="L145" s="30">
        <v>1582.1</v>
      </c>
      <c r="O145">
        <f t="shared" si="33"/>
        <v>499.32641000000001</v>
      </c>
      <c r="P145">
        <f t="shared" si="34"/>
        <v>7413.3932299999997</v>
      </c>
      <c r="R145">
        <f t="shared" si="41"/>
        <v>1158.5553760624102</v>
      </c>
      <c r="S145">
        <f t="shared" si="42"/>
        <v>1516.94537198743</v>
      </c>
      <c r="U145">
        <f t="shared" si="31"/>
        <v>218.5</v>
      </c>
      <c r="V145">
        <f t="shared" si="32"/>
        <v>0</v>
      </c>
      <c r="X145">
        <f t="shared" si="38"/>
        <v>343.2</v>
      </c>
      <c r="Y145">
        <f t="shared" si="39"/>
        <v>1582.1</v>
      </c>
      <c r="AB145">
        <f t="shared" si="36"/>
        <v>14.846787755528492</v>
      </c>
      <c r="AD145">
        <f t="shared" si="37"/>
        <v>1.3093421370526821</v>
      </c>
      <c r="AF145">
        <f t="shared" si="35"/>
        <v>0</v>
      </c>
      <c r="AH145">
        <f t="shared" si="40"/>
        <v>4.6098484848484844</v>
      </c>
    </row>
    <row r="146" spans="2:34" ht="16" x14ac:dyDescent="0.2">
      <c r="B146" s="14">
        <v>499.32641000000001</v>
      </c>
      <c r="C146" s="14">
        <v>7413.3932299999997</v>
      </c>
      <c r="D146" s="14"/>
      <c r="E146">
        <v>1158.5553760624102</v>
      </c>
      <c r="F146">
        <v>1516.94537198743</v>
      </c>
      <c r="H146">
        <v>305.29999999999995</v>
      </c>
      <c r="I146">
        <v>282.30000000000018</v>
      </c>
      <c r="K146" s="20">
        <v>514.70000000000005</v>
      </c>
      <c r="L146" s="30">
        <v>2411.6999999999998</v>
      </c>
      <c r="O146">
        <f t="shared" si="33"/>
        <v>790.156745</v>
      </c>
      <c r="P146">
        <f t="shared" si="34"/>
        <v>9213.8816999999999</v>
      </c>
      <c r="R146">
        <f t="shared" si="41"/>
        <v>1932.32848530611</v>
      </c>
      <c r="S146">
        <f t="shared" si="42"/>
        <v>3077.4743635840705</v>
      </c>
      <c r="U146">
        <f t="shared" si="31"/>
        <v>239.79999999999995</v>
      </c>
      <c r="V146">
        <f t="shared" si="32"/>
        <v>0</v>
      </c>
      <c r="X146">
        <f t="shared" si="38"/>
        <v>514.70000000000005</v>
      </c>
      <c r="Y146">
        <f t="shared" si="39"/>
        <v>2411.6999999999998</v>
      </c>
      <c r="AB146">
        <f t="shared" si="36"/>
        <v>11.660827751334326</v>
      </c>
      <c r="AD146">
        <f t="shared" si="37"/>
        <v>1.5926248497529922</v>
      </c>
      <c r="AF146">
        <f t="shared" si="35"/>
        <v>0</v>
      </c>
      <c r="AH146">
        <f t="shared" si="40"/>
        <v>4.6856421216242463</v>
      </c>
    </row>
    <row r="147" spans="2:34" ht="16" x14ac:dyDescent="0.2">
      <c r="B147" s="14">
        <v>790.156745</v>
      </c>
      <c r="C147" s="14">
        <v>9213.8816999999999</v>
      </c>
      <c r="D147" s="14"/>
      <c r="E147">
        <v>1932.32848530611</v>
      </c>
      <c r="F147">
        <v>3077.4743635840705</v>
      </c>
      <c r="H147">
        <v>400.59999999999991</v>
      </c>
      <c r="I147">
        <v>-176.39999999999964</v>
      </c>
      <c r="K147" s="20">
        <v>260.89999999999998</v>
      </c>
      <c r="L147" s="30">
        <v>830.8</v>
      </c>
      <c r="O147">
        <f t="shared" si="33"/>
        <v>369.39702799999998</v>
      </c>
      <c r="P147">
        <f t="shared" si="34"/>
        <v>4203.3407100000004</v>
      </c>
      <c r="R147">
        <f t="shared" si="41"/>
        <v>485.09319118845997</v>
      </c>
      <c r="S147">
        <f t="shared" si="42"/>
        <v>0</v>
      </c>
      <c r="U147">
        <f t="shared" si="31"/>
        <v>276.70000000000005</v>
      </c>
      <c r="V147">
        <f t="shared" si="32"/>
        <v>0</v>
      </c>
      <c r="X147">
        <f t="shared" si="38"/>
        <v>260.89999999999998</v>
      </c>
      <c r="Y147">
        <f t="shared" si="39"/>
        <v>830.8</v>
      </c>
      <c r="AB147">
        <f t="shared" si="36"/>
        <v>11.378924006935975</v>
      </c>
      <c r="AD147">
        <f t="shared" si="37"/>
        <v>0</v>
      </c>
      <c r="AF147">
        <f t="shared" si="35"/>
        <v>0</v>
      </c>
      <c r="AH147">
        <f t="shared" si="40"/>
        <v>3.1843618244538137</v>
      </c>
    </row>
    <row r="148" spans="2:34" ht="16" x14ac:dyDescent="0.2">
      <c r="B148" s="14">
        <v>369.39702799999998</v>
      </c>
      <c r="C148" s="14">
        <v>4203.3407100000004</v>
      </c>
      <c r="D148" s="14"/>
      <c r="E148">
        <v>485.09319118845997</v>
      </c>
      <c r="F148">
        <v>-167.43740112181013</v>
      </c>
      <c r="H148">
        <v>489.79999999999995</v>
      </c>
      <c r="I148">
        <v>-188.5</v>
      </c>
      <c r="K148" s="20">
        <v>259.7</v>
      </c>
      <c r="L148" s="30">
        <v>-18.7</v>
      </c>
      <c r="O148">
        <f t="shared" si="33"/>
        <v>299.74948699999999</v>
      </c>
      <c r="P148">
        <f t="shared" si="34"/>
        <v>3274.3858100000002</v>
      </c>
      <c r="R148">
        <f t="shared" si="41"/>
        <v>1622.59055729908</v>
      </c>
      <c r="S148">
        <f t="shared" si="42"/>
        <v>1684.4596577017201</v>
      </c>
      <c r="U148">
        <f t="shared" si="31"/>
        <v>294.20000000000005</v>
      </c>
      <c r="V148">
        <f t="shared" si="32"/>
        <v>0</v>
      </c>
      <c r="X148">
        <f t="shared" si="38"/>
        <v>259.7</v>
      </c>
      <c r="Y148">
        <f t="shared" si="39"/>
        <v>0</v>
      </c>
      <c r="AB148">
        <f t="shared" si="36"/>
        <v>10.923741163900642</v>
      </c>
      <c r="AD148">
        <f t="shared" si="37"/>
        <v>1.0381298289481147</v>
      </c>
      <c r="AF148">
        <f t="shared" si="35"/>
        <v>0</v>
      </c>
      <c r="AH148">
        <f t="shared" si="40"/>
        <v>0</v>
      </c>
    </row>
    <row r="149" spans="2:34" ht="16" x14ac:dyDescent="0.2">
      <c r="B149" s="14">
        <v>299.74948699999999</v>
      </c>
      <c r="C149" s="14">
        <v>3274.3858100000002</v>
      </c>
      <c r="D149" s="14"/>
      <c r="E149">
        <v>1622.59055729908</v>
      </c>
      <c r="F149">
        <v>1684.4596577017201</v>
      </c>
      <c r="H149">
        <v>218.5</v>
      </c>
      <c r="I149">
        <v>-611.99999999999955</v>
      </c>
      <c r="K149" s="20">
        <v>849.6</v>
      </c>
      <c r="L149" s="30">
        <v>5489.1</v>
      </c>
      <c r="O149">
        <f t="shared" si="33"/>
        <v>352.53896099999997</v>
      </c>
      <c r="P149">
        <f t="shared" si="34"/>
        <v>4142.5176600000004</v>
      </c>
      <c r="R149">
        <f t="shared" si="41"/>
        <v>1219.0158156228499</v>
      </c>
      <c r="S149">
        <f t="shared" si="42"/>
        <v>1456.4904269324797</v>
      </c>
      <c r="U149">
        <f t="shared" si="31"/>
        <v>187.70000000000005</v>
      </c>
      <c r="V149">
        <f t="shared" si="32"/>
        <v>0</v>
      </c>
      <c r="X149">
        <f t="shared" si="38"/>
        <v>849.6</v>
      </c>
      <c r="Y149">
        <f t="shared" si="39"/>
        <v>5489.1</v>
      </c>
      <c r="AB149">
        <f t="shared" si="36"/>
        <v>11.750524390976466</v>
      </c>
      <c r="AD149">
        <f t="shared" si="37"/>
        <v>1.1948084743989096</v>
      </c>
      <c r="AF149">
        <f t="shared" si="35"/>
        <v>0</v>
      </c>
      <c r="AH149">
        <f t="shared" si="40"/>
        <v>6.460805084745763</v>
      </c>
    </row>
    <row r="150" spans="2:34" ht="16" x14ac:dyDescent="0.2">
      <c r="B150" s="14">
        <v>352.53896099999997</v>
      </c>
      <c r="C150" s="14">
        <v>4142.5176600000004</v>
      </c>
      <c r="D150" s="14"/>
      <c r="E150">
        <v>1219.0158156228499</v>
      </c>
      <c r="F150">
        <v>1456.4904269324797</v>
      </c>
      <c r="H150">
        <v>239.79999999999995</v>
      </c>
      <c r="I150">
        <v>-369.89999999999964</v>
      </c>
      <c r="K150" s="20">
        <v>436.3</v>
      </c>
      <c r="L150" s="30">
        <v>1440.4</v>
      </c>
      <c r="O150">
        <f t="shared" si="33"/>
        <v>309.64903099999998</v>
      </c>
      <c r="P150">
        <f t="shared" si="34"/>
        <v>3296.8383199999998</v>
      </c>
      <c r="R150">
        <f t="shared" si="41"/>
        <v>716.52350793054029</v>
      </c>
      <c r="S150">
        <f t="shared" si="42"/>
        <v>1324.2288884709496</v>
      </c>
      <c r="U150">
        <f t="shared" si="31"/>
        <v>240</v>
      </c>
      <c r="V150">
        <f t="shared" si="32"/>
        <v>0</v>
      </c>
      <c r="X150">
        <f t="shared" si="38"/>
        <v>436.3</v>
      </c>
      <c r="Y150">
        <f t="shared" si="39"/>
        <v>1440.4</v>
      </c>
      <c r="AB150">
        <f t="shared" si="36"/>
        <v>10.647016428092746</v>
      </c>
      <c r="AD150">
        <f t="shared" si="37"/>
        <v>1.8481304155610765</v>
      </c>
      <c r="AF150">
        <f t="shared" si="35"/>
        <v>0</v>
      </c>
      <c r="AH150">
        <f t="shared" si="40"/>
        <v>3.3013981205592482</v>
      </c>
    </row>
    <row r="151" spans="2:34" ht="16" x14ac:dyDescent="0.2">
      <c r="B151" s="14">
        <v>309.64903099999998</v>
      </c>
      <c r="C151" s="14">
        <v>3296.8383199999998</v>
      </c>
      <c r="D151" s="14"/>
      <c r="E151">
        <v>716.52350793054029</v>
      </c>
      <c r="F151">
        <v>1324.2288884709496</v>
      </c>
      <c r="H151">
        <v>276.70000000000005</v>
      </c>
      <c r="I151">
        <v>-402.09999999999945</v>
      </c>
      <c r="K151" s="20">
        <v>392.1</v>
      </c>
      <c r="L151" s="30">
        <v>3045.5</v>
      </c>
      <c r="O151">
        <f t="shared" si="33"/>
        <v>788.80453299999999</v>
      </c>
      <c r="P151">
        <f t="shared" si="34"/>
        <v>8473.9642600000006</v>
      </c>
      <c r="R151">
        <f t="shared" si="41"/>
        <v>1218.83417790573</v>
      </c>
      <c r="S151">
        <f t="shared" si="42"/>
        <v>1622.4596577017201</v>
      </c>
      <c r="U151">
        <f t="shared" si="31"/>
        <v>156</v>
      </c>
      <c r="V151">
        <f t="shared" si="32"/>
        <v>0</v>
      </c>
      <c r="X151">
        <f t="shared" si="38"/>
        <v>392.1</v>
      </c>
      <c r="Y151">
        <f t="shared" si="39"/>
        <v>3045.5</v>
      </c>
      <c r="AB151">
        <f t="shared" si="36"/>
        <v>10.742793563535468</v>
      </c>
      <c r="AD151">
        <f t="shared" si="37"/>
        <v>1.3311570081580106</v>
      </c>
      <c r="AF151">
        <f t="shared" si="35"/>
        <v>0</v>
      </c>
      <c r="AH151">
        <f t="shared" si="40"/>
        <v>7.7671512369293545</v>
      </c>
    </row>
    <row r="152" spans="2:34" ht="16" x14ac:dyDescent="0.2">
      <c r="B152" s="14">
        <v>788.80453299999999</v>
      </c>
      <c r="C152" s="14">
        <v>8473.9642600000006</v>
      </c>
      <c r="D152" s="14"/>
      <c r="E152">
        <v>1218.83417790573</v>
      </c>
      <c r="F152">
        <v>1622.4596577017201</v>
      </c>
      <c r="H152">
        <v>294.20000000000005</v>
      </c>
      <c r="I152">
        <v>-181.29999999999927</v>
      </c>
      <c r="K152" s="20">
        <v>776.4</v>
      </c>
      <c r="L152" s="30">
        <v>4020.5</v>
      </c>
      <c r="O152">
        <f t="shared" si="33"/>
        <v>410.511169</v>
      </c>
      <c r="P152">
        <f t="shared" si="34"/>
        <v>3790.26955</v>
      </c>
      <c r="R152">
        <f t="shared" si="41"/>
        <v>768.88632844336007</v>
      </c>
      <c r="S152">
        <f t="shared" si="42"/>
        <v>1051.1429910350498</v>
      </c>
      <c r="U152">
        <f t="shared" si="31"/>
        <v>155</v>
      </c>
      <c r="V152">
        <f t="shared" si="32"/>
        <v>0</v>
      </c>
      <c r="X152">
        <f t="shared" si="38"/>
        <v>776.4</v>
      </c>
      <c r="Y152">
        <f t="shared" si="39"/>
        <v>4020.5</v>
      </c>
      <c r="AB152">
        <f t="shared" si="36"/>
        <v>9.2330485410008425</v>
      </c>
      <c r="AD152">
        <f t="shared" si="37"/>
        <v>1.3670980379676267</v>
      </c>
      <c r="AF152">
        <f t="shared" si="35"/>
        <v>0</v>
      </c>
      <c r="AH152">
        <f t="shared" si="40"/>
        <v>5.1783874291602272</v>
      </c>
    </row>
    <row r="153" spans="2:34" ht="16" x14ac:dyDescent="0.2">
      <c r="B153" s="14">
        <v>410.511169</v>
      </c>
      <c r="C153" s="14">
        <v>3790.26955</v>
      </c>
      <c r="D153" s="14"/>
      <c r="E153">
        <v>768.88632844336007</v>
      </c>
      <c r="F153">
        <v>1051.1429910350498</v>
      </c>
      <c r="H153">
        <v>187.70000000000005</v>
      </c>
      <c r="I153">
        <v>-450.59999999999945</v>
      </c>
      <c r="K153" s="20">
        <v>389</v>
      </c>
      <c r="L153" s="30">
        <v>1057.5</v>
      </c>
      <c r="O153">
        <f t="shared" si="33"/>
        <v>326.56080800000001</v>
      </c>
      <c r="P153">
        <f t="shared" si="34"/>
        <v>2525.74019</v>
      </c>
      <c r="R153">
        <f t="shared" si="41"/>
        <v>1318.0049558943401</v>
      </c>
      <c r="S153">
        <f t="shared" si="42"/>
        <v>2148.51848123113</v>
      </c>
      <c r="U153">
        <f t="shared" si="31"/>
        <v>302.65600158981704</v>
      </c>
      <c r="V153">
        <f t="shared" si="32"/>
        <v>98.818531399049789</v>
      </c>
      <c r="X153">
        <f t="shared" si="38"/>
        <v>389</v>
      </c>
      <c r="Y153">
        <f t="shared" si="39"/>
        <v>1057.5</v>
      </c>
      <c r="AB153">
        <f t="shared" si="36"/>
        <v>7.7343641004219954</v>
      </c>
      <c r="AD153">
        <f t="shared" si="37"/>
        <v>1.6301292886818015</v>
      </c>
      <c r="AF153">
        <f t="shared" si="35"/>
        <v>0.32650445020078062</v>
      </c>
      <c r="AH153">
        <f t="shared" si="40"/>
        <v>2.7185089974293057</v>
      </c>
    </row>
    <row r="154" spans="2:34" ht="16" x14ac:dyDescent="0.2">
      <c r="B154" s="14">
        <v>326.56080800000001</v>
      </c>
      <c r="C154" s="14">
        <v>2525.74019</v>
      </c>
      <c r="D154" s="14"/>
      <c r="E154">
        <v>1318.0049558943401</v>
      </c>
      <c r="F154">
        <v>2148.51848123113</v>
      </c>
      <c r="H154">
        <v>240</v>
      </c>
      <c r="I154">
        <v>-538.19999999999982</v>
      </c>
      <c r="K154" s="20">
        <v>186</v>
      </c>
      <c r="L154" s="30">
        <v>1080</v>
      </c>
      <c r="O154">
        <f t="shared" si="33"/>
        <v>289.65944000000002</v>
      </c>
      <c r="P154">
        <f t="shared" si="34"/>
        <v>2296.3769600000001</v>
      </c>
      <c r="R154">
        <f t="shared" si="41"/>
        <v>1224.9125189195502</v>
      </c>
      <c r="S154">
        <f t="shared" si="42"/>
        <v>1513.2759842323303</v>
      </c>
      <c r="U154">
        <f t="shared" si="31"/>
        <v>591.49153248495713</v>
      </c>
      <c r="V154">
        <f t="shared" si="32"/>
        <v>727.04304067653993</v>
      </c>
      <c r="X154">
        <f t="shared" si="38"/>
        <v>186</v>
      </c>
      <c r="Y154">
        <f t="shared" si="39"/>
        <v>1080</v>
      </c>
      <c r="AB154">
        <f t="shared" si="36"/>
        <v>7.9278512725150607</v>
      </c>
      <c r="AD154">
        <f t="shared" si="37"/>
        <v>1.2354155589552915</v>
      </c>
      <c r="AF154">
        <f t="shared" si="35"/>
        <v>1.2291689749506771</v>
      </c>
      <c r="AH154">
        <f t="shared" si="40"/>
        <v>5.806451612903226</v>
      </c>
    </row>
    <row r="155" spans="2:34" ht="16" x14ac:dyDescent="0.2">
      <c r="B155" s="14">
        <v>289.65944000000002</v>
      </c>
      <c r="C155" s="14">
        <v>2296.3769600000001</v>
      </c>
      <c r="D155" s="14"/>
      <c r="E155">
        <v>1224.9125189195502</v>
      </c>
      <c r="F155">
        <v>1513.2759842323303</v>
      </c>
      <c r="H155">
        <v>156</v>
      </c>
      <c r="I155">
        <v>-419.59999999999945</v>
      </c>
      <c r="K155" s="20">
        <v>837.7</v>
      </c>
      <c r="L155" s="30">
        <v>5264.9</v>
      </c>
      <c r="O155">
        <f t="shared" si="33"/>
        <v>349.59448700000002</v>
      </c>
      <c r="P155">
        <f t="shared" si="34"/>
        <v>5376.2566999999999</v>
      </c>
      <c r="R155">
        <f t="shared" si="41"/>
        <v>1162.2071617767001</v>
      </c>
      <c r="S155">
        <f t="shared" si="42"/>
        <v>1145.0013243683798</v>
      </c>
      <c r="U155">
        <f t="shared" ref="U155:U218" si="43">IF(H159&gt;0,H159,0)</f>
        <v>472.23906025824704</v>
      </c>
      <c r="V155">
        <f t="shared" ref="V155:V218" si="44">IF(I159&gt;0,I159,0)</f>
        <v>208.05650107604015</v>
      </c>
      <c r="X155">
        <f t="shared" si="38"/>
        <v>837.7</v>
      </c>
      <c r="Y155">
        <f t="shared" si="39"/>
        <v>5264.9</v>
      </c>
      <c r="AB155">
        <f t="shared" si="36"/>
        <v>15.378551149749681</v>
      </c>
      <c r="AD155">
        <f t="shared" si="37"/>
        <v>0.98519555035092254</v>
      </c>
      <c r="AF155">
        <f t="shared" si="35"/>
        <v>0.4405745279991517</v>
      </c>
      <c r="AH155">
        <f t="shared" si="40"/>
        <v>6.2849468783574061</v>
      </c>
    </row>
    <row r="156" spans="2:34" ht="16" x14ac:dyDescent="0.2">
      <c r="B156" s="14">
        <v>349.59448700000002</v>
      </c>
      <c r="C156" s="14">
        <v>5376.2566999999999</v>
      </c>
      <c r="D156" s="14"/>
      <c r="E156">
        <v>1162.2071617767001</v>
      </c>
      <c r="F156">
        <v>1145.0013243683798</v>
      </c>
      <c r="H156">
        <v>155</v>
      </c>
      <c r="I156">
        <v>-319.29999999999927</v>
      </c>
      <c r="K156" s="20">
        <v>230.3</v>
      </c>
      <c r="L156" s="30">
        <v>1866.2</v>
      </c>
      <c r="O156">
        <f t="shared" si="33"/>
        <v>809.37193600000001</v>
      </c>
      <c r="P156">
        <f t="shared" si="34"/>
        <v>10289.698</v>
      </c>
      <c r="R156">
        <f t="shared" si="41"/>
        <v>354.43785590014102</v>
      </c>
      <c r="S156">
        <f t="shared" si="42"/>
        <v>835.37544944905994</v>
      </c>
      <c r="U156">
        <f t="shared" si="43"/>
        <v>399.57878151259706</v>
      </c>
      <c r="V156">
        <f t="shared" si="44"/>
        <v>513.95057773108965</v>
      </c>
      <c r="X156">
        <f t="shared" si="38"/>
        <v>230.3</v>
      </c>
      <c r="Y156">
        <f t="shared" si="39"/>
        <v>1866.2</v>
      </c>
      <c r="AB156">
        <f t="shared" si="36"/>
        <v>12.713188513618046</v>
      </c>
      <c r="AD156">
        <f t="shared" si="37"/>
        <v>2.3569024457828167</v>
      </c>
      <c r="AF156">
        <f t="shared" si="35"/>
        <v>1.2862309049182756</v>
      </c>
      <c r="AH156">
        <f t="shared" si="40"/>
        <v>8.103343465045592</v>
      </c>
    </row>
    <row r="157" spans="2:34" ht="16" x14ac:dyDescent="0.2">
      <c r="B157" s="14">
        <v>809.37193600000001</v>
      </c>
      <c r="C157" s="14">
        <v>10289.698</v>
      </c>
      <c r="D157" s="14"/>
      <c r="E157">
        <v>354.43785590014102</v>
      </c>
      <c r="F157">
        <v>835.37544944905994</v>
      </c>
      <c r="H157">
        <v>302.65600158981704</v>
      </c>
      <c r="I157">
        <v>98.818531399049789</v>
      </c>
      <c r="K157" s="20">
        <v>332.2</v>
      </c>
      <c r="L157" s="30">
        <v>2462.8000000000002</v>
      </c>
      <c r="O157">
        <f t="shared" si="33"/>
        <v>278.41969999999998</v>
      </c>
      <c r="P157">
        <f t="shared" si="34"/>
        <v>2693.9933999999998</v>
      </c>
      <c r="R157">
        <f t="shared" si="41"/>
        <v>511.87806925821099</v>
      </c>
      <c r="S157">
        <f t="shared" si="42"/>
        <v>961.82707282567981</v>
      </c>
      <c r="U157">
        <f t="shared" si="43"/>
        <v>1449.472870182547</v>
      </c>
      <c r="V157">
        <f t="shared" si="44"/>
        <v>2881.1973757606502</v>
      </c>
      <c r="X157">
        <f t="shared" si="38"/>
        <v>332.2</v>
      </c>
      <c r="Y157">
        <f t="shared" si="39"/>
        <v>2462.8000000000002</v>
      </c>
      <c r="AB157">
        <f t="shared" si="36"/>
        <v>9.6760157417021855</v>
      </c>
      <c r="AD157">
        <f t="shared" si="37"/>
        <v>1.8790159817151635</v>
      </c>
      <c r="AF157">
        <f t="shared" si="35"/>
        <v>1.9877552971362558</v>
      </c>
      <c r="AH157">
        <f t="shared" si="40"/>
        <v>7.4136062612883817</v>
      </c>
    </row>
    <row r="158" spans="2:34" ht="16" x14ac:dyDescent="0.2">
      <c r="B158" s="14">
        <v>278.41969999999998</v>
      </c>
      <c r="C158" s="14">
        <v>2693.9933999999998</v>
      </c>
      <c r="D158" s="14"/>
      <c r="E158">
        <v>511.87806925821099</v>
      </c>
      <c r="F158">
        <v>961.82707282567981</v>
      </c>
      <c r="H158">
        <v>591.49153248495713</v>
      </c>
      <c r="I158">
        <v>727.04304067653993</v>
      </c>
      <c r="K158" s="20">
        <v>716.7</v>
      </c>
      <c r="L158" s="30">
        <v>4067</v>
      </c>
      <c r="O158">
        <f t="shared" si="33"/>
        <v>285.78732500000001</v>
      </c>
      <c r="P158">
        <f t="shared" si="34"/>
        <v>3847.4681799999998</v>
      </c>
      <c r="R158">
        <f t="shared" si="41"/>
        <v>566.13124625363002</v>
      </c>
      <c r="S158">
        <f t="shared" si="42"/>
        <v>2088.6914024615703</v>
      </c>
      <c r="U158">
        <f t="shared" si="43"/>
        <v>320.00735294117703</v>
      </c>
      <c r="V158">
        <f t="shared" si="44"/>
        <v>828.53403637770953</v>
      </c>
      <c r="X158">
        <f t="shared" si="38"/>
        <v>716.7</v>
      </c>
      <c r="Y158">
        <f t="shared" si="39"/>
        <v>4067</v>
      </c>
      <c r="AB158">
        <f t="shared" si="36"/>
        <v>13.46269705978038</v>
      </c>
      <c r="AD158">
        <f t="shared" si="37"/>
        <v>3.6894119804965237</v>
      </c>
      <c r="AF158">
        <f t="shared" si="35"/>
        <v>2.5891093712775048</v>
      </c>
      <c r="AH158">
        <f t="shared" si="40"/>
        <v>5.6746197851262732</v>
      </c>
    </row>
    <row r="159" spans="2:34" ht="16" x14ac:dyDescent="0.2">
      <c r="B159" s="14">
        <v>285.78732500000001</v>
      </c>
      <c r="C159" s="14">
        <v>3847.4681799999998</v>
      </c>
      <c r="D159" s="14"/>
      <c r="E159">
        <v>566.13124625363002</v>
      </c>
      <c r="F159">
        <v>2088.6914024615703</v>
      </c>
      <c r="H159">
        <v>472.23906025824704</v>
      </c>
      <c r="I159">
        <v>208.05650107604015</v>
      </c>
      <c r="K159" s="20">
        <v>392.6</v>
      </c>
      <c r="L159" s="30">
        <v>488.9</v>
      </c>
      <c r="O159">
        <f t="shared" ref="O159:O222" si="45">IF(B160&gt;0,B160,0)</f>
        <v>328.79520100000002</v>
      </c>
      <c r="P159">
        <f t="shared" ref="P159:P222" si="46">IF(C160&gt;0,C160,0)</f>
        <v>2688.6902700000001</v>
      </c>
      <c r="R159">
        <f t="shared" si="41"/>
        <v>280.88034198548394</v>
      </c>
      <c r="S159">
        <f t="shared" si="42"/>
        <v>780.69298191659027</v>
      </c>
      <c r="U159">
        <f t="shared" si="43"/>
        <v>824.50553255282693</v>
      </c>
      <c r="V159">
        <f t="shared" si="44"/>
        <v>1204.7461914620199</v>
      </c>
      <c r="X159">
        <f t="shared" si="38"/>
        <v>392.6</v>
      </c>
      <c r="Y159">
        <f t="shared" si="39"/>
        <v>488.9</v>
      </c>
      <c r="AB159">
        <f t="shared" si="36"/>
        <v>8.1774011963149054</v>
      </c>
      <c r="AD159">
        <f t="shared" si="37"/>
        <v>2.7794504107978368</v>
      </c>
      <c r="AF159">
        <f t="shared" si="35"/>
        <v>1.4611741751833915</v>
      </c>
      <c r="AH159">
        <f t="shared" si="40"/>
        <v>1.2452878247580232</v>
      </c>
    </row>
    <row r="160" spans="2:34" ht="16" x14ac:dyDescent="0.2">
      <c r="B160" s="14">
        <v>328.79520100000002</v>
      </c>
      <c r="C160" s="14">
        <v>2688.6902700000001</v>
      </c>
      <c r="D160" s="14"/>
      <c r="E160">
        <v>280.88034198548394</v>
      </c>
      <c r="F160">
        <v>780.69298191659027</v>
      </c>
      <c r="H160">
        <v>399.57878151259706</v>
      </c>
      <c r="I160">
        <v>513.95057773108965</v>
      </c>
      <c r="K160" s="20">
        <v>222</v>
      </c>
      <c r="L160" s="30">
        <v>453</v>
      </c>
      <c r="O160">
        <f t="shared" si="45"/>
        <v>520.22347600000001</v>
      </c>
      <c r="P160">
        <f t="shared" si="46"/>
        <v>5519.3990400000002</v>
      </c>
      <c r="R160">
        <f t="shared" si="41"/>
        <v>508.22995965753205</v>
      </c>
      <c r="S160">
        <f t="shared" si="42"/>
        <v>1864.7536870992603</v>
      </c>
      <c r="U160">
        <f t="shared" si="43"/>
        <v>525.24068627450697</v>
      </c>
      <c r="V160">
        <f t="shared" si="44"/>
        <v>908.33272058823968</v>
      </c>
      <c r="X160">
        <f t="shared" si="38"/>
        <v>222</v>
      </c>
      <c r="Y160">
        <f t="shared" si="39"/>
        <v>453</v>
      </c>
      <c r="AB160">
        <f t="shared" si="36"/>
        <v>10.609669295278017</v>
      </c>
      <c r="AD160">
        <f t="shared" si="37"/>
        <v>3.6691140529295327</v>
      </c>
      <c r="AF160">
        <f t="shared" si="35"/>
        <v>1.7293647356814186</v>
      </c>
      <c r="AH160">
        <f t="shared" si="40"/>
        <v>2.0405405405405403</v>
      </c>
    </row>
    <row r="161" spans="2:34" ht="16" x14ac:dyDescent="0.2">
      <c r="B161" s="14">
        <v>520.22347600000001</v>
      </c>
      <c r="C161" s="14">
        <v>5519.3990400000002</v>
      </c>
      <c r="D161" s="14"/>
      <c r="E161">
        <v>508.22995965753205</v>
      </c>
      <c r="F161">
        <v>1864.7536870992603</v>
      </c>
      <c r="H161">
        <v>1449.472870182547</v>
      </c>
      <c r="I161">
        <v>2881.1973757606502</v>
      </c>
      <c r="K161" s="20">
        <v>441.9</v>
      </c>
      <c r="L161" s="30">
        <v>279.5</v>
      </c>
      <c r="O161">
        <f t="shared" si="45"/>
        <v>267.13677000000001</v>
      </c>
      <c r="P161">
        <f t="shared" si="46"/>
        <v>2601.74008</v>
      </c>
      <c r="R161">
        <f t="shared" si="41"/>
        <v>342.79159739674003</v>
      </c>
      <c r="S161">
        <f t="shared" si="42"/>
        <v>817.05163992524967</v>
      </c>
      <c r="U161">
        <f t="shared" si="43"/>
        <v>409.00735294117703</v>
      </c>
      <c r="V161">
        <f t="shared" si="44"/>
        <v>1246.0077205882399</v>
      </c>
      <c r="X161">
        <f t="shared" si="38"/>
        <v>441.9</v>
      </c>
      <c r="Y161">
        <f t="shared" si="39"/>
        <v>279.5</v>
      </c>
      <c r="AB161">
        <f t="shared" si="36"/>
        <v>9.7393559112060828</v>
      </c>
      <c r="AD161">
        <f t="shared" si="37"/>
        <v>2.3835229513505567</v>
      </c>
      <c r="AF161">
        <f t="shared" si="35"/>
        <v>3.0464188764045015</v>
      </c>
      <c r="AH161">
        <f t="shared" si="40"/>
        <v>0.63249603982801539</v>
      </c>
    </row>
    <row r="162" spans="2:34" ht="16" x14ac:dyDescent="0.2">
      <c r="B162" s="14">
        <v>267.13677000000001</v>
      </c>
      <c r="C162" s="14">
        <v>2601.74008</v>
      </c>
      <c r="D162" s="14"/>
      <c r="E162">
        <v>342.79159739674003</v>
      </c>
      <c r="F162">
        <v>817.05163992524967</v>
      </c>
      <c r="H162">
        <v>320.00735294117703</v>
      </c>
      <c r="I162">
        <v>828.53403637770953</v>
      </c>
      <c r="K162" s="20">
        <v>535.4</v>
      </c>
      <c r="L162" s="30">
        <v>2549.6</v>
      </c>
      <c r="O162">
        <f t="shared" si="45"/>
        <v>303.60483299999999</v>
      </c>
      <c r="P162">
        <f t="shared" si="46"/>
        <v>3250.7339000000002</v>
      </c>
      <c r="R162">
        <f t="shared" si="41"/>
        <v>239.38646539575302</v>
      </c>
      <c r="S162">
        <f t="shared" si="42"/>
        <v>987.24458342389016</v>
      </c>
      <c r="U162">
        <f t="shared" si="43"/>
        <v>988.00735294117703</v>
      </c>
      <c r="V162">
        <f t="shared" si="44"/>
        <v>2522.0077205882399</v>
      </c>
      <c r="X162">
        <f t="shared" si="38"/>
        <v>535.4</v>
      </c>
      <c r="Y162">
        <f t="shared" si="39"/>
        <v>2549.6</v>
      </c>
      <c r="AB162">
        <f t="shared" si="36"/>
        <v>10.707121714363488</v>
      </c>
      <c r="AD162">
        <f t="shared" si="37"/>
        <v>4.1240618252656027</v>
      </c>
      <c r="AF162">
        <f t="shared" si="35"/>
        <v>2.5526203960735021</v>
      </c>
      <c r="AH162">
        <f t="shared" si="40"/>
        <v>4.7620470676129996</v>
      </c>
    </row>
    <row r="163" spans="2:34" ht="16" x14ac:dyDescent="0.2">
      <c r="B163" s="14">
        <v>303.60483299999999</v>
      </c>
      <c r="C163" s="14">
        <v>3250.7339000000002</v>
      </c>
      <c r="D163" s="14"/>
      <c r="E163">
        <v>239.38646539575302</v>
      </c>
      <c r="F163">
        <v>987.24458342389016</v>
      </c>
      <c r="H163">
        <v>824.50553255282693</v>
      </c>
      <c r="I163">
        <v>1204.7461914620199</v>
      </c>
      <c r="K163" s="20">
        <v>364.2</v>
      </c>
      <c r="L163" s="30">
        <v>1389.3</v>
      </c>
      <c r="O163">
        <f t="shared" si="45"/>
        <v>636.93816600000002</v>
      </c>
      <c r="P163">
        <f t="shared" si="46"/>
        <v>7601.3376699999999</v>
      </c>
      <c r="R163">
        <f t="shared" si="41"/>
        <v>225.74956494129901</v>
      </c>
      <c r="S163">
        <f t="shared" si="42"/>
        <v>55.531554796230012</v>
      </c>
      <c r="U163">
        <f t="shared" si="43"/>
        <v>804.10531212484693</v>
      </c>
      <c r="V163">
        <f t="shared" si="44"/>
        <v>1407.6995573229296</v>
      </c>
      <c r="X163">
        <f t="shared" si="38"/>
        <v>364.2</v>
      </c>
      <c r="Y163">
        <f t="shared" si="39"/>
        <v>1389.3</v>
      </c>
      <c r="AB163">
        <f t="shared" si="36"/>
        <v>11.934184628527975</v>
      </c>
      <c r="AD163">
        <f t="shared" si="37"/>
        <v>0.24598742775282742</v>
      </c>
      <c r="AF163">
        <f t="shared" si="35"/>
        <v>1.7506407880866823</v>
      </c>
      <c r="AH163">
        <f t="shared" si="40"/>
        <v>3.8146622734761122</v>
      </c>
    </row>
    <row r="164" spans="2:34" ht="16" x14ac:dyDescent="0.2">
      <c r="B164" s="14">
        <v>636.93816600000002</v>
      </c>
      <c r="C164" s="14">
        <v>7601.3376699999999</v>
      </c>
      <c r="D164" s="14"/>
      <c r="E164">
        <v>225.74956494129901</v>
      </c>
      <c r="F164">
        <v>55.531554796230012</v>
      </c>
      <c r="H164">
        <v>525.24068627450697</v>
      </c>
      <c r="I164">
        <v>908.33272058823968</v>
      </c>
      <c r="K164" s="20">
        <v>706.56738099999995</v>
      </c>
      <c r="L164" s="30">
        <v>2089.5482299999999</v>
      </c>
      <c r="O164">
        <f t="shared" si="45"/>
        <v>750.88239899999996</v>
      </c>
      <c r="P164">
        <f t="shared" si="46"/>
        <v>10626.274100000001</v>
      </c>
      <c r="R164">
        <f t="shared" si="41"/>
        <v>220.56710760082103</v>
      </c>
      <c r="S164">
        <f t="shared" si="42"/>
        <v>0</v>
      </c>
      <c r="U164">
        <f t="shared" si="43"/>
        <v>1022.007352941177</v>
      </c>
      <c r="V164">
        <f t="shared" si="44"/>
        <v>2117.0077205882399</v>
      </c>
      <c r="X164">
        <f t="shared" si="38"/>
        <v>706.56738099999995</v>
      </c>
      <c r="Y164">
        <f t="shared" si="39"/>
        <v>2089.5482299999999</v>
      </c>
      <c r="AB164">
        <f t="shared" si="36"/>
        <v>14.151715520501901</v>
      </c>
      <c r="AD164">
        <f t="shared" si="37"/>
        <v>0</v>
      </c>
      <c r="AF164">
        <f t="shared" si="35"/>
        <v>2.0714212226515039</v>
      </c>
      <c r="AH164">
        <f t="shared" si="40"/>
        <v>2.9573233723904386</v>
      </c>
    </row>
    <row r="165" spans="2:34" ht="16" x14ac:dyDescent="0.2">
      <c r="B165" s="14">
        <v>750.88239899999996</v>
      </c>
      <c r="C165" s="14">
        <v>10626.274100000001</v>
      </c>
      <c r="D165" s="14"/>
      <c r="E165">
        <v>220.56710760082103</v>
      </c>
      <c r="F165">
        <v>-181.98917640128002</v>
      </c>
      <c r="H165">
        <v>409.00735294117703</v>
      </c>
      <c r="I165">
        <v>1246.0077205882399</v>
      </c>
      <c r="K165" s="20">
        <v>278.94148100000001</v>
      </c>
      <c r="L165" s="30">
        <v>707.92887499999995</v>
      </c>
      <c r="O165">
        <f t="shared" si="45"/>
        <v>300.20171599999998</v>
      </c>
      <c r="P165">
        <f t="shared" si="46"/>
        <v>3269.38807</v>
      </c>
      <c r="R165">
        <f t="shared" si="41"/>
        <v>458.007867238009</v>
      </c>
      <c r="S165">
        <f t="shared" si="42"/>
        <v>1553.70144151255</v>
      </c>
      <c r="U165">
        <f t="shared" si="43"/>
        <v>480.00735294117703</v>
      </c>
      <c r="V165">
        <f t="shared" si="44"/>
        <v>0</v>
      </c>
      <c r="X165">
        <f t="shared" si="38"/>
        <v>278.94148100000001</v>
      </c>
      <c r="Y165">
        <f t="shared" si="39"/>
        <v>707.92887499999995</v>
      </c>
      <c r="AB165">
        <f t="shared" si="36"/>
        <v>10.890637513877502</v>
      </c>
      <c r="AD165">
        <f t="shared" si="37"/>
        <v>3.3923029551480419</v>
      </c>
      <c r="AF165">
        <f t="shared" si="35"/>
        <v>0</v>
      </c>
      <c r="AH165">
        <f t="shared" si="40"/>
        <v>2.5379117959153588</v>
      </c>
    </row>
    <row r="166" spans="2:34" ht="16" x14ac:dyDescent="0.2">
      <c r="B166" s="14">
        <v>300.20171599999998</v>
      </c>
      <c r="C166" s="14">
        <v>3269.38807</v>
      </c>
      <c r="D166" s="14"/>
      <c r="E166">
        <v>458.007867238009</v>
      </c>
      <c r="F166">
        <v>1553.70144151255</v>
      </c>
      <c r="H166">
        <v>988.00735294117703</v>
      </c>
      <c r="I166">
        <v>2522.0077205882399</v>
      </c>
      <c r="K166" s="20">
        <v>280.84470700000003</v>
      </c>
      <c r="L166" s="30">
        <v>563.52711599999998</v>
      </c>
      <c r="O166">
        <f t="shared" si="45"/>
        <v>281.78844800000002</v>
      </c>
      <c r="P166">
        <f t="shared" si="46"/>
        <v>4230.6933799999997</v>
      </c>
      <c r="R166">
        <f t="shared" si="41"/>
        <v>411.77918961672594</v>
      </c>
      <c r="S166">
        <f t="shared" si="42"/>
        <v>822.83299472068984</v>
      </c>
      <c r="U166">
        <f t="shared" si="43"/>
        <v>378.28805469555709</v>
      </c>
      <c r="V166">
        <f t="shared" si="44"/>
        <v>292.60421181630954</v>
      </c>
      <c r="X166">
        <f t="shared" si="38"/>
        <v>280.84470700000003</v>
      </c>
      <c r="Y166">
        <f t="shared" si="39"/>
        <v>563.52711599999998</v>
      </c>
      <c r="AB166">
        <f t="shared" si="36"/>
        <v>15.01372185420461</v>
      </c>
      <c r="AD166">
        <f t="shared" si="37"/>
        <v>1.998238413860989</v>
      </c>
      <c r="AF166">
        <f t="shared" si="35"/>
        <v>0.77349577440872364</v>
      </c>
      <c r="AH166">
        <f t="shared" si="40"/>
        <v>2.0065434809850267</v>
      </c>
    </row>
    <row r="167" spans="2:34" ht="16" x14ac:dyDescent="0.2">
      <c r="B167" s="14">
        <v>281.78844800000002</v>
      </c>
      <c r="C167" s="14">
        <v>4230.6933799999997</v>
      </c>
      <c r="D167" s="14"/>
      <c r="E167">
        <v>411.77918961672594</v>
      </c>
      <c r="F167">
        <v>822.83299472068984</v>
      </c>
      <c r="H167">
        <v>804.10531212484693</v>
      </c>
      <c r="I167">
        <v>1407.6995573229296</v>
      </c>
      <c r="K167" s="20">
        <v>218.94148100000001</v>
      </c>
      <c r="L167" s="30">
        <v>373.65614799999997</v>
      </c>
      <c r="O167">
        <f t="shared" si="45"/>
        <v>371.43801200000001</v>
      </c>
      <c r="P167">
        <f t="shared" si="46"/>
        <v>3737.8898899999999</v>
      </c>
      <c r="R167">
        <f t="shared" si="41"/>
        <v>508.50397834912098</v>
      </c>
      <c r="S167">
        <f t="shared" si="42"/>
        <v>1411.4211637347803</v>
      </c>
      <c r="U167">
        <f t="shared" si="43"/>
        <v>329.00735294117703</v>
      </c>
      <c r="V167">
        <f t="shared" si="44"/>
        <v>166.00772058823986</v>
      </c>
      <c r="X167">
        <f t="shared" si="38"/>
        <v>218.94148100000001</v>
      </c>
      <c r="Y167">
        <f t="shared" si="39"/>
        <v>373.65614799999997</v>
      </c>
      <c r="AB167">
        <f t="shared" si="36"/>
        <v>10.063293925878538</v>
      </c>
      <c r="AD167">
        <f t="shared" si="37"/>
        <v>2.7756344568178544</v>
      </c>
      <c r="AF167">
        <f t="shared" si="35"/>
        <v>0.50457146049839274</v>
      </c>
      <c r="AH167">
        <f t="shared" si="40"/>
        <v>1.7066484902420112</v>
      </c>
    </row>
    <row r="168" spans="2:34" ht="16" x14ac:dyDescent="0.2">
      <c r="B168" s="14">
        <v>371.43801200000001</v>
      </c>
      <c r="C168" s="14">
        <v>3737.8898899999999</v>
      </c>
      <c r="D168" s="14"/>
      <c r="E168">
        <v>508.50397834912098</v>
      </c>
      <c r="F168">
        <v>1411.4211637347803</v>
      </c>
      <c r="H168">
        <v>1022.007352941177</v>
      </c>
      <c r="I168">
        <v>2117.0077205882399</v>
      </c>
      <c r="K168" s="20">
        <v>926.86875399999997</v>
      </c>
      <c r="L168" s="30">
        <v>3669.7834200000002</v>
      </c>
      <c r="O168">
        <f t="shared" si="45"/>
        <v>303.38196599999998</v>
      </c>
      <c r="P168">
        <f t="shared" si="46"/>
        <v>3355.4586199999999</v>
      </c>
      <c r="R168">
        <f t="shared" si="41"/>
        <v>461.694391572261</v>
      </c>
      <c r="S168">
        <f t="shared" si="42"/>
        <v>1666.7867835694901</v>
      </c>
      <c r="U168">
        <f t="shared" si="43"/>
        <v>583.79956073337712</v>
      </c>
      <c r="V168">
        <f t="shared" si="44"/>
        <v>319.68304526355951</v>
      </c>
      <c r="X168">
        <f t="shared" si="38"/>
        <v>926.86875399999997</v>
      </c>
      <c r="Y168">
        <f t="shared" si="39"/>
        <v>3669.7834200000002</v>
      </c>
      <c r="AB168">
        <f t="shared" si="36"/>
        <v>11.060178244081918</v>
      </c>
      <c r="AD168">
        <f t="shared" si="37"/>
        <v>3.6101516804078764</v>
      </c>
      <c r="AF168">
        <f t="shared" si="35"/>
        <v>0.54759041761177285</v>
      </c>
      <c r="AH168">
        <f t="shared" si="40"/>
        <v>3.9593344841571825</v>
      </c>
    </row>
    <row r="169" spans="2:34" ht="16" x14ac:dyDescent="0.2">
      <c r="B169" s="14">
        <v>303.38196599999998</v>
      </c>
      <c r="C169" s="14">
        <v>3355.4586199999999</v>
      </c>
      <c r="D169" s="14"/>
      <c r="E169">
        <v>461.694391572261</v>
      </c>
      <c r="F169">
        <v>1666.7867835694901</v>
      </c>
      <c r="H169">
        <v>480.00735294117703</v>
      </c>
      <c r="I169">
        <v>-98.992279411760137</v>
      </c>
      <c r="K169" s="20">
        <v>580.41767200000004</v>
      </c>
      <c r="L169" s="30">
        <v>2394.7990100000002</v>
      </c>
      <c r="O169">
        <f t="shared" si="45"/>
        <v>304.37780600000002</v>
      </c>
      <c r="P169">
        <f t="shared" si="46"/>
        <v>4097.3639999999996</v>
      </c>
      <c r="R169">
        <f t="shared" si="41"/>
        <v>474.85604731463798</v>
      </c>
      <c r="S169">
        <f t="shared" si="42"/>
        <v>423.92150856236003</v>
      </c>
      <c r="U169">
        <f t="shared" si="43"/>
        <v>489.50735294117703</v>
      </c>
      <c r="V169">
        <f t="shared" si="44"/>
        <v>538.50772058823986</v>
      </c>
      <c r="X169">
        <f t="shared" si="38"/>
        <v>580.41767200000004</v>
      </c>
      <c r="Y169">
        <f t="shared" si="39"/>
        <v>2394.7990100000002</v>
      </c>
      <c r="AB169">
        <f t="shared" si="36"/>
        <v>13.461441403516783</v>
      </c>
      <c r="AD169">
        <f t="shared" si="37"/>
        <v>0.89273688512483262</v>
      </c>
      <c r="AF169">
        <f t="shared" si="35"/>
        <v>1.1001013924564094</v>
      </c>
      <c r="AH169">
        <f t="shared" si="40"/>
        <v>4.12599258349253</v>
      </c>
    </row>
    <row r="170" spans="2:34" ht="16" x14ac:dyDescent="0.2">
      <c r="B170" s="14">
        <v>304.37780600000002</v>
      </c>
      <c r="C170" s="14">
        <v>4097.3639999999996</v>
      </c>
      <c r="D170" s="14"/>
      <c r="E170">
        <v>474.85604731463798</v>
      </c>
      <c r="F170">
        <v>423.92150856236003</v>
      </c>
      <c r="H170">
        <v>378.28805469555709</v>
      </c>
      <c r="I170">
        <v>292.60421181630954</v>
      </c>
      <c r="K170" s="20">
        <v>275.94148100000001</v>
      </c>
      <c r="L170" s="30">
        <v>-190.34385</v>
      </c>
      <c r="O170">
        <f t="shared" si="45"/>
        <v>675.90043100000003</v>
      </c>
      <c r="P170">
        <f t="shared" si="46"/>
        <v>8213.9571699999997</v>
      </c>
      <c r="R170">
        <f t="shared" si="41"/>
        <v>309.48624639035802</v>
      </c>
      <c r="S170">
        <f t="shared" si="42"/>
        <v>1076.8920915698295</v>
      </c>
      <c r="U170">
        <f t="shared" si="43"/>
        <v>308.28513071894702</v>
      </c>
      <c r="V170">
        <f t="shared" si="44"/>
        <v>212.88272058823986</v>
      </c>
      <c r="X170">
        <f t="shared" si="38"/>
        <v>275.94148100000001</v>
      </c>
      <c r="Y170">
        <f t="shared" si="39"/>
        <v>0</v>
      </c>
      <c r="AB170">
        <f t="shared" si="36"/>
        <v>12.152614191778788</v>
      </c>
      <c r="AD170">
        <f t="shared" si="37"/>
        <v>3.4796121124282049</v>
      </c>
      <c r="AF170">
        <f t="shared" si="35"/>
        <v>0.69053839895482261</v>
      </c>
      <c r="AH170">
        <f t="shared" si="40"/>
        <v>0</v>
      </c>
    </row>
    <row r="171" spans="2:34" ht="16" x14ac:dyDescent="0.2">
      <c r="B171" s="14">
        <v>675.90043100000003</v>
      </c>
      <c r="C171" s="14">
        <v>8213.9571699999997</v>
      </c>
      <c r="D171" s="14"/>
      <c r="E171">
        <v>309.48624639035802</v>
      </c>
      <c r="F171">
        <v>1076.8920915698295</v>
      </c>
      <c r="H171">
        <v>329.00735294117703</v>
      </c>
      <c r="I171">
        <v>166.00772058823986</v>
      </c>
      <c r="K171" s="20">
        <v>570.57562800000005</v>
      </c>
      <c r="L171" s="30">
        <v>2234.7049299999999</v>
      </c>
      <c r="O171">
        <f t="shared" si="45"/>
        <v>273.88490400000001</v>
      </c>
      <c r="P171">
        <f t="shared" si="46"/>
        <v>2760.3816999999999</v>
      </c>
      <c r="R171">
        <f t="shared" si="41"/>
        <v>243.75461664699299</v>
      </c>
      <c r="S171">
        <f t="shared" si="42"/>
        <v>1091.14839777733</v>
      </c>
      <c r="U171">
        <f t="shared" si="43"/>
        <v>616.00735294117703</v>
      </c>
      <c r="V171">
        <f t="shared" si="44"/>
        <v>246.00772058823986</v>
      </c>
      <c r="X171">
        <f t="shared" si="38"/>
        <v>570.57562800000005</v>
      </c>
      <c r="Y171">
        <f t="shared" si="39"/>
        <v>2234.7049299999999</v>
      </c>
      <c r="AB171">
        <f t="shared" si="36"/>
        <v>10.078619375093414</v>
      </c>
      <c r="AD171">
        <f t="shared" si="37"/>
        <v>4.4764214634651953</v>
      </c>
      <c r="AF171">
        <f t="shared" si="35"/>
        <v>0.39935841579431813</v>
      </c>
      <c r="AH171">
        <f t="shared" si="40"/>
        <v>3.9165797141268706</v>
      </c>
    </row>
    <row r="172" spans="2:34" ht="16" x14ac:dyDescent="0.2">
      <c r="B172" s="14">
        <v>273.88490400000001</v>
      </c>
      <c r="C172" s="14">
        <v>2760.3816999999999</v>
      </c>
      <c r="D172" s="14"/>
      <c r="E172">
        <v>243.75461664699299</v>
      </c>
      <c r="F172">
        <v>1091.14839777733</v>
      </c>
      <c r="H172">
        <v>583.79956073337712</v>
      </c>
      <c r="I172">
        <v>319.68304526355951</v>
      </c>
      <c r="K172" s="20">
        <v>1122.674</v>
      </c>
      <c r="L172" s="30">
        <v>3526.9053899999999</v>
      </c>
      <c r="O172">
        <f t="shared" si="45"/>
        <v>221.08282</v>
      </c>
      <c r="P172">
        <f t="shared" si="46"/>
        <v>1625.0023900000001</v>
      </c>
      <c r="R172">
        <f t="shared" si="41"/>
        <v>254.894515983529</v>
      </c>
      <c r="S172">
        <f t="shared" si="42"/>
        <v>1003.5385830896098</v>
      </c>
      <c r="U172">
        <f t="shared" si="43"/>
        <v>448.00735294117703</v>
      </c>
      <c r="V172">
        <f t="shared" si="44"/>
        <v>473.00772058823986</v>
      </c>
      <c r="X172">
        <f t="shared" si="38"/>
        <v>1122.674</v>
      </c>
      <c r="Y172">
        <f t="shared" si="39"/>
        <v>3526.9053899999999</v>
      </c>
      <c r="AB172">
        <f t="shared" si="36"/>
        <v>7.350197496123851</v>
      </c>
      <c r="AD172">
        <f t="shared" si="37"/>
        <v>3.9370740449922326</v>
      </c>
      <c r="AF172">
        <f t="shared" si="35"/>
        <v>1.0558034761771986</v>
      </c>
      <c r="AH172">
        <f t="shared" si="40"/>
        <v>3.1415222851869733</v>
      </c>
    </row>
    <row r="173" spans="2:34" ht="16" x14ac:dyDescent="0.2">
      <c r="B173" s="14">
        <v>221.08282</v>
      </c>
      <c r="C173" s="14">
        <v>1625.0023900000001</v>
      </c>
      <c r="D173" s="14"/>
      <c r="E173">
        <v>254.894515983529</v>
      </c>
      <c r="F173">
        <v>1003.5385830896098</v>
      </c>
      <c r="H173">
        <v>489.50735294117703</v>
      </c>
      <c r="I173">
        <v>538.50772058823986</v>
      </c>
      <c r="K173" s="20">
        <v>1036.2185899999999</v>
      </c>
      <c r="L173" s="30">
        <v>2722.3429000000001</v>
      </c>
      <c r="O173">
        <f t="shared" si="45"/>
        <v>375.32595800000001</v>
      </c>
      <c r="P173">
        <f t="shared" si="46"/>
        <v>4973.0758100000003</v>
      </c>
      <c r="R173">
        <f t="shared" si="41"/>
        <v>380.689630523034</v>
      </c>
      <c r="S173">
        <f t="shared" si="42"/>
        <v>1378.2959463434695</v>
      </c>
      <c r="U173">
        <f t="shared" si="43"/>
        <v>640.00735294117703</v>
      </c>
      <c r="V173">
        <f t="shared" si="44"/>
        <v>796.00772058823986</v>
      </c>
      <c r="X173">
        <f t="shared" si="38"/>
        <v>1036.2185899999999</v>
      </c>
      <c r="Y173">
        <f t="shared" si="39"/>
        <v>2722.3429000000001</v>
      </c>
      <c r="AB173">
        <f t="shared" si="36"/>
        <v>13.250018294764468</v>
      </c>
      <c r="AD173">
        <f t="shared" si="37"/>
        <v>3.6205240065241924</v>
      </c>
      <c r="AF173">
        <f t="shared" si="35"/>
        <v>1.2437477740375287</v>
      </c>
      <c r="AH173">
        <f t="shared" si="40"/>
        <v>2.627189790138778</v>
      </c>
    </row>
    <row r="174" spans="2:34" ht="16" x14ac:dyDescent="0.2">
      <c r="B174" s="14">
        <v>375.32595800000001</v>
      </c>
      <c r="C174" s="14">
        <v>4973.0758100000003</v>
      </c>
      <c r="D174" s="14"/>
      <c r="E174">
        <v>380.689630523034</v>
      </c>
      <c r="F174">
        <v>1378.2959463434695</v>
      </c>
      <c r="H174">
        <v>308.28513071894702</v>
      </c>
      <c r="I174">
        <v>212.88272058823986</v>
      </c>
      <c r="K174" s="20">
        <v>1124.7951399999999</v>
      </c>
      <c r="L174" s="30">
        <v>2791.1439500000001</v>
      </c>
      <c r="O174">
        <f t="shared" si="45"/>
        <v>776.79768000000001</v>
      </c>
      <c r="P174">
        <f t="shared" si="46"/>
        <v>8531.8395299999993</v>
      </c>
      <c r="R174">
        <f t="shared" si="41"/>
        <v>358.28943289457504</v>
      </c>
      <c r="S174">
        <f t="shared" si="42"/>
        <v>1694.14525464387</v>
      </c>
      <c r="U174">
        <f t="shared" si="43"/>
        <v>768.34627911566713</v>
      </c>
      <c r="V174">
        <f t="shared" si="44"/>
        <v>1131.1184588432698</v>
      </c>
      <c r="X174">
        <f t="shared" si="38"/>
        <v>1124.7951399999999</v>
      </c>
      <c r="Y174">
        <f t="shared" si="39"/>
        <v>2791.1439500000001</v>
      </c>
      <c r="AB174">
        <f t="shared" si="36"/>
        <v>10.98334836684888</v>
      </c>
      <c r="AD174">
        <f t="shared" si="37"/>
        <v>4.7284265152814715</v>
      </c>
      <c r="AF174">
        <f t="shared" si="35"/>
        <v>1.4721467254909304</v>
      </c>
      <c r="AH174">
        <f t="shared" si="40"/>
        <v>2.481468714382959</v>
      </c>
    </row>
    <row r="175" spans="2:34" ht="16" x14ac:dyDescent="0.2">
      <c r="B175" s="14">
        <v>776.79768000000001</v>
      </c>
      <c r="C175" s="14">
        <v>8531.8395299999993</v>
      </c>
      <c r="D175" s="14"/>
      <c r="E175">
        <v>358.28943289457504</v>
      </c>
      <c r="F175">
        <v>1694.14525464387</v>
      </c>
      <c r="H175">
        <v>616.00735294117703</v>
      </c>
      <c r="I175">
        <v>246.00772058823986</v>
      </c>
      <c r="K175" s="20">
        <v>819.63378899999998</v>
      </c>
      <c r="L175" s="30">
        <v>2533.6561499999998</v>
      </c>
      <c r="O175">
        <f t="shared" si="45"/>
        <v>379.62448699999999</v>
      </c>
      <c r="P175">
        <f t="shared" si="46"/>
        <v>4231.8191999999999</v>
      </c>
      <c r="R175">
        <f t="shared" si="41"/>
        <v>221.06581742957997</v>
      </c>
      <c r="S175">
        <f t="shared" si="42"/>
        <v>813.97610626351025</v>
      </c>
      <c r="U175">
        <f t="shared" si="43"/>
        <v>539.874019607837</v>
      </c>
      <c r="V175">
        <f t="shared" si="44"/>
        <v>1017.0077205882399</v>
      </c>
      <c r="X175">
        <f t="shared" si="38"/>
        <v>819.63378899999998</v>
      </c>
      <c r="Y175">
        <f t="shared" si="39"/>
        <v>2533.6561499999998</v>
      </c>
      <c r="AB175">
        <f t="shared" si="36"/>
        <v>11.147382070746136</v>
      </c>
      <c r="AD175">
        <f t="shared" si="37"/>
        <v>3.6820532261746011</v>
      </c>
      <c r="AF175">
        <f t="shared" si="35"/>
        <v>1.8837871126434116</v>
      </c>
      <c r="AH175">
        <f t="shared" si="40"/>
        <v>3.0912051015993436</v>
      </c>
    </row>
    <row r="176" spans="2:34" ht="16" x14ac:dyDescent="0.2">
      <c r="B176" s="14">
        <v>379.62448699999999</v>
      </c>
      <c r="C176" s="14">
        <v>4231.8191999999999</v>
      </c>
      <c r="D176" s="14"/>
      <c r="E176">
        <v>221.06581742957997</v>
      </c>
      <c r="F176">
        <v>813.97610626351025</v>
      </c>
      <c r="H176">
        <v>448.00735294117703</v>
      </c>
      <c r="I176">
        <v>473.00772058823986</v>
      </c>
      <c r="K176" s="20">
        <v>750.22719600000005</v>
      </c>
      <c r="L176" s="30">
        <v>2091.59492</v>
      </c>
      <c r="O176">
        <f t="shared" si="45"/>
        <v>704.76214500000003</v>
      </c>
      <c r="P176">
        <f t="shared" si="46"/>
        <v>7566.4070099999999</v>
      </c>
      <c r="R176">
        <f t="shared" si="41"/>
        <v>256.89031981253504</v>
      </c>
      <c r="S176">
        <f t="shared" si="42"/>
        <v>849.30018812501976</v>
      </c>
      <c r="U176">
        <f t="shared" si="43"/>
        <v>735.00735294117703</v>
      </c>
      <c r="V176">
        <f t="shared" si="44"/>
        <v>1705.0077205882399</v>
      </c>
      <c r="X176">
        <f t="shared" si="38"/>
        <v>750.22719600000005</v>
      </c>
      <c r="Y176">
        <f t="shared" si="39"/>
        <v>2091.59492</v>
      </c>
      <c r="AB176">
        <f t="shared" si="36"/>
        <v>10.736114395020463</v>
      </c>
      <c r="AD176">
        <f t="shared" si="37"/>
        <v>3.3060809326906289</v>
      </c>
      <c r="AF176">
        <f t="shared" si="35"/>
        <v>2.3197151889236847</v>
      </c>
      <c r="AH176">
        <f t="shared" si="40"/>
        <v>2.7879486789492498</v>
      </c>
    </row>
    <row r="177" spans="2:34" ht="16" x14ac:dyDescent="0.2">
      <c r="B177" s="14">
        <v>704.76214500000003</v>
      </c>
      <c r="C177" s="14">
        <v>7566.4070099999999</v>
      </c>
      <c r="D177" s="14"/>
      <c r="E177">
        <v>256.89031981253504</v>
      </c>
      <c r="F177">
        <v>849.30018812501976</v>
      </c>
      <c r="H177">
        <v>640.00735294117703</v>
      </c>
      <c r="I177">
        <v>796.00772058823986</v>
      </c>
      <c r="K177" s="20">
        <v>572.94148099999995</v>
      </c>
      <c r="L177" s="30">
        <v>4214.6561499999998</v>
      </c>
      <c r="O177">
        <f t="shared" si="45"/>
        <v>256.92756900000001</v>
      </c>
      <c r="P177">
        <f t="shared" si="46"/>
        <v>2558.9296399999998</v>
      </c>
      <c r="R177">
        <f t="shared" si="41"/>
        <v>291.632867238009</v>
      </c>
      <c r="S177">
        <f t="shared" si="42"/>
        <v>1612.7747439816899</v>
      </c>
      <c r="U177">
        <f t="shared" si="43"/>
        <v>776.36312217193699</v>
      </c>
      <c r="V177">
        <f t="shared" si="44"/>
        <v>1292.3003030058198</v>
      </c>
      <c r="X177">
        <f t="shared" si="38"/>
        <v>572.94148099999995</v>
      </c>
      <c r="Y177">
        <f t="shared" si="39"/>
        <v>4214.6561499999998</v>
      </c>
      <c r="AB177">
        <f t="shared" si="36"/>
        <v>9.9597316471709565</v>
      </c>
      <c r="AD177">
        <f t="shared" si="37"/>
        <v>5.5301542629811458</v>
      </c>
      <c r="AF177">
        <f t="shared" si="35"/>
        <v>1.6645565278661201</v>
      </c>
      <c r="AH177">
        <f t="shared" si="40"/>
        <v>7.3561721218785348</v>
      </c>
    </row>
    <row r="178" spans="2:34" ht="16" x14ac:dyDescent="0.2">
      <c r="B178" s="14">
        <v>256.92756900000001</v>
      </c>
      <c r="C178" s="14">
        <v>2558.9296399999998</v>
      </c>
      <c r="D178" s="14"/>
      <c r="E178">
        <v>291.632867238009</v>
      </c>
      <c r="F178">
        <v>1612.7747439816899</v>
      </c>
      <c r="H178">
        <v>768.34627911566713</v>
      </c>
      <c r="I178">
        <v>1131.1184588432698</v>
      </c>
      <c r="K178" s="20">
        <v>677.02481499999999</v>
      </c>
      <c r="L178" s="30">
        <v>2812.8561500000001</v>
      </c>
      <c r="O178">
        <f t="shared" si="45"/>
        <v>1182.84538</v>
      </c>
      <c r="P178">
        <f t="shared" si="46"/>
        <v>15064.2858</v>
      </c>
      <c r="R178">
        <f t="shared" si="41"/>
        <v>173.64252907375794</v>
      </c>
      <c r="S178">
        <f t="shared" si="42"/>
        <v>642.87565648839973</v>
      </c>
      <c r="U178">
        <f t="shared" si="43"/>
        <v>402.53042986424703</v>
      </c>
      <c r="V178">
        <f t="shared" si="44"/>
        <v>100.65387443438976</v>
      </c>
      <c r="X178">
        <f t="shared" si="38"/>
        <v>677.02481499999999</v>
      </c>
      <c r="Y178">
        <f t="shared" si="39"/>
        <v>2812.8561500000001</v>
      </c>
      <c r="AB178">
        <f t="shared" si="36"/>
        <v>12.735633967645036</v>
      </c>
      <c r="AD178">
        <f t="shared" si="37"/>
        <v>3.7022937866524979</v>
      </c>
      <c r="AF178">
        <f t="shared" si="35"/>
        <v>0.25005283319408966</v>
      </c>
      <c r="AH178">
        <f t="shared" si="40"/>
        <v>4.1547312412765844</v>
      </c>
    </row>
    <row r="179" spans="2:34" ht="16" x14ac:dyDescent="0.2">
      <c r="B179" s="14">
        <v>1182.84538</v>
      </c>
      <c r="C179" s="14">
        <v>15064.2858</v>
      </c>
      <c r="D179" s="14"/>
      <c r="E179">
        <v>173.64252907375794</v>
      </c>
      <c r="F179">
        <v>642.87565648839973</v>
      </c>
      <c r="H179">
        <v>539.874019607837</v>
      </c>
      <c r="I179">
        <v>1017.0077205882399</v>
      </c>
      <c r="K179" s="20">
        <v>1300.76757</v>
      </c>
      <c r="L179" s="30">
        <v>4534.6996300000001</v>
      </c>
      <c r="O179">
        <f t="shared" si="45"/>
        <v>709.28469800000005</v>
      </c>
      <c r="P179">
        <f t="shared" si="46"/>
        <v>6987.5366299999996</v>
      </c>
      <c r="R179">
        <f t="shared" si="41"/>
        <v>264.67044893735601</v>
      </c>
      <c r="S179">
        <f t="shared" si="42"/>
        <v>866.72881079359968</v>
      </c>
      <c r="U179">
        <f t="shared" si="43"/>
        <v>358.00735294117703</v>
      </c>
      <c r="V179">
        <f t="shared" si="44"/>
        <v>360.00772058823986</v>
      </c>
      <c r="X179">
        <f t="shared" si="38"/>
        <v>1300.76757</v>
      </c>
      <c r="Y179">
        <f t="shared" si="39"/>
        <v>4534.6996300000001</v>
      </c>
      <c r="AB179">
        <f t="shared" si="36"/>
        <v>9.851525980615472</v>
      </c>
      <c r="AD179">
        <f t="shared" si="37"/>
        <v>3.2747471970274358</v>
      </c>
      <c r="AF179">
        <f t="shared" si="35"/>
        <v>1.0055875043644467</v>
      </c>
      <c r="AH179">
        <f t="shared" si="40"/>
        <v>3.4861721145154321</v>
      </c>
    </row>
    <row r="180" spans="2:34" ht="16" x14ac:dyDescent="0.2">
      <c r="B180" s="14">
        <v>709.28469800000005</v>
      </c>
      <c r="C180" s="14">
        <v>6987.5366299999996</v>
      </c>
      <c r="D180" s="14"/>
      <c r="E180">
        <v>264.67044893735601</v>
      </c>
      <c r="F180">
        <v>866.72881079359968</v>
      </c>
      <c r="H180">
        <v>735.00735294117703</v>
      </c>
      <c r="I180">
        <v>1705.0077205882399</v>
      </c>
      <c r="K180" s="20">
        <v>1406.9870800000001</v>
      </c>
      <c r="L180" s="30">
        <v>4021.79621</v>
      </c>
      <c r="O180">
        <f t="shared" si="45"/>
        <v>247.136584</v>
      </c>
      <c r="P180">
        <f t="shared" si="46"/>
        <v>1416.3978199999999</v>
      </c>
      <c r="R180">
        <f t="shared" si="41"/>
        <v>398.19852380366603</v>
      </c>
      <c r="S180">
        <f t="shared" si="42"/>
        <v>586.5732849469</v>
      </c>
      <c r="U180">
        <f t="shared" si="43"/>
        <v>443.29826203207699</v>
      </c>
      <c r="V180">
        <f t="shared" si="44"/>
        <v>636.69862967914014</v>
      </c>
      <c r="X180">
        <f t="shared" si="38"/>
        <v>1406.9870800000001</v>
      </c>
      <c r="Y180">
        <f t="shared" si="39"/>
        <v>4021.79621</v>
      </c>
      <c r="AB180">
        <f t="shared" si="36"/>
        <v>5.7312349190680729</v>
      </c>
      <c r="AD180">
        <f t="shared" si="37"/>
        <v>1.473067452244281</v>
      </c>
      <c r="AF180">
        <f t="shared" si="35"/>
        <v>1.4362759437867336</v>
      </c>
      <c r="AH180">
        <f t="shared" si="40"/>
        <v>2.8584457292955383</v>
      </c>
    </row>
    <row r="181" spans="2:34" ht="16" x14ac:dyDescent="0.2">
      <c r="B181" s="14">
        <v>247.136584</v>
      </c>
      <c r="C181" s="14">
        <v>1416.3978199999999</v>
      </c>
      <c r="D181" s="14"/>
      <c r="E181">
        <v>398.19852380366603</v>
      </c>
      <c r="F181">
        <v>586.5732849469</v>
      </c>
      <c r="H181">
        <v>776.36312217193699</v>
      </c>
      <c r="I181">
        <v>1292.3003030058198</v>
      </c>
      <c r="K181" s="20">
        <v>1016.82192</v>
      </c>
      <c r="L181" s="30">
        <v>4096.8735399999996</v>
      </c>
      <c r="O181">
        <f t="shared" si="45"/>
        <v>547.85857799999997</v>
      </c>
      <c r="P181">
        <f t="shared" si="46"/>
        <v>6280.9089700000004</v>
      </c>
      <c r="R181">
        <f t="shared" si="41"/>
        <v>355.23578162780905</v>
      </c>
      <c r="S181">
        <f t="shared" si="42"/>
        <v>2157.5005079970701</v>
      </c>
      <c r="U181">
        <f t="shared" si="43"/>
        <v>333.08427601809694</v>
      </c>
      <c r="V181">
        <f t="shared" si="44"/>
        <v>266.28977187028977</v>
      </c>
      <c r="X181">
        <f t="shared" si="38"/>
        <v>1016.82192</v>
      </c>
      <c r="Y181">
        <f t="shared" si="39"/>
        <v>4096.8735399999996</v>
      </c>
      <c r="AB181">
        <f t="shared" si="36"/>
        <v>11.464471347567367</v>
      </c>
      <c r="AD181">
        <f t="shared" si="37"/>
        <v>6.0734324062477096</v>
      </c>
      <c r="AF181">
        <f t="shared" si="35"/>
        <v>0.79946665466676625</v>
      </c>
      <c r="AH181">
        <f t="shared" si="40"/>
        <v>4.0290964026424607</v>
      </c>
    </row>
    <row r="182" spans="2:34" ht="16" x14ac:dyDescent="0.2">
      <c r="B182" s="14">
        <v>547.85857799999997</v>
      </c>
      <c r="C182" s="14">
        <v>6280.9089700000004</v>
      </c>
      <c r="D182" s="14"/>
      <c r="E182">
        <v>355.23578162780905</v>
      </c>
      <c r="F182">
        <v>2157.5005079970701</v>
      </c>
      <c r="H182">
        <v>402.53042986424703</v>
      </c>
      <c r="I182">
        <v>100.65387443438976</v>
      </c>
      <c r="K182" s="20">
        <v>1340.2107100000001</v>
      </c>
      <c r="L182" s="30">
        <v>4340.2458900000001</v>
      </c>
      <c r="O182">
        <f t="shared" si="45"/>
        <v>218.33439300000001</v>
      </c>
      <c r="P182">
        <f t="shared" si="46"/>
        <v>2852.5515099999998</v>
      </c>
      <c r="R182">
        <f t="shared" si="41"/>
        <v>325.49397834912099</v>
      </c>
      <c r="S182">
        <f t="shared" si="42"/>
        <v>1136.5534714270802</v>
      </c>
      <c r="U182">
        <f t="shared" si="43"/>
        <v>361.00735294117703</v>
      </c>
      <c r="V182">
        <f t="shared" si="44"/>
        <v>503.00772058823986</v>
      </c>
      <c r="X182">
        <f t="shared" si="38"/>
        <v>1340.2107100000001</v>
      </c>
      <c r="Y182">
        <f t="shared" si="39"/>
        <v>4340.2458900000001</v>
      </c>
      <c r="AB182">
        <f t="shared" si="36"/>
        <v>13.065058009436012</v>
      </c>
      <c r="AD182">
        <f t="shared" si="37"/>
        <v>3.4917803309037763</v>
      </c>
      <c r="AF182">
        <f t="shared" si="35"/>
        <v>1.3933448072183741</v>
      </c>
      <c r="AH182">
        <f t="shared" si="40"/>
        <v>3.2384802312167764</v>
      </c>
    </row>
    <row r="183" spans="2:34" ht="16" x14ac:dyDescent="0.2">
      <c r="B183" s="14">
        <v>218.33439300000001</v>
      </c>
      <c r="C183" s="14">
        <v>2852.5515099999998</v>
      </c>
      <c r="D183" s="14"/>
      <c r="E183">
        <v>325.49397834912099</v>
      </c>
      <c r="F183">
        <v>1136.5534714270802</v>
      </c>
      <c r="H183">
        <v>358.00735294117703</v>
      </c>
      <c r="I183">
        <v>360.00772058823986</v>
      </c>
      <c r="K183" s="20">
        <v>838.44148099999995</v>
      </c>
      <c r="L183" s="30">
        <v>3043.3228100000001</v>
      </c>
      <c r="O183">
        <f t="shared" si="45"/>
        <v>581.55340899999999</v>
      </c>
      <c r="P183">
        <f t="shared" si="46"/>
        <v>5019.7934599999999</v>
      </c>
      <c r="R183">
        <f t="shared" si="41"/>
        <v>249.34397834912102</v>
      </c>
      <c r="S183">
        <f t="shared" si="42"/>
        <v>886.28338595699961</v>
      </c>
      <c r="U183">
        <f t="shared" si="43"/>
        <v>769.37098930480693</v>
      </c>
      <c r="V183">
        <f t="shared" si="44"/>
        <v>1245.6440842246002</v>
      </c>
      <c r="X183">
        <f t="shared" si="38"/>
        <v>838.44148099999995</v>
      </c>
      <c r="Y183">
        <f t="shared" si="39"/>
        <v>3043.3228100000001</v>
      </c>
      <c r="AB183">
        <f t="shared" si="36"/>
        <v>8.6316981077141275</v>
      </c>
      <c r="AD183">
        <f t="shared" si="37"/>
        <v>3.5544607566823316</v>
      </c>
      <c r="AF183">
        <f t="shared" si="35"/>
        <v>1.6190421806132138</v>
      </c>
      <c r="AH183">
        <f t="shared" si="40"/>
        <v>3.6297378874554993</v>
      </c>
    </row>
    <row r="184" spans="2:34" ht="16" x14ac:dyDescent="0.2">
      <c r="B184" s="14">
        <v>581.55340899999999</v>
      </c>
      <c r="C184" s="14">
        <v>5019.7934599999999</v>
      </c>
      <c r="D184" s="14"/>
      <c r="E184">
        <v>249.34397834912102</v>
      </c>
      <c r="F184">
        <v>886.28338595699961</v>
      </c>
      <c r="H184">
        <v>443.29826203207699</v>
      </c>
      <c r="I184">
        <v>636.69862967914014</v>
      </c>
      <c r="K184" s="20">
        <v>714.53952100000004</v>
      </c>
      <c r="L184" s="30">
        <v>1981.5287000000001</v>
      </c>
      <c r="O184">
        <f t="shared" si="45"/>
        <v>576.30050800000004</v>
      </c>
      <c r="P184">
        <f t="shared" si="46"/>
        <v>6345.9735300000002</v>
      </c>
      <c r="R184">
        <f t="shared" si="41"/>
        <v>216.26778787292994</v>
      </c>
      <c r="S184">
        <f t="shared" si="42"/>
        <v>1874.5040208776295</v>
      </c>
      <c r="U184">
        <f t="shared" si="43"/>
        <v>282.97345463609201</v>
      </c>
      <c r="V184">
        <f t="shared" si="44"/>
        <v>308.14331380856947</v>
      </c>
      <c r="X184">
        <f t="shared" si="38"/>
        <v>714.53952100000004</v>
      </c>
      <c r="Y184">
        <f t="shared" si="39"/>
        <v>1981.5287000000001</v>
      </c>
      <c r="AB184">
        <f t="shared" si="36"/>
        <v>11.011570251817304</v>
      </c>
      <c r="AD184">
        <f t="shared" si="37"/>
        <v>8.6675137306116579</v>
      </c>
      <c r="AF184">
        <f t="shared" si="35"/>
        <v>1.088947774994818</v>
      </c>
      <c r="AH184">
        <f t="shared" si="40"/>
        <v>2.7731547965700276</v>
      </c>
    </row>
    <row r="185" spans="2:34" ht="16" x14ac:dyDescent="0.2">
      <c r="B185" s="14">
        <v>576.30050800000004</v>
      </c>
      <c r="C185" s="14">
        <v>6345.9735300000002</v>
      </c>
      <c r="D185" s="14"/>
      <c r="E185">
        <v>216.26778787292994</v>
      </c>
      <c r="F185">
        <v>1874.5040208776295</v>
      </c>
      <c r="H185">
        <v>333.08427601809694</v>
      </c>
      <c r="I185">
        <v>266.28977187028977</v>
      </c>
      <c r="K185" s="20">
        <v>344.69148100000001</v>
      </c>
      <c r="L185" s="30">
        <v>107.281148</v>
      </c>
      <c r="O185">
        <f t="shared" si="45"/>
        <v>698.05717900000002</v>
      </c>
      <c r="P185">
        <f t="shared" si="46"/>
        <v>9747.0996400000004</v>
      </c>
      <c r="R185">
        <f t="shared" si="41"/>
        <v>315.52175612689803</v>
      </c>
      <c r="S185">
        <f t="shared" si="42"/>
        <v>1257.4167192903301</v>
      </c>
      <c r="U185">
        <f t="shared" si="43"/>
        <v>474.47964209779707</v>
      </c>
      <c r="V185">
        <f t="shared" si="44"/>
        <v>1520.1932627569095</v>
      </c>
      <c r="X185">
        <f t="shared" si="38"/>
        <v>344.69148100000001</v>
      </c>
      <c r="Y185">
        <f t="shared" si="39"/>
        <v>107.281148</v>
      </c>
      <c r="AB185">
        <f t="shared" si="36"/>
        <v>13.963182291117159</v>
      </c>
      <c r="AD185">
        <f t="shared" si="37"/>
        <v>3.9851981515487518</v>
      </c>
      <c r="AF185">
        <f t="shared" si="35"/>
        <v>3.2039167287256887</v>
      </c>
      <c r="AH185">
        <f t="shared" si="40"/>
        <v>0.3112381764955775</v>
      </c>
    </row>
    <row r="186" spans="2:34" ht="16" x14ac:dyDescent="0.2">
      <c r="B186" s="14">
        <v>698.05717900000002</v>
      </c>
      <c r="C186" s="14">
        <v>9747.0996400000004</v>
      </c>
      <c r="D186" s="14"/>
      <c r="E186">
        <v>315.52175612689803</v>
      </c>
      <c r="F186">
        <v>1257.4167192903301</v>
      </c>
      <c r="H186">
        <v>361.00735294117703</v>
      </c>
      <c r="I186">
        <v>503.00772058823986</v>
      </c>
      <c r="K186" s="20">
        <v>1178.44148</v>
      </c>
      <c r="L186" s="30">
        <v>4127.6561499999998</v>
      </c>
      <c r="O186">
        <f t="shared" si="45"/>
        <v>666.86059799999998</v>
      </c>
      <c r="P186">
        <f t="shared" si="46"/>
        <v>8187.1872499999999</v>
      </c>
      <c r="R186">
        <f t="shared" si="41"/>
        <v>1470.2208690940602</v>
      </c>
      <c r="S186">
        <f t="shared" si="42"/>
        <v>1759.1919400553807</v>
      </c>
      <c r="U186">
        <f t="shared" si="43"/>
        <v>752.57878151259706</v>
      </c>
      <c r="V186">
        <f t="shared" si="44"/>
        <v>901.15057773108947</v>
      </c>
      <c r="X186">
        <f t="shared" si="38"/>
        <v>1178.44148</v>
      </c>
      <c r="Y186">
        <f t="shared" si="39"/>
        <v>4127.6561499999998</v>
      </c>
      <c r="AB186">
        <f t="shared" si="36"/>
        <v>12.277209471596342</v>
      </c>
      <c r="AD186">
        <f t="shared" si="37"/>
        <v>1.1965494280729279</v>
      </c>
      <c r="AF186">
        <f t="shared" si="35"/>
        <v>1.197416934769115</v>
      </c>
      <c r="AH186">
        <f t="shared" si="40"/>
        <v>3.5026399019830836</v>
      </c>
    </row>
    <row r="187" spans="2:34" ht="16" x14ac:dyDescent="0.2">
      <c r="B187" s="14">
        <v>666.86059799999998</v>
      </c>
      <c r="C187" s="14">
        <v>8187.1872499999999</v>
      </c>
      <c r="D187" s="14"/>
      <c r="E187">
        <v>1470.2208690940602</v>
      </c>
      <c r="F187">
        <v>1759.1919400553807</v>
      </c>
      <c r="H187">
        <v>769.37098930480693</v>
      </c>
      <c r="I187">
        <v>1245.6440842246002</v>
      </c>
      <c r="K187" s="20">
        <v>482.98148099999997</v>
      </c>
      <c r="L187" s="30">
        <v>333.33614799999998</v>
      </c>
      <c r="O187">
        <f t="shared" si="45"/>
        <v>633.549487</v>
      </c>
      <c r="P187">
        <f t="shared" si="46"/>
        <v>6564.3816999999999</v>
      </c>
      <c r="R187">
        <f t="shared" si="41"/>
        <v>1058.56730160384</v>
      </c>
      <c r="S187">
        <f t="shared" si="42"/>
        <v>1102.4580003687006</v>
      </c>
      <c r="U187">
        <f t="shared" si="43"/>
        <v>571.00735294117703</v>
      </c>
      <c r="V187">
        <f t="shared" si="44"/>
        <v>401.00772058823986</v>
      </c>
      <c r="X187">
        <f t="shared" si="38"/>
        <v>482.98148099999997</v>
      </c>
      <c r="Y187">
        <f t="shared" si="39"/>
        <v>333.33614799999998</v>
      </c>
      <c r="AB187">
        <f t="shared" si="36"/>
        <v>10.36127695578104</v>
      </c>
      <c r="AD187">
        <f t="shared" si="37"/>
        <v>1.041462360209277</v>
      </c>
      <c r="AF187">
        <f t="shared" si="35"/>
        <v>0.70228118521190064</v>
      </c>
      <c r="AH187">
        <f t="shared" si="40"/>
        <v>0.69016341436080864</v>
      </c>
    </row>
    <row r="188" spans="2:34" ht="16" x14ac:dyDescent="0.2">
      <c r="B188" s="14">
        <v>633.549487</v>
      </c>
      <c r="C188" s="14">
        <v>6564.3816999999999</v>
      </c>
      <c r="D188" s="14"/>
      <c r="E188">
        <v>1058.56730160384</v>
      </c>
      <c r="F188">
        <v>1102.4580003687006</v>
      </c>
      <c r="H188">
        <v>282.97345463609201</v>
      </c>
      <c r="I188">
        <v>308.14331380856947</v>
      </c>
      <c r="K188" s="20">
        <v>1575.14257</v>
      </c>
      <c r="L188" s="30">
        <v>4195.8300600000002</v>
      </c>
      <c r="O188">
        <f t="shared" si="45"/>
        <v>387.16327999999999</v>
      </c>
      <c r="P188">
        <f t="shared" si="46"/>
        <v>3711.7610100000002</v>
      </c>
      <c r="R188">
        <f t="shared" si="41"/>
        <v>544.33579709904006</v>
      </c>
      <c r="S188">
        <f t="shared" si="42"/>
        <v>680.18864912383015</v>
      </c>
      <c r="U188">
        <f t="shared" si="43"/>
        <v>580.40735294117712</v>
      </c>
      <c r="V188">
        <f t="shared" si="44"/>
        <v>434.20772058823968</v>
      </c>
      <c r="X188">
        <f t="shared" si="38"/>
        <v>1575.14257</v>
      </c>
      <c r="Y188">
        <f t="shared" si="39"/>
        <v>4195.8300600000002</v>
      </c>
      <c r="AB188">
        <f t="shared" si="36"/>
        <v>9.5870688201629051</v>
      </c>
      <c r="AD188">
        <f t="shared" si="37"/>
        <v>1.2495754509418606</v>
      </c>
      <c r="AF188">
        <f t="shared" si="35"/>
        <v>0.74810857992739033</v>
      </c>
      <c r="AH188">
        <f t="shared" si="40"/>
        <v>2.663777958842164</v>
      </c>
    </row>
    <row r="189" spans="2:34" ht="16" x14ac:dyDescent="0.2">
      <c r="B189" s="14">
        <v>387.16327999999999</v>
      </c>
      <c r="C189" s="14">
        <v>3711.7610100000002</v>
      </c>
      <c r="D189" s="14"/>
      <c r="E189">
        <v>544.33579709904006</v>
      </c>
      <c r="F189">
        <v>680.18864912383015</v>
      </c>
      <c r="H189">
        <v>474.47964209779707</v>
      </c>
      <c r="I189">
        <v>1520.1932627569095</v>
      </c>
      <c r="K189" s="20">
        <v>692.839787</v>
      </c>
      <c r="L189" s="30">
        <v>2289.3680100000001</v>
      </c>
      <c r="O189">
        <f t="shared" si="45"/>
        <v>1170.7494899999999</v>
      </c>
      <c r="P189">
        <f t="shared" si="46"/>
        <v>12452.988799999999</v>
      </c>
      <c r="R189">
        <f t="shared" si="41"/>
        <v>1701.8960407735399</v>
      </c>
      <c r="S189">
        <f t="shared" si="42"/>
        <v>1610.3789852146501</v>
      </c>
      <c r="U189">
        <f t="shared" si="43"/>
        <v>206.00735294117703</v>
      </c>
      <c r="V189">
        <f t="shared" si="44"/>
        <v>0</v>
      </c>
      <c r="X189">
        <f t="shared" si="38"/>
        <v>692.839787</v>
      </c>
      <c r="Y189">
        <f t="shared" si="39"/>
        <v>2289.3680100000001</v>
      </c>
      <c r="AB189">
        <f t="shared" si="36"/>
        <v>10.63676636750019</v>
      </c>
      <c r="AD189">
        <f t="shared" si="37"/>
        <v>0.94622641256201889</v>
      </c>
      <c r="AF189">
        <f t="shared" si="35"/>
        <v>0</v>
      </c>
      <c r="AH189">
        <f t="shared" si="40"/>
        <v>3.3043252609856255</v>
      </c>
    </row>
    <row r="190" spans="2:34" ht="16" x14ac:dyDescent="0.2">
      <c r="B190" s="14">
        <v>1170.7494899999999</v>
      </c>
      <c r="C190" s="14">
        <v>12452.988799999999</v>
      </c>
      <c r="D190" s="14"/>
      <c r="E190">
        <v>1701.8960407735399</v>
      </c>
      <c r="F190">
        <v>1610.3789852146501</v>
      </c>
      <c r="H190">
        <v>752.57878151259706</v>
      </c>
      <c r="I190">
        <v>901.15057773108947</v>
      </c>
      <c r="K190" s="20">
        <v>1799.81565</v>
      </c>
      <c r="L190" s="30">
        <v>3873.98065</v>
      </c>
      <c r="O190">
        <f t="shared" si="45"/>
        <v>611.05717900000002</v>
      </c>
      <c r="P190">
        <f t="shared" si="46"/>
        <v>7027.6509299999998</v>
      </c>
      <c r="R190">
        <f t="shared" si="41"/>
        <v>1094.5113957778203</v>
      </c>
      <c r="S190">
        <f t="shared" si="42"/>
        <v>1480.6838184054104</v>
      </c>
      <c r="U190">
        <f t="shared" si="43"/>
        <v>268.00735294117703</v>
      </c>
      <c r="V190">
        <f t="shared" si="44"/>
        <v>390.00772058823986</v>
      </c>
      <c r="X190">
        <f t="shared" si="38"/>
        <v>1799.81565</v>
      </c>
      <c r="Y190">
        <f t="shared" si="39"/>
        <v>3873.98065</v>
      </c>
      <c r="AB190">
        <f t="shared" si="36"/>
        <v>11.500807406437492</v>
      </c>
      <c r="AD190">
        <f t="shared" si="37"/>
        <v>1.3528263151185873</v>
      </c>
      <c r="AF190">
        <f t="shared" si="35"/>
        <v>1.4552127630387806</v>
      </c>
      <c r="AH190">
        <f t="shared" si="40"/>
        <v>2.1524319171244009</v>
      </c>
    </row>
    <row r="191" spans="2:34" ht="16" x14ac:dyDescent="0.2">
      <c r="B191" s="14">
        <v>611.05717900000002</v>
      </c>
      <c r="C191" s="14">
        <v>7027.6509299999998</v>
      </c>
      <c r="D191" s="14"/>
      <c r="E191">
        <v>1094.5113957778203</v>
      </c>
      <c r="F191">
        <v>1480.6838184054104</v>
      </c>
      <c r="H191">
        <v>571.00735294117703</v>
      </c>
      <c r="I191">
        <v>401.00772058823986</v>
      </c>
      <c r="K191" s="20">
        <v>590.02658799999995</v>
      </c>
      <c r="L191" s="30">
        <v>1276.2093400000001</v>
      </c>
      <c r="O191">
        <f t="shared" si="45"/>
        <v>293.92340000000002</v>
      </c>
      <c r="P191">
        <f t="shared" si="46"/>
        <v>4280.4686499999998</v>
      </c>
      <c r="R191">
        <f t="shared" si="41"/>
        <v>1706.4479442658303</v>
      </c>
      <c r="S191">
        <f t="shared" si="42"/>
        <v>902.93840651803021</v>
      </c>
      <c r="U191">
        <f t="shared" si="43"/>
        <v>336.83427601809694</v>
      </c>
      <c r="V191">
        <f t="shared" si="44"/>
        <v>805.58464366516</v>
      </c>
      <c r="X191">
        <f t="shared" si="38"/>
        <v>590.02658799999995</v>
      </c>
      <c r="Y191">
        <f t="shared" si="39"/>
        <v>1276.2093400000001</v>
      </c>
      <c r="AB191">
        <f t="shared" si="36"/>
        <v>14.563211537427778</v>
      </c>
      <c r="AD191">
        <f t="shared" si="37"/>
        <v>0.5291332850510736</v>
      </c>
      <c r="AF191">
        <f t="shared" si="35"/>
        <v>2.3916349998237076</v>
      </c>
      <c r="AH191">
        <f t="shared" si="40"/>
        <v>2.162969205041994</v>
      </c>
    </row>
    <row r="192" spans="2:34" ht="16" x14ac:dyDescent="0.2">
      <c r="B192" s="14">
        <v>293.92340000000002</v>
      </c>
      <c r="C192" s="14">
        <v>4280.4686499999998</v>
      </c>
      <c r="D192" s="14"/>
      <c r="E192">
        <v>1706.4479442658303</v>
      </c>
      <c r="F192">
        <v>902.93840651803021</v>
      </c>
      <c r="H192">
        <v>580.40735294117712</v>
      </c>
      <c r="I192">
        <v>434.20772058823968</v>
      </c>
      <c r="K192" s="20">
        <v>509.94148100000001</v>
      </c>
      <c r="L192" s="30">
        <v>1114.65615</v>
      </c>
      <c r="O192">
        <f t="shared" si="45"/>
        <v>237.79296500000001</v>
      </c>
      <c r="P192">
        <f t="shared" si="46"/>
        <v>2953.42517</v>
      </c>
      <c r="R192">
        <f t="shared" si="41"/>
        <v>1454.6100326371402</v>
      </c>
      <c r="S192">
        <f t="shared" si="42"/>
        <v>1916.9100452320199</v>
      </c>
      <c r="U192">
        <f t="shared" si="43"/>
        <v>229.13235294117703</v>
      </c>
      <c r="V192">
        <f t="shared" si="44"/>
        <v>0</v>
      </c>
      <c r="X192">
        <f t="shared" si="38"/>
        <v>509.94148100000001</v>
      </c>
      <c r="Y192">
        <f t="shared" si="39"/>
        <v>1114.65615</v>
      </c>
      <c r="AB192">
        <f t="shared" si="36"/>
        <v>12.420153682847598</v>
      </c>
      <c r="AD192">
        <f t="shared" si="37"/>
        <v>1.317817148391828</v>
      </c>
      <c r="AF192">
        <f t="shared" ref="AF192:AF255" si="47">V192/U192</f>
        <v>0</v>
      </c>
      <c r="AH192">
        <f t="shared" si="40"/>
        <v>2.1858511055310679</v>
      </c>
    </row>
    <row r="193" spans="2:34" ht="16" x14ac:dyDescent="0.2">
      <c r="B193" s="14">
        <v>237.79296500000001</v>
      </c>
      <c r="C193" s="14">
        <v>2953.42517</v>
      </c>
      <c r="D193" s="14"/>
      <c r="E193">
        <v>1454.6100326371402</v>
      </c>
      <c r="F193">
        <v>1916.9100452320199</v>
      </c>
      <c r="H193">
        <v>206.00735294117703</v>
      </c>
      <c r="I193">
        <v>-521.99227941176014</v>
      </c>
      <c r="K193" s="20">
        <v>475.94148100000001</v>
      </c>
      <c r="L193" s="30">
        <v>961.65614800000003</v>
      </c>
      <c r="O193">
        <f t="shared" si="45"/>
        <v>598.05383500000005</v>
      </c>
      <c r="P193">
        <f t="shared" si="46"/>
        <v>7857.7730000000001</v>
      </c>
      <c r="R193">
        <f t="shared" si="41"/>
        <v>1102.4984457197502</v>
      </c>
      <c r="S193">
        <f t="shared" si="42"/>
        <v>1689.0820181731206</v>
      </c>
      <c r="U193">
        <f t="shared" si="43"/>
        <v>254.00735294117703</v>
      </c>
      <c r="V193">
        <f t="shared" si="44"/>
        <v>310.00772058823986</v>
      </c>
      <c r="X193">
        <f t="shared" si="38"/>
        <v>475.94148100000001</v>
      </c>
      <c r="Y193">
        <f t="shared" si="39"/>
        <v>961.65614800000003</v>
      </c>
      <c r="AB193">
        <f t="shared" si="36"/>
        <v>13.138905797669535</v>
      </c>
      <c r="AD193">
        <f t="shared" si="37"/>
        <v>1.5320493418658996</v>
      </c>
      <c r="AF193">
        <f t="shared" si="47"/>
        <v>1.2204675061514121</v>
      </c>
      <c r="AH193">
        <f t="shared" si="40"/>
        <v>2.0205344278449222</v>
      </c>
    </row>
    <row r="194" spans="2:34" ht="16" x14ac:dyDescent="0.2">
      <c r="B194" s="14">
        <v>598.05383500000005</v>
      </c>
      <c r="C194" s="14">
        <v>7857.7730000000001</v>
      </c>
      <c r="D194" s="14"/>
      <c r="E194">
        <v>1102.4984457197502</v>
      </c>
      <c r="F194">
        <v>1689.0820181731206</v>
      </c>
      <c r="H194">
        <v>268.00735294117703</v>
      </c>
      <c r="I194">
        <v>390.00772058823986</v>
      </c>
      <c r="K194" s="20">
        <v>1608.1073699999999</v>
      </c>
      <c r="L194" s="30">
        <v>4251.9645600000003</v>
      </c>
      <c r="O194">
        <f t="shared" si="45"/>
        <v>579.48861799999997</v>
      </c>
      <c r="P194">
        <f t="shared" si="46"/>
        <v>5792.9469099999997</v>
      </c>
      <c r="R194">
        <f t="shared" si="41"/>
        <v>1507.3707634593202</v>
      </c>
      <c r="S194">
        <f t="shared" si="42"/>
        <v>1544.7106333936999</v>
      </c>
      <c r="U194">
        <f t="shared" si="43"/>
        <v>241.00735294117703</v>
      </c>
      <c r="V194">
        <f t="shared" si="44"/>
        <v>502.00772058823986</v>
      </c>
      <c r="X194">
        <f t="shared" si="38"/>
        <v>1608.1073699999999</v>
      </c>
      <c r="Y194">
        <f t="shared" si="39"/>
        <v>4251.9645600000003</v>
      </c>
      <c r="AB194">
        <f t="shared" si="36"/>
        <v>9.9966534804312577</v>
      </c>
      <c r="AD194">
        <f t="shared" si="37"/>
        <v>1.0247715232639163</v>
      </c>
      <c r="AF194">
        <f t="shared" si="47"/>
        <v>2.082956036244942</v>
      </c>
      <c r="AH194">
        <f t="shared" si="40"/>
        <v>2.6440800156273152</v>
      </c>
    </row>
    <row r="195" spans="2:34" ht="16" x14ac:dyDescent="0.2">
      <c r="B195" s="14">
        <v>579.48861799999997</v>
      </c>
      <c r="C195" s="14">
        <v>5792.9469099999997</v>
      </c>
      <c r="D195" s="14"/>
      <c r="E195">
        <v>1507.3707634593202</v>
      </c>
      <c r="F195">
        <v>1544.7106333936999</v>
      </c>
      <c r="H195">
        <v>336.83427601809694</v>
      </c>
      <c r="I195">
        <v>805.58464366516</v>
      </c>
      <c r="K195" s="20">
        <v>1208.0843400000001</v>
      </c>
      <c r="L195" s="30">
        <v>3921.2275800000002</v>
      </c>
      <c r="O195">
        <f t="shared" si="45"/>
        <v>684.61312299999997</v>
      </c>
      <c r="P195">
        <f t="shared" si="46"/>
        <v>6901.1089700000002</v>
      </c>
      <c r="R195">
        <f t="shared" si="41"/>
        <v>3021.5177867552597</v>
      </c>
      <c r="S195">
        <f t="shared" si="42"/>
        <v>2118.5699086309805</v>
      </c>
      <c r="U195">
        <f t="shared" si="43"/>
        <v>491.00735294117703</v>
      </c>
      <c r="V195">
        <f t="shared" si="44"/>
        <v>1131.0077205882399</v>
      </c>
      <c r="X195">
        <f t="shared" si="38"/>
        <v>1208.0843400000001</v>
      </c>
      <c r="Y195">
        <f t="shared" si="39"/>
        <v>3921.2275800000002</v>
      </c>
      <c r="AB195">
        <f t="shared" ref="AB195:AB258" si="48">P195/O195</f>
        <v>10.080304829330595</v>
      </c>
      <c r="AD195">
        <f t="shared" ref="AD195:AD258" si="49">S195/R195</f>
        <v>0.70116082649510569</v>
      </c>
      <c r="AF195">
        <f t="shared" si="47"/>
        <v>2.3034435509232289</v>
      </c>
      <c r="AH195">
        <f t="shared" si="40"/>
        <v>3.2458227047293735</v>
      </c>
    </row>
    <row r="196" spans="2:34" ht="16" x14ac:dyDescent="0.2">
      <c r="B196" s="14">
        <v>684.61312299999997</v>
      </c>
      <c r="C196" s="14">
        <v>6901.1089700000002</v>
      </c>
      <c r="D196" s="14"/>
      <c r="E196">
        <v>3021.5177867552597</v>
      </c>
      <c r="F196">
        <v>2118.5699086309805</v>
      </c>
      <c r="H196">
        <v>229.13235294117703</v>
      </c>
      <c r="I196">
        <v>-270.24227941176014</v>
      </c>
      <c r="K196" s="20">
        <v>616.46096199999999</v>
      </c>
      <c r="L196" s="30">
        <v>2689.7730299999998</v>
      </c>
      <c r="O196">
        <f t="shared" si="45"/>
        <v>765.52221399999996</v>
      </c>
      <c r="P196">
        <f t="shared" si="46"/>
        <v>7056.1544199999998</v>
      </c>
      <c r="R196">
        <f t="shared" si="41"/>
        <v>574.62497726675019</v>
      </c>
      <c r="S196">
        <f t="shared" si="42"/>
        <v>527.95434154425038</v>
      </c>
      <c r="U196">
        <f t="shared" si="43"/>
        <v>321.92401960783695</v>
      </c>
      <c r="V196">
        <f t="shared" si="44"/>
        <v>377.84105392157016</v>
      </c>
      <c r="X196">
        <f t="shared" ref="X196:X259" si="50">IF(K196&gt;0,K196,0)</f>
        <v>616.46096199999999</v>
      </c>
      <c r="Y196">
        <f t="shared" ref="Y196:Y259" si="51">IF(L196&gt;0,L196,0)</f>
        <v>2689.7730299999998</v>
      </c>
      <c r="AB196">
        <f t="shared" si="48"/>
        <v>9.2174391427914859</v>
      </c>
      <c r="AD196">
        <f t="shared" si="49"/>
        <v>0.91878070468761652</v>
      </c>
      <c r="AF196">
        <f t="shared" si="47"/>
        <v>1.1736963721497096</v>
      </c>
      <c r="AH196">
        <f t="shared" ref="AH196:AH259" si="52">Y196/X196</f>
        <v>4.3632495742690676</v>
      </c>
    </row>
    <row r="197" spans="2:34" ht="16" x14ac:dyDescent="0.2">
      <c r="B197" s="14">
        <v>765.52221399999996</v>
      </c>
      <c r="C197" s="14">
        <v>7056.1544199999998</v>
      </c>
      <c r="D197" s="14"/>
      <c r="E197">
        <v>574.62497726675019</v>
      </c>
      <c r="F197">
        <v>527.95434154425038</v>
      </c>
      <c r="H197">
        <v>254.00735294117703</v>
      </c>
      <c r="I197">
        <v>310.00772058823986</v>
      </c>
      <c r="K197" s="20">
        <v>508.94148100000001</v>
      </c>
      <c r="L197" s="30">
        <v>1816.65615</v>
      </c>
      <c r="O197">
        <f t="shared" si="45"/>
        <v>513.299487</v>
      </c>
      <c r="P197">
        <f t="shared" si="46"/>
        <v>7625.5816999999997</v>
      </c>
      <c r="R197">
        <f t="shared" si="41"/>
        <v>826.82568149211011</v>
      </c>
      <c r="S197">
        <f t="shared" si="42"/>
        <v>1073.5159612625603</v>
      </c>
      <c r="U197">
        <f t="shared" si="43"/>
        <v>473.00735294117703</v>
      </c>
      <c r="V197">
        <f t="shared" si="44"/>
        <v>787.00772058823986</v>
      </c>
      <c r="X197">
        <f t="shared" si="50"/>
        <v>508.94148100000001</v>
      </c>
      <c r="Y197">
        <f t="shared" si="51"/>
        <v>1816.65615</v>
      </c>
      <c r="AB197">
        <f t="shared" si="48"/>
        <v>14.856008807972955</v>
      </c>
      <c r="AD197">
        <f t="shared" si="49"/>
        <v>1.2983582698172447</v>
      </c>
      <c r="AF197">
        <f t="shared" si="47"/>
        <v>1.6638382378087719</v>
      </c>
      <c r="AH197">
        <f t="shared" si="52"/>
        <v>3.5694794349057983</v>
      </c>
    </row>
    <row r="198" spans="2:34" ht="16" x14ac:dyDescent="0.2">
      <c r="B198" s="14">
        <v>513.299487</v>
      </c>
      <c r="C198" s="14">
        <v>7625.5816999999997</v>
      </c>
      <c r="D198" s="14"/>
      <c r="E198">
        <v>826.82568149211011</v>
      </c>
      <c r="F198">
        <v>1073.5159612625603</v>
      </c>
      <c r="H198">
        <v>241.00735294117703</v>
      </c>
      <c r="I198">
        <v>502.00772058823986</v>
      </c>
      <c r="K198" s="20">
        <v>489.94148100000001</v>
      </c>
      <c r="L198" s="30">
        <v>1114.65615</v>
      </c>
      <c r="O198">
        <f t="shared" si="45"/>
        <v>674.69685600000003</v>
      </c>
      <c r="P198">
        <f t="shared" si="46"/>
        <v>9168.8027500000007</v>
      </c>
      <c r="R198">
        <f t="shared" si="41"/>
        <v>563.44234815877007</v>
      </c>
      <c r="S198">
        <f t="shared" si="42"/>
        <v>1217.2242945958906</v>
      </c>
      <c r="U198">
        <f t="shared" si="43"/>
        <v>494.50735294117703</v>
      </c>
      <c r="V198">
        <f t="shared" si="44"/>
        <v>1111.0077205882399</v>
      </c>
      <c r="X198">
        <f t="shared" si="50"/>
        <v>489.94148100000001</v>
      </c>
      <c r="Y198">
        <f t="shared" si="51"/>
        <v>1114.65615</v>
      </c>
      <c r="AB198">
        <f t="shared" si="48"/>
        <v>13.589514562670498</v>
      </c>
      <c r="AD198">
        <f t="shared" si="49"/>
        <v>2.1603351231471404</v>
      </c>
      <c r="AF198">
        <f t="shared" si="47"/>
        <v>2.2466960581684154</v>
      </c>
      <c r="AH198">
        <f t="shared" si="52"/>
        <v>2.275080174319839</v>
      </c>
    </row>
    <row r="199" spans="2:34" ht="16" x14ac:dyDescent="0.2">
      <c r="B199" s="14">
        <v>674.69685600000003</v>
      </c>
      <c r="C199" s="14">
        <v>9168.8027500000007</v>
      </c>
      <c r="D199" s="14"/>
      <c r="E199">
        <v>563.44234815877007</v>
      </c>
      <c r="F199">
        <v>1217.2242945958906</v>
      </c>
      <c r="H199">
        <v>491.00735294117703</v>
      </c>
      <c r="I199">
        <v>1131.0077205882399</v>
      </c>
      <c r="K199" s="20">
        <v>486.94148100000001</v>
      </c>
      <c r="L199" s="30">
        <v>1038.65615</v>
      </c>
      <c r="O199">
        <f t="shared" si="45"/>
        <v>693.22317099999998</v>
      </c>
      <c r="P199">
        <f t="shared" si="46"/>
        <v>6877.85538</v>
      </c>
      <c r="R199">
        <f t="shared" si="41"/>
        <v>579.73669844126016</v>
      </c>
      <c r="S199">
        <f t="shared" si="42"/>
        <v>867.84858838119999</v>
      </c>
      <c r="U199">
        <f t="shared" si="43"/>
        <v>504.00735294117703</v>
      </c>
      <c r="V199">
        <f t="shared" si="44"/>
        <v>853.00772058823986</v>
      </c>
      <c r="X199">
        <f t="shared" si="50"/>
        <v>486.94148100000001</v>
      </c>
      <c r="Y199">
        <f t="shared" si="51"/>
        <v>1038.65615</v>
      </c>
      <c r="AB199">
        <f t="shared" si="48"/>
        <v>9.9215601378102232</v>
      </c>
      <c r="AD199">
        <f t="shared" si="49"/>
        <v>1.4969702465180954</v>
      </c>
      <c r="AF199">
        <f t="shared" si="47"/>
        <v>1.6924509446349185</v>
      </c>
      <c r="AH199">
        <f t="shared" si="52"/>
        <v>2.1330204768486341</v>
      </c>
    </row>
    <row r="200" spans="2:34" ht="16" x14ac:dyDescent="0.2">
      <c r="B200" s="14">
        <v>693.22317099999998</v>
      </c>
      <c r="C200" s="14">
        <v>6877.85538</v>
      </c>
      <c r="D200" s="14"/>
      <c r="E200">
        <v>579.73669844126016</v>
      </c>
      <c r="F200">
        <v>867.84858838119999</v>
      </c>
      <c r="H200">
        <v>321.92401960783695</v>
      </c>
      <c r="I200">
        <v>377.84105392157016</v>
      </c>
      <c r="K200" s="20">
        <v>709.584339</v>
      </c>
      <c r="L200" s="30">
        <v>3723.4418599999999</v>
      </c>
      <c r="O200">
        <f t="shared" si="45"/>
        <v>526.68698700000004</v>
      </c>
      <c r="P200">
        <f t="shared" si="46"/>
        <v>5545.2566999999999</v>
      </c>
      <c r="R200">
        <f t="shared" ref="R200:R263" si="53">IF(E201&gt;0,E201,0)</f>
        <v>635.09420001062017</v>
      </c>
      <c r="S200">
        <f t="shared" ref="S200:S263" si="54">IF(F201&gt;0,F201,0)</f>
        <v>81.650220521810297</v>
      </c>
      <c r="U200">
        <f t="shared" si="43"/>
        <v>231.60735294117706</v>
      </c>
      <c r="V200">
        <f t="shared" si="44"/>
        <v>642.95772058823968</v>
      </c>
      <c r="X200">
        <f t="shared" si="50"/>
        <v>709.584339</v>
      </c>
      <c r="Y200">
        <f t="shared" si="51"/>
        <v>3723.4418599999999</v>
      </c>
      <c r="AB200">
        <f t="shared" si="48"/>
        <v>10.528562195139253</v>
      </c>
      <c r="AD200">
        <f t="shared" si="49"/>
        <v>0.12856395243484342</v>
      </c>
      <c r="AF200">
        <f t="shared" si="47"/>
        <v>2.776067825236689</v>
      </c>
      <c r="AH200">
        <f t="shared" si="52"/>
        <v>5.2473563117914299</v>
      </c>
    </row>
    <row r="201" spans="2:34" ht="16" x14ac:dyDescent="0.2">
      <c r="B201" s="14">
        <v>526.68698700000004</v>
      </c>
      <c r="C201" s="14">
        <v>5545.2566999999999</v>
      </c>
      <c r="D201" s="14"/>
      <c r="E201">
        <v>635.09420001062017</v>
      </c>
      <c r="F201">
        <v>81.650220521810297</v>
      </c>
      <c r="H201">
        <v>473.00735294117703</v>
      </c>
      <c r="I201">
        <v>787.00772058823986</v>
      </c>
      <c r="K201" s="20">
        <v>1167.94148</v>
      </c>
      <c r="L201" s="30">
        <v>3154.6561499999998</v>
      </c>
      <c r="O201">
        <f t="shared" si="45"/>
        <v>730.28282000000002</v>
      </c>
      <c r="P201">
        <f t="shared" si="46"/>
        <v>7035.9817000000003</v>
      </c>
      <c r="R201">
        <f t="shared" si="53"/>
        <v>1769.6075963857202</v>
      </c>
      <c r="S201">
        <f t="shared" si="54"/>
        <v>2249.4335144540501</v>
      </c>
      <c r="U201">
        <f t="shared" si="43"/>
        <v>506.95101831397994</v>
      </c>
      <c r="V201">
        <f t="shared" si="44"/>
        <v>1435.7519306226504</v>
      </c>
      <c r="X201">
        <f t="shared" si="50"/>
        <v>1167.94148</v>
      </c>
      <c r="Y201">
        <f t="shared" si="51"/>
        <v>3154.6561499999998</v>
      </c>
      <c r="AB201">
        <f t="shared" si="48"/>
        <v>9.6345984148990382</v>
      </c>
      <c r="AD201">
        <f t="shared" si="49"/>
        <v>1.2711482020354883</v>
      </c>
      <c r="AF201">
        <f t="shared" si="47"/>
        <v>2.8321314658715568</v>
      </c>
      <c r="AH201">
        <f t="shared" si="52"/>
        <v>2.7010395674961387</v>
      </c>
    </row>
    <row r="202" spans="2:34" ht="16" x14ac:dyDescent="0.2">
      <c r="B202" s="14">
        <v>730.28282000000002</v>
      </c>
      <c r="C202" s="14">
        <v>7035.9817000000003</v>
      </c>
      <c r="D202" s="14"/>
      <c r="E202">
        <v>1769.6075963857202</v>
      </c>
      <c r="F202">
        <v>2249.4335144540501</v>
      </c>
      <c r="H202">
        <v>494.50735294117703</v>
      </c>
      <c r="I202">
        <v>1111.0077205882399</v>
      </c>
      <c r="K202" s="20">
        <v>465.46529099999998</v>
      </c>
      <c r="L202" s="30">
        <v>1038.60853</v>
      </c>
      <c r="O202">
        <f t="shared" si="45"/>
        <v>612.10663</v>
      </c>
      <c r="P202">
        <f t="shared" si="46"/>
        <v>9012.5959800000001</v>
      </c>
      <c r="R202">
        <f t="shared" si="53"/>
        <v>858.88002931819028</v>
      </c>
      <c r="S202">
        <f t="shared" si="54"/>
        <v>1019.9561786538607</v>
      </c>
      <c r="U202">
        <f t="shared" si="43"/>
        <v>803.01608420589002</v>
      </c>
      <c r="V202">
        <f t="shared" si="44"/>
        <v>1847.9443131755406</v>
      </c>
      <c r="X202">
        <f t="shared" si="50"/>
        <v>465.46529099999998</v>
      </c>
      <c r="Y202">
        <f t="shared" si="51"/>
        <v>1038.60853</v>
      </c>
      <c r="AB202">
        <f t="shared" si="48"/>
        <v>14.723898644914204</v>
      </c>
      <c r="AD202">
        <f t="shared" si="49"/>
        <v>1.1875420825229088</v>
      </c>
      <c r="AF202">
        <f t="shared" si="47"/>
        <v>2.3012544200817469</v>
      </c>
      <c r="AH202">
        <f t="shared" si="52"/>
        <v>2.2313340007987836</v>
      </c>
    </row>
    <row r="203" spans="2:34" ht="16" x14ac:dyDescent="0.2">
      <c r="B203" s="14">
        <v>612.10663</v>
      </c>
      <c r="C203" s="14">
        <v>9012.5959800000001</v>
      </c>
      <c r="D203" s="14"/>
      <c r="E203">
        <v>858.88002931819028</v>
      </c>
      <c r="F203">
        <v>1019.9561786538607</v>
      </c>
      <c r="H203">
        <v>504.00735294117703</v>
      </c>
      <c r="I203">
        <v>853.00772058823986</v>
      </c>
      <c r="K203" s="20">
        <v>618.02843800000005</v>
      </c>
      <c r="L203" s="30">
        <v>1357.84745</v>
      </c>
      <c r="O203">
        <f t="shared" si="45"/>
        <v>508.58282000000003</v>
      </c>
      <c r="P203">
        <f t="shared" si="46"/>
        <v>5998.5483599999998</v>
      </c>
      <c r="R203">
        <f t="shared" si="53"/>
        <v>820.68033265490021</v>
      </c>
      <c r="S203">
        <f t="shared" si="54"/>
        <v>1045.3677054486006</v>
      </c>
      <c r="U203">
        <f t="shared" si="43"/>
        <v>857.26792794908999</v>
      </c>
      <c r="V203">
        <f t="shared" si="44"/>
        <v>2507.5331742299304</v>
      </c>
      <c r="X203">
        <f t="shared" si="50"/>
        <v>618.02843800000005</v>
      </c>
      <c r="Y203">
        <f t="shared" si="51"/>
        <v>1357.84745</v>
      </c>
      <c r="AB203">
        <f t="shared" si="48"/>
        <v>11.794634274118813</v>
      </c>
      <c r="AD203">
        <f t="shared" si="49"/>
        <v>1.2737818415446085</v>
      </c>
      <c r="AF203">
        <f t="shared" si="47"/>
        <v>2.9250285616410503</v>
      </c>
      <c r="AH203">
        <f t="shared" si="52"/>
        <v>2.1970630581241957</v>
      </c>
    </row>
    <row r="204" spans="2:34" ht="16" x14ac:dyDescent="0.2">
      <c r="B204" s="14">
        <v>508.58282000000003</v>
      </c>
      <c r="C204" s="14">
        <v>5998.5483599999998</v>
      </c>
      <c r="D204" s="14"/>
      <c r="E204">
        <v>820.68033265490021</v>
      </c>
      <c r="F204">
        <v>1045.3677054486006</v>
      </c>
      <c r="H204">
        <v>231.60735294117706</v>
      </c>
      <c r="I204">
        <v>642.95772058823968</v>
      </c>
      <c r="K204" s="20">
        <v>526.94148099999995</v>
      </c>
      <c r="L204" s="30">
        <v>825.65614800000003</v>
      </c>
      <c r="O204">
        <f t="shared" si="45"/>
        <v>781.73661300000003</v>
      </c>
      <c r="P204">
        <f t="shared" si="46"/>
        <v>6490.9591300000002</v>
      </c>
      <c r="R204">
        <f t="shared" si="53"/>
        <v>749.12446197990994</v>
      </c>
      <c r="S204">
        <f t="shared" si="54"/>
        <v>277.90315638451011</v>
      </c>
      <c r="U204">
        <f t="shared" si="43"/>
        <v>414.94769885989797</v>
      </c>
      <c r="V204">
        <f t="shared" si="44"/>
        <v>876.81446242926995</v>
      </c>
      <c r="X204">
        <f t="shared" si="50"/>
        <v>526.94148099999995</v>
      </c>
      <c r="Y204">
        <f t="shared" si="51"/>
        <v>825.65614800000003</v>
      </c>
      <c r="AB204">
        <f t="shared" si="48"/>
        <v>8.3032558819142839</v>
      </c>
      <c r="AD204">
        <f t="shared" si="49"/>
        <v>0.37097060700704088</v>
      </c>
      <c r="AF204">
        <f t="shared" si="47"/>
        <v>2.1130722373889239</v>
      </c>
      <c r="AH204">
        <f t="shared" si="52"/>
        <v>1.5668839477831886</v>
      </c>
    </row>
    <row r="205" spans="2:34" ht="16" x14ac:dyDescent="0.2">
      <c r="B205" s="14">
        <v>781.73661300000003</v>
      </c>
      <c r="C205" s="14">
        <v>6490.9591300000002</v>
      </c>
      <c r="D205" s="14"/>
      <c r="E205">
        <v>749.12446197990994</v>
      </c>
      <c r="F205">
        <v>277.90315638451011</v>
      </c>
      <c r="H205">
        <v>506.95101831397994</v>
      </c>
      <c r="I205">
        <v>1435.7519306226504</v>
      </c>
      <c r="K205" s="20">
        <v>1459.3784599999999</v>
      </c>
      <c r="L205" s="30">
        <v>4296.9250599999996</v>
      </c>
      <c r="O205">
        <f t="shared" si="45"/>
        <v>716.09552399999995</v>
      </c>
      <c r="P205">
        <f t="shared" si="46"/>
        <v>6328.8625499999998</v>
      </c>
      <c r="R205">
        <f t="shared" si="53"/>
        <v>615.45068149211011</v>
      </c>
      <c r="S205">
        <f t="shared" si="54"/>
        <v>495.81596126256045</v>
      </c>
      <c r="U205">
        <f t="shared" si="43"/>
        <v>511.46434850238995</v>
      </c>
      <c r="V205">
        <f t="shared" si="44"/>
        <v>894.78712160529994</v>
      </c>
      <c r="X205">
        <f t="shared" si="50"/>
        <v>1459.3784599999999</v>
      </c>
      <c r="Y205">
        <f t="shared" si="51"/>
        <v>4296.9250599999996</v>
      </c>
      <c r="AB205">
        <f t="shared" si="48"/>
        <v>8.8380143959676527</v>
      </c>
      <c r="AD205">
        <f t="shared" si="49"/>
        <v>0.80561444835920071</v>
      </c>
      <c r="AF205">
        <f t="shared" si="47"/>
        <v>1.7494613734570374</v>
      </c>
      <c r="AH205">
        <f t="shared" si="52"/>
        <v>2.9443528034530533</v>
      </c>
    </row>
    <row r="206" spans="2:34" ht="16" x14ac:dyDescent="0.2">
      <c r="B206" s="14">
        <v>716.09552399999995</v>
      </c>
      <c r="C206" s="14">
        <v>6328.8625499999998</v>
      </c>
      <c r="D206" s="14"/>
      <c r="E206">
        <v>615.45068149211011</v>
      </c>
      <c r="F206">
        <v>495.81596126256045</v>
      </c>
      <c r="H206">
        <v>803.01608420589002</v>
      </c>
      <c r="I206">
        <v>1847.9443131755406</v>
      </c>
      <c r="K206" s="20">
        <v>1439.00442</v>
      </c>
      <c r="L206" s="30">
        <v>2879.7610399999999</v>
      </c>
      <c r="O206">
        <f t="shared" si="45"/>
        <v>499.70680599999997</v>
      </c>
      <c r="P206">
        <f t="shared" si="46"/>
        <v>4301.9453000000003</v>
      </c>
      <c r="R206">
        <f t="shared" si="53"/>
        <v>611.49234815877026</v>
      </c>
      <c r="S206">
        <f t="shared" si="54"/>
        <v>441.05762792921996</v>
      </c>
      <c r="U206">
        <f t="shared" si="43"/>
        <v>672.84889688666988</v>
      </c>
      <c r="V206">
        <f t="shared" si="44"/>
        <v>1671.4299663052398</v>
      </c>
      <c r="X206">
        <f t="shared" si="50"/>
        <v>1439.00442</v>
      </c>
      <c r="Y206">
        <f t="shared" si="51"/>
        <v>2879.7610399999999</v>
      </c>
      <c r="AB206">
        <f t="shared" si="48"/>
        <v>8.6089387783923854</v>
      </c>
      <c r="AD206">
        <f t="shared" si="49"/>
        <v>0.72128069837220932</v>
      </c>
      <c r="AF206">
        <f t="shared" si="47"/>
        <v>2.4841089493333364</v>
      </c>
      <c r="AH206">
        <f t="shared" si="52"/>
        <v>2.0012176474065311</v>
      </c>
    </row>
    <row r="207" spans="2:34" ht="16" x14ac:dyDescent="0.2">
      <c r="B207" s="14">
        <v>499.70680599999997</v>
      </c>
      <c r="C207" s="14">
        <v>4301.9453000000003</v>
      </c>
      <c r="E207">
        <v>611.49234815877026</v>
      </c>
      <c r="F207">
        <v>441.05762792921996</v>
      </c>
      <c r="H207">
        <v>857.26792794908999</v>
      </c>
      <c r="I207">
        <v>2507.5331742299304</v>
      </c>
      <c r="K207" s="20">
        <v>694.66875400000004</v>
      </c>
      <c r="L207" s="30">
        <v>865.11069399999997</v>
      </c>
      <c r="O207">
        <f t="shared" si="45"/>
        <v>645.10547299999996</v>
      </c>
      <c r="P207">
        <f t="shared" si="46"/>
        <v>4785.6876400000001</v>
      </c>
      <c r="R207">
        <f t="shared" si="53"/>
        <v>725.63818149211011</v>
      </c>
      <c r="S207">
        <f t="shared" si="54"/>
        <v>512.48471126256027</v>
      </c>
      <c r="U207">
        <f t="shared" si="43"/>
        <v>538.32800874608995</v>
      </c>
      <c r="V207">
        <f t="shared" si="44"/>
        <v>1121.31416077014</v>
      </c>
      <c r="X207">
        <f t="shared" si="50"/>
        <v>694.66875400000004</v>
      </c>
      <c r="Y207">
        <f t="shared" si="51"/>
        <v>865.11069399999997</v>
      </c>
      <c r="AB207">
        <f t="shared" si="48"/>
        <v>7.4184576635889128</v>
      </c>
      <c r="AD207">
        <f t="shared" si="49"/>
        <v>0.70625378368149239</v>
      </c>
      <c r="AF207">
        <f t="shared" si="47"/>
        <v>2.0829571238211826</v>
      </c>
      <c r="AH207">
        <f t="shared" si="52"/>
        <v>1.2453571418299316</v>
      </c>
    </row>
    <row r="208" spans="2:34" ht="16" x14ac:dyDescent="0.2">
      <c r="B208" s="14">
        <v>645.10547299999996</v>
      </c>
      <c r="C208" s="14">
        <v>4785.6876400000001</v>
      </c>
      <c r="E208">
        <v>725.63818149211011</v>
      </c>
      <c r="F208">
        <v>512.48471126256027</v>
      </c>
      <c r="H208">
        <v>414.94769885989797</v>
      </c>
      <c r="I208">
        <v>876.81446242926995</v>
      </c>
      <c r="K208" s="20">
        <v>649.94148099999995</v>
      </c>
      <c r="L208" s="30">
        <v>1125.65615</v>
      </c>
      <c r="O208">
        <f t="shared" si="45"/>
        <v>572.25412600000004</v>
      </c>
      <c r="P208">
        <f t="shared" si="46"/>
        <v>4907.9657100000004</v>
      </c>
      <c r="R208">
        <f t="shared" si="53"/>
        <v>1371.6618883886599</v>
      </c>
      <c r="S208">
        <f t="shared" si="54"/>
        <v>843.83923712462001</v>
      </c>
      <c r="U208">
        <f t="shared" si="43"/>
        <v>174.38322952196893</v>
      </c>
      <c r="V208">
        <f t="shared" si="44"/>
        <v>582.21620018597969</v>
      </c>
      <c r="X208">
        <f t="shared" si="50"/>
        <v>649.94148099999995</v>
      </c>
      <c r="Y208">
        <f t="shared" si="51"/>
        <v>1125.65615</v>
      </c>
      <c r="AB208">
        <f t="shared" si="48"/>
        <v>8.5765492759417867</v>
      </c>
      <c r="AD208">
        <f t="shared" si="49"/>
        <v>0.61519478252465554</v>
      </c>
      <c r="AF208">
        <f t="shared" si="47"/>
        <v>3.3387166975975271</v>
      </c>
      <c r="AH208">
        <f t="shared" si="52"/>
        <v>1.731934617049008</v>
      </c>
    </row>
    <row r="209" spans="2:34" ht="16" x14ac:dyDescent="0.2">
      <c r="B209" s="14">
        <v>572.25412600000004</v>
      </c>
      <c r="C209" s="14">
        <v>4907.9657100000004</v>
      </c>
      <c r="E209">
        <v>1371.6618883886599</v>
      </c>
      <c r="F209">
        <v>843.83923712462001</v>
      </c>
      <c r="H209">
        <v>511.46434850238995</v>
      </c>
      <c r="I209">
        <v>894.78712160529994</v>
      </c>
      <c r="K209" s="20">
        <v>667.94148099999995</v>
      </c>
      <c r="L209" s="30">
        <v>1027.65615</v>
      </c>
      <c r="O209">
        <f t="shared" si="45"/>
        <v>678.82409900000005</v>
      </c>
      <c r="P209">
        <f t="shared" si="46"/>
        <v>5315.4391100000003</v>
      </c>
      <c r="R209">
        <f t="shared" si="53"/>
        <v>737.14711006352991</v>
      </c>
      <c r="S209">
        <f t="shared" si="54"/>
        <v>1209.1766755482704</v>
      </c>
      <c r="U209">
        <f t="shared" si="43"/>
        <v>409.10203956423902</v>
      </c>
      <c r="V209">
        <f t="shared" si="44"/>
        <v>1316.9595074743102</v>
      </c>
      <c r="X209">
        <f t="shared" si="50"/>
        <v>667.94148099999995</v>
      </c>
      <c r="Y209">
        <f t="shared" si="51"/>
        <v>1027.65615</v>
      </c>
      <c r="AB209">
        <f t="shared" si="48"/>
        <v>7.830363002477907</v>
      </c>
      <c r="AD209">
        <f t="shared" si="49"/>
        <v>1.640346491277785</v>
      </c>
      <c r="AF209">
        <f t="shared" si="47"/>
        <v>3.2191467656262205</v>
      </c>
      <c r="AH209">
        <f t="shared" si="52"/>
        <v>1.5385421915426751</v>
      </c>
    </row>
    <row r="210" spans="2:34" ht="16" x14ac:dyDescent="0.2">
      <c r="B210" s="14">
        <v>678.82409900000005</v>
      </c>
      <c r="C210" s="14">
        <v>5315.4391100000003</v>
      </c>
      <c r="E210">
        <v>737.14711006352991</v>
      </c>
      <c r="F210">
        <v>1209.1766755482704</v>
      </c>
      <c r="H210">
        <v>672.84889688666988</v>
      </c>
      <c r="I210">
        <v>1671.4299663052398</v>
      </c>
      <c r="K210" s="20">
        <v>859.288095</v>
      </c>
      <c r="L210" s="30">
        <v>2140.77567</v>
      </c>
      <c r="O210">
        <f t="shared" si="45"/>
        <v>529.31159300000002</v>
      </c>
      <c r="P210">
        <f t="shared" si="46"/>
        <v>5435.58212</v>
      </c>
      <c r="R210">
        <f t="shared" si="53"/>
        <v>1013.5974206225401</v>
      </c>
      <c r="S210">
        <f t="shared" si="54"/>
        <v>1293.69530908864</v>
      </c>
      <c r="U210">
        <f t="shared" si="43"/>
        <v>508.87926828548996</v>
      </c>
      <c r="V210">
        <f t="shared" si="44"/>
        <v>624.49903954369984</v>
      </c>
      <c r="X210">
        <f t="shared" si="50"/>
        <v>859.288095</v>
      </c>
      <c r="Y210">
        <f t="shared" si="51"/>
        <v>2140.77567</v>
      </c>
      <c r="AB210">
        <f t="shared" si="48"/>
        <v>10.269153730778006</v>
      </c>
      <c r="AD210">
        <f t="shared" si="49"/>
        <v>1.2763403721904372</v>
      </c>
      <c r="AF210">
        <f t="shared" si="47"/>
        <v>1.2272047192013829</v>
      </c>
      <c r="AH210">
        <f t="shared" si="52"/>
        <v>2.4913363544272076</v>
      </c>
    </row>
    <row r="211" spans="2:34" ht="16" x14ac:dyDescent="0.2">
      <c r="B211" s="14">
        <v>529.31159300000002</v>
      </c>
      <c r="C211" s="14">
        <v>5435.58212</v>
      </c>
      <c r="E211">
        <v>1013.5974206225401</v>
      </c>
      <c r="F211">
        <v>1293.69530908864</v>
      </c>
      <c r="H211">
        <v>538.32800874608995</v>
      </c>
      <c r="I211">
        <v>1121.31416077014</v>
      </c>
      <c r="K211" s="20">
        <v>1179.94148</v>
      </c>
      <c r="L211" s="30">
        <v>2244.6561499999998</v>
      </c>
      <c r="O211">
        <f t="shared" si="45"/>
        <v>673.51244999999994</v>
      </c>
      <c r="P211">
        <f t="shared" si="46"/>
        <v>5099.0643700000001</v>
      </c>
      <c r="R211">
        <f t="shared" si="53"/>
        <v>497.57568149211011</v>
      </c>
      <c r="S211">
        <f t="shared" si="54"/>
        <v>141.98187035346018</v>
      </c>
      <c r="U211">
        <f t="shared" si="43"/>
        <v>313.382148620664</v>
      </c>
      <c r="V211">
        <f t="shared" si="44"/>
        <v>1007.2477957625997</v>
      </c>
      <c r="X211">
        <f t="shared" si="50"/>
        <v>1179.94148</v>
      </c>
      <c r="Y211">
        <f t="shared" si="51"/>
        <v>2244.6561499999998</v>
      </c>
      <c r="AB211">
        <f t="shared" si="48"/>
        <v>7.5708539166573692</v>
      </c>
      <c r="AD211">
        <f t="shared" si="49"/>
        <v>0.28534728612075777</v>
      </c>
      <c r="AF211">
        <f t="shared" si="47"/>
        <v>3.21411988588358</v>
      </c>
      <c r="AH211">
        <f t="shared" si="52"/>
        <v>1.9023453180067877</v>
      </c>
    </row>
    <row r="212" spans="2:34" ht="16" x14ac:dyDescent="0.2">
      <c r="B212" s="14">
        <v>673.51244999999994</v>
      </c>
      <c r="C212" s="14">
        <v>5099.0643700000001</v>
      </c>
      <c r="E212">
        <v>497.57568149211011</v>
      </c>
      <c r="F212">
        <v>141.98187035346018</v>
      </c>
      <c r="H212">
        <v>174.38322952196893</v>
      </c>
      <c r="I212">
        <v>582.21620018597969</v>
      </c>
      <c r="K212" s="20">
        <v>1439.3459800000001</v>
      </c>
      <c r="L212" s="30">
        <v>3826.7123299999998</v>
      </c>
      <c r="O212">
        <f t="shared" si="45"/>
        <v>414.75889699999999</v>
      </c>
      <c r="P212">
        <f t="shared" si="46"/>
        <v>2952.877</v>
      </c>
      <c r="R212">
        <f t="shared" si="53"/>
        <v>398.82568149211011</v>
      </c>
      <c r="S212">
        <f t="shared" si="54"/>
        <v>0</v>
      </c>
      <c r="U212">
        <f t="shared" si="43"/>
        <v>338.02993898264492</v>
      </c>
      <c r="V212">
        <f t="shared" si="44"/>
        <v>977.6697366908702</v>
      </c>
      <c r="X212">
        <f t="shared" si="50"/>
        <v>1439.3459800000001</v>
      </c>
      <c r="Y212">
        <f t="shared" si="51"/>
        <v>3826.7123299999998</v>
      </c>
      <c r="AB212">
        <f t="shared" si="48"/>
        <v>7.1195024901418815</v>
      </c>
      <c r="AD212">
        <f t="shared" si="49"/>
        <v>0</v>
      </c>
      <c r="AF212">
        <f t="shared" si="47"/>
        <v>2.8922578267277843</v>
      </c>
      <c r="AH212">
        <f t="shared" si="52"/>
        <v>2.6586466236561135</v>
      </c>
    </row>
    <row r="213" spans="2:34" ht="16" x14ac:dyDescent="0.2">
      <c r="B213" s="14">
        <v>414.75889699999999</v>
      </c>
      <c r="C213" s="14">
        <v>2952.877</v>
      </c>
      <c r="E213">
        <v>398.82568149211011</v>
      </c>
      <c r="F213">
        <v>-58.359038737439732</v>
      </c>
      <c r="H213">
        <v>409.10203956423902</v>
      </c>
      <c r="I213">
        <v>1316.9595074743102</v>
      </c>
      <c r="K213" s="20">
        <v>1241.94148</v>
      </c>
      <c r="L213" s="30">
        <v>3907.6561499999998</v>
      </c>
      <c r="O213">
        <f t="shared" si="45"/>
        <v>464.11963600000001</v>
      </c>
      <c r="P213">
        <f t="shared" si="46"/>
        <v>3708.26449</v>
      </c>
      <c r="R213">
        <f t="shared" si="53"/>
        <v>501.32568149211011</v>
      </c>
      <c r="S213">
        <f t="shared" si="54"/>
        <v>306.84096126256009</v>
      </c>
      <c r="U213">
        <f t="shared" si="43"/>
        <v>191.46804518024396</v>
      </c>
      <c r="V213">
        <f t="shared" si="44"/>
        <v>171.11359662840005</v>
      </c>
      <c r="X213">
        <f t="shared" si="50"/>
        <v>1241.94148</v>
      </c>
      <c r="Y213">
        <f t="shared" si="51"/>
        <v>3907.6561499999998</v>
      </c>
      <c r="AB213">
        <f t="shared" si="48"/>
        <v>7.9898892491590248</v>
      </c>
      <c r="AD213">
        <f t="shared" si="49"/>
        <v>0.61205913159944347</v>
      </c>
      <c r="AF213">
        <f t="shared" si="47"/>
        <v>0.89369271236522696</v>
      </c>
      <c r="AH213">
        <f t="shared" si="52"/>
        <v>3.1464092414402649</v>
      </c>
    </row>
    <row r="214" spans="2:34" ht="16" x14ac:dyDescent="0.2">
      <c r="B214" s="14">
        <v>464.11963600000001</v>
      </c>
      <c r="C214" s="14">
        <v>3708.26449</v>
      </c>
      <c r="E214">
        <v>501.32568149211011</v>
      </c>
      <c r="F214">
        <v>306.84096126256009</v>
      </c>
      <c r="H214">
        <v>508.87926828548996</v>
      </c>
      <c r="I214">
        <v>624.49903954369984</v>
      </c>
      <c r="K214" s="20">
        <v>1118.2525900000001</v>
      </c>
      <c r="L214" s="30">
        <v>3051.7746699999998</v>
      </c>
      <c r="O214">
        <f t="shared" si="45"/>
        <v>517.67959599999995</v>
      </c>
      <c r="P214">
        <f t="shared" si="46"/>
        <v>4078.2740399999998</v>
      </c>
      <c r="R214">
        <f t="shared" si="53"/>
        <v>333.13450502152</v>
      </c>
      <c r="S214">
        <f t="shared" si="54"/>
        <v>0</v>
      </c>
      <c r="U214">
        <f t="shared" si="43"/>
        <v>396.71046942266901</v>
      </c>
      <c r="V214">
        <f t="shared" si="44"/>
        <v>785.75573227053974</v>
      </c>
      <c r="X214">
        <f t="shared" si="50"/>
        <v>1118.2525900000001</v>
      </c>
      <c r="Y214">
        <f t="shared" si="51"/>
        <v>3051.7746699999998</v>
      </c>
      <c r="AB214">
        <f t="shared" si="48"/>
        <v>7.8779887627636001</v>
      </c>
      <c r="AD214">
        <f t="shared" si="49"/>
        <v>0</v>
      </c>
      <c r="AF214">
        <f t="shared" si="47"/>
        <v>1.9806780834749498</v>
      </c>
      <c r="AH214">
        <f t="shared" si="52"/>
        <v>2.7290566525761406</v>
      </c>
    </row>
    <row r="215" spans="2:34" ht="16" x14ac:dyDescent="0.2">
      <c r="B215" s="14">
        <v>517.67959599999995</v>
      </c>
      <c r="C215" s="14">
        <v>4078.2740399999998</v>
      </c>
      <c r="E215">
        <v>333.13450502152</v>
      </c>
      <c r="F215">
        <v>-130.72668579626952</v>
      </c>
      <c r="H215">
        <v>313.382148620664</v>
      </c>
      <c r="I215">
        <v>1007.2477957625997</v>
      </c>
      <c r="K215" s="20">
        <v>1043.5237299999999</v>
      </c>
      <c r="L215" s="30">
        <v>3174.6821199999999</v>
      </c>
      <c r="O215">
        <f t="shared" si="45"/>
        <v>1202.41984</v>
      </c>
      <c r="P215">
        <f t="shared" si="46"/>
        <v>9849.1710299999995</v>
      </c>
      <c r="R215">
        <f t="shared" si="53"/>
        <v>564.28996720638997</v>
      </c>
      <c r="S215">
        <f t="shared" si="54"/>
        <v>734.6766755482704</v>
      </c>
      <c r="U215">
        <f t="shared" si="43"/>
        <v>394.18916616452293</v>
      </c>
      <c r="V215">
        <f t="shared" si="44"/>
        <v>1684.8442869906694</v>
      </c>
      <c r="X215">
        <f t="shared" si="50"/>
        <v>1043.5237299999999</v>
      </c>
      <c r="Y215">
        <f t="shared" si="51"/>
        <v>3174.6821199999999</v>
      </c>
      <c r="AB215">
        <f t="shared" si="48"/>
        <v>8.1911248487050905</v>
      </c>
      <c r="AD215">
        <f t="shared" si="49"/>
        <v>1.3019488529725378</v>
      </c>
      <c r="AF215">
        <f t="shared" si="47"/>
        <v>4.2742024175455526</v>
      </c>
      <c r="AH215">
        <f t="shared" si="52"/>
        <v>3.0422711326363419</v>
      </c>
    </row>
    <row r="216" spans="2:34" ht="16" x14ac:dyDescent="0.2">
      <c r="B216" s="14">
        <v>1202.41984</v>
      </c>
      <c r="C216" s="14">
        <v>9849.1710299999995</v>
      </c>
      <c r="E216">
        <v>564.28996720638997</v>
      </c>
      <c r="F216">
        <v>734.6766755482704</v>
      </c>
      <c r="H216">
        <v>338.02993898264492</v>
      </c>
      <c r="I216">
        <v>977.6697366908702</v>
      </c>
      <c r="K216" s="20">
        <v>569.826097</v>
      </c>
      <c r="L216" s="30">
        <v>2137.7330700000002</v>
      </c>
      <c r="O216">
        <f t="shared" si="45"/>
        <v>801.74750300000005</v>
      </c>
      <c r="P216">
        <f t="shared" si="46"/>
        <v>8137.3199699999996</v>
      </c>
      <c r="R216">
        <f t="shared" si="53"/>
        <v>202.29790371433</v>
      </c>
      <c r="S216">
        <f t="shared" si="54"/>
        <v>155.61318348478017</v>
      </c>
      <c r="U216">
        <f t="shared" si="43"/>
        <v>361.64499323219195</v>
      </c>
      <c r="V216">
        <f t="shared" si="44"/>
        <v>832.17041481021988</v>
      </c>
      <c r="X216">
        <f t="shared" si="50"/>
        <v>569.826097</v>
      </c>
      <c r="Y216">
        <f t="shared" si="51"/>
        <v>2137.7330700000002</v>
      </c>
      <c r="AB216">
        <f t="shared" si="48"/>
        <v>10.149479654818457</v>
      </c>
      <c r="AD216">
        <f t="shared" si="49"/>
        <v>0.76922785964468265</v>
      </c>
      <c r="AF216">
        <f t="shared" si="47"/>
        <v>2.3010699176911595</v>
      </c>
      <c r="AH216">
        <f t="shared" si="52"/>
        <v>3.7515534673730468</v>
      </c>
    </row>
    <row r="217" spans="2:34" ht="16" x14ac:dyDescent="0.2">
      <c r="B217" s="14">
        <v>801.74750300000005</v>
      </c>
      <c r="C217" s="14">
        <v>8137.3199699999996</v>
      </c>
      <c r="E217">
        <v>202.29790371433</v>
      </c>
      <c r="F217">
        <v>155.61318348478017</v>
      </c>
      <c r="H217">
        <v>191.46804518024396</v>
      </c>
      <c r="I217">
        <v>171.11359662840005</v>
      </c>
      <c r="K217" s="20">
        <v>844.60814800000003</v>
      </c>
      <c r="L217" s="30">
        <v>3651.3228100000001</v>
      </c>
      <c r="O217">
        <f t="shared" si="45"/>
        <v>561.40966800000001</v>
      </c>
      <c r="P217">
        <f t="shared" si="46"/>
        <v>4720.3504899999998</v>
      </c>
      <c r="R217">
        <f t="shared" si="53"/>
        <v>1058.40901482544</v>
      </c>
      <c r="S217">
        <f t="shared" si="54"/>
        <v>2029.55762792922</v>
      </c>
      <c r="U217">
        <f t="shared" si="43"/>
        <v>239.73692444912399</v>
      </c>
      <c r="V217">
        <f t="shared" si="44"/>
        <v>264.89594391075025</v>
      </c>
      <c r="X217">
        <f t="shared" si="50"/>
        <v>844.60814800000003</v>
      </c>
      <c r="Y217">
        <f t="shared" si="51"/>
        <v>3651.3228100000001</v>
      </c>
      <c r="AB217">
        <f t="shared" si="48"/>
        <v>8.4080320647417128</v>
      </c>
      <c r="AD217">
        <f t="shared" si="49"/>
        <v>1.9175551223587683</v>
      </c>
      <c r="AF217">
        <f t="shared" si="47"/>
        <v>1.1049442822353608</v>
      </c>
      <c r="AH217">
        <f t="shared" si="52"/>
        <v>4.3230968333021575</v>
      </c>
    </row>
    <row r="218" spans="2:34" ht="16" x14ac:dyDescent="0.2">
      <c r="B218" s="14">
        <v>561.40966800000001</v>
      </c>
      <c r="C218" s="14">
        <v>4720.3504899999998</v>
      </c>
      <c r="E218">
        <v>1058.40901482544</v>
      </c>
      <c r="F218">
        <v>2029.55762792922</v>
      </c>
      <c r="H218">
        <v>396.71046942266901</v>
      </c>
      <c r="I218">
        <v>785.75573227053974</v>
      </c>
      <c r="K218" s="20">
        <v>593.41370400000005</v>
      </c>
      <c r="L218" s="30">
        <v>955.73948099999996</v>
      </c>
      <c r="O218">
        <f t="shared" si="45"/>
        <v>431.97967199999999</v>
      </c>
      <c r="P218">
        <f t="shared" si="46"/>
        <v>3840.9358900000002</v>
      </c>
      <c r="R218">
        <f t="shared" si="53"/>
        <v>309.87568149211029</v>
      </c>
      <c r="S218">
        <f t="shared" si="54"/>
        <v>642.39096126256027</v>
      </c>
      <c r="U218">
        <f t="shared" si="43"/>
        <v>462.49958506892006</v>
      </c>
      <c r="V218">
        <f t="shared" si="44"/>
        <v>1152.6015372592001</v>
      </c>
      <c r="X218">
        <f t="shared" si="50"/>
        <v>593.41370400000005</v>
      </c>
      <c r="Y218">
        <f t="shared" si="51"/>
        <v>955.73948099999996</v>
      </c>
      <c r="AB218">
        <f t="shared" si="48"/>
        <v>8.8914736941603127</v>
      </c>
      <c r="AD218">
        <f t="shared" si="49"/>
        <v>2.0730602613581217</v>
      </c>
      <c r="AF218">
        <f t="shared" si="47"/>
        <v>2.4921136677072768</v>
      </c>
      <c r="AH218">
        <f t="shared" si="52"/>
        <v>1.6105787152498923</v>
      </c>
    </row>
    <row r="219" spans="2:34" ht="16" x14ac:dyDescent="0.2">
      <c r="B219" s="14">
        <v>431.97967199999999</v>
      </c>
      <c r="C219" s="14">
        <v>3840.9358900000002</v>
      </c>
      <c r="E219">
        <v>309.87568149211029</v>
      </c>
      <c r="F219">
        <v>642.39096126256027</v>
      </c>
      <c r="H219">
        <v>394.18916616452293</v>
      </c>
      <c r="I219">
        <v>1684.8442869906694</v>
      </c>
      <c r="K219" s="20">
        <v>972.50966300000005</v>
      </c>
      <c r="L219" s="30">
        <v>5008.5197799999996</v>
      </c>
      <c r="O219">
        <f t="shared" si="45"/>
        <v>495.711161</v>
      </c>
      <c r="P219">
        <f t="shared" si="46"/>
        <v>3905.1147000000001</v>
      </c>
      <c r="R219">
        <f t="shared" si="53"/>
        <v>272.57568149211011</v>
      </c>
      <c r="S219">
        <f t="shared" si="54"/>
        <v>747.14096126256027</v>
      </c>
      <c r="U219">
        <f t="shared" ref="U219:U282" si="55">IF(H223&gt;0,H223,0)</f>
        <v>361.97396148616099</v>
      </c>
      <c r="V219">
        <f t="shared" ref="V219:V282" si="56">IF(I223&gt;0,I223,0)</f>
        <v>660.75890687370975</v>
      </c>
      <c r="X219">
        <f t="shared" si="50"/>
        <v>972.50966300000005</v>
      </c>
      <c r="Y219">
        <f t="shared" si="51"/>
        <v>5008.5197799999996</v>
      </c>
      <c r="AB219">
        <f t="shared" si="48"/>
        <v>7.8778026545180007</v>
      </c>
      <c r="AD219">
        <f t="shared" si="49"/>
        <v>2.7410404228749465</v>
      </c>
      <c r="AF219">
        <f t="shared" si="47"/>
        <v>1.8254321503149666</v>
      </c>
      <c r="AH219">
        <f t="shared" si="52"/>
        <v>5.1500977013942526</v>
      </c>
    </row>
    <row r="220" spans="2:34" ht="16" x14ac:dyDescent="0.2">
      <c r="B220" s="14">
        <v>495.711161</v>
      </c>
      <c r="C220" s="14">
        <v>3905.1147000000001</v>
      </c>
      <c r="E220">
        <v>272.57568149211011</v>
      </c>
      <c r="F220">
        <v>747.14096126256027</v>
      </c>
      <c r="H220">
        <v>361.64499323219195</v>
      </c>
      <c r="I220">
        <v>832.17041481021988</v>
      </c>
      <c r="K220" s="20">
        <v>1146.5129099999999</v>
      </c>
      <c r="L220" s="30">
        <v>3352.0740099999998</v>
      </c>
      <c r="O220">
        <f t="shared" si="45"/>
        <v>956.11752100000001</v>
      </c>
      <c r="P220">
        <f t="shared" si="46"/>
        <v>8290.7565300000006</v>
      </c>
      <c r="R220">
        <f t="shared" si="53"/>
        <v>1258.7055696820503</v>
      </c>
      <c r="S220">
        <f t="shared" si="54"/>
        <v>1729.27178136252</v>
      </c>
      <c r="U220">
        <f t="shared" si="55"/>
        <v>154.97237418457291</v>
      </c>
      <c r="V220">
        <f t="shared" si="56"/>
        <v>370.46208147688958</v>
      </c>
      <c r="X220">
        <f t="shared" si="50"/>
        <v>1146.5129099999999</v>
      </c>
      <c r="Y220">
        <f t="shared" si="51"/>
        <v>3352.0740099999998</v>
      </c>
      <c r="AB220">
        <f t="shared" si="48"/>
        <v>8.6712735076005369</v>
      </c>
      <c r="AD220">
        <f t="shared" si="49"/>
        <v>1.3738493123529556</v>
      </c>
      <c r="AF220">
        <f t="shared" si="47"/>
        <v>2.3905040070926917</v>
      </c>
      <c r="AH220">
        <f t="shared" si="52"/>
        <v>2.92371239849362</v>
      </c>
    </row>
    <row r="221" spans="2:34" ht="16" x14ac:dyDescent="0.2">
      <c r="B221" s="14">
        <v>956.11752100000001</v>
      </c>
      <c r="C221" s="14">
        <v>8290.7565300000006</v>
      </c>
      <c r="E221">
        <v>1258.7055696820503</v>
      </c>
      <c r="F221">
        <v>1729.27178136252</v>
      </c>
      <c r="H221">
        <v>239.73692444912399</v>
      </c>
      <c r="I221">
        <v>264.89594391075025</v>
      </c>
      <c r="K221" s="20">
        <v>644.94148099999995</v>
      </c>
      <c r="L221" s="30">
        <v>2016.65615</v>
      </c>
      <c r="O221">
        <f t="shared" si="45"/>
        <v>689.06228799999997</v>
      </c>
      <c r="P221">
        <f t="shared" si="46"/>
        <v>4807.5054499999997</v>
      </c>
      <c r="R221">
        <f t="shared" si="53"/>
        <v>1064.8826740591599</v>
      </c>
      <c r="S221">
        <f t="shared" si="54"/>
        <v>1250.1525894433298</v>
      </c>
      <c r="U221">
        <f t="shared" si="55"/>
        <v>206.96285037504992</v>
      </c>
      <c r="V221">
        <f t="shared" si="56"/>
        <v>120.18112909594038</v>
      </c>
      <c r="X221">
        <f t="shared" si="50"/>
        <v>644.94148099999995</v>
      </c>
      <c r="Y221">
        <f t="shared" si="51"/>
        <v>2016.65615</v>
      </c>
      <c r="AB221">
        <f t="shared" si="48"/>
        <v>6.9768808041342121</v>
      </c>
      <c r="AD221">
        <f t="shared" si="49"/>
        <v>1.1739815285734259</v>
      </c>
      <c r="AF221">
        <f t="shared" si="47"/>
        <v>0.58068937917192809</v>
      </c>
      <c r="AH221">
        <f t="shared" si="52"/>
        <v>3.1268823752398709</v>
      </c>
    </row>
    <row r="222" spans="2:34" ht="16" x14ac:dyDescent="0.2">
      <c r="B222" s="14">
        <v>689.06228799999997</v>
      </c>
      <c r="C222" s="14">
        <v>4807.5054499999997</v>
      </c>
      <c r="E222">
        <v>1064.8826740591599</v>
      </c>
      <c r="F222">
        <v>1250.1525894433298</v>
      </c>
      <c r="H222">
        <v>462.49958506892006</v>
      </c>
      <c r="I222">
        <v>1152.6015372592001</v>
      </c>
      <c r="K222" s="20">
        <v>1129.73496</v>
      </c>
      <c r="L222" s="30">
        <v>3437.3844100000001</v>
      </c>
      <c r="O222">
        <f t="shared" si="45"/>
        <v>499.11373500000002</v>
      </c>
      <c r="P222">
        <f t="shared" si="46"/>
        <v>3050.4146300000002</v>
      </c>
      <c r="R222">
        <f t="shared" si="53"/>
        <v>1721.7209032754999</v>
      </c>
      <c r="S222">
        <f t="shared" si="54"/>
        <v>1658.9059990761398</v>
      </c>
      <c r="U222">
        <f t="shared" si="55"/>
        <v>185.96014767234692</v>
      </c>
      <c r="V222">
        <f t="shared" si="56"/>
        <v>0</v>
      </c>
      <c r="X222">
        <f t="shared" si="50"/>
        <v>1129.73496</v>
      </c>
      <c r="Y222">
        <f t="shared" si="51"/>
        <v>3437.3844100000001</v>
      </c>
      <c r="AB222">
        <f t="shared" si="48"/>
        <v>6.1116623648916413</v>
      </c>
      <c r="AD222">
        <f t="shared" si="49"/>
        <v>0.96351620981085984</v>
      </c>
      <c r="AF222">
        <f t="shared" si="47"/>
        <v>0</v>
      </c>
      <c r="AH222">
        <f t="shared" si="52"/>
        <v>3.0426467549521528</v>
      </c>
    </row>
    <row r="223" spans="2:34" ht="16" x14ac:dyDescent="0.2">
      <c r="B223" s="14">
        <v>499.11373500000002</v>
      </c>
      <c r="C223" s="14">
        <v>3050.4146300000002</v>
      </c>
      <c r="E223">
        <v>1721.7209032754999</v>
      </c>
      <c r="F223">
        <v>1658.9059990761398</v>
      </c>
      <c r="H223">
        <v>361.97396148616099</v>
      </c>
      <c r="I223">
        <v>660.75890687370975</v>
      </c>
      <c r="K223" s="20">
        <v>601.66697199999999</v>
      </c>
      <c r="L223" s="30">
        <v>2810.4404599999998</v>
      </c>
      <c r="O223">
        <f t="shared" ref="O223:O286" si="57">IF(B224&gt;0,B224,0)</f>
        <v>1209.78909</v>
      </c>
      <c r="P223">
        <f t="shared" ref="P223:P286" si="58">IF(C224&gt;0,C224,0)</f>
        <v>10054.268</v>
      </c>
      <c r="R223">
        <f t="shared" si="53"/>
        <v>1404.4419333184201</v>
      </c>
      <c r="S223">
        <f t="shared" si="54"/>
        <v>1426.4081449988898</v>
      </c>
      <c r="U223">
        <f t="shared" si="55"/>
        <v>259.91285037504997</v>
      </c>
      <c r="V223">
        <f t="shared" si="56"/>
        <v>1447.76862909594</v>
      </c>
      <c r="X223">
        <f t="shared" si="50"/>
        <v>601.66697199999999</v>
      </c>
      <c r="Y223">
        <f t="shared" si="51"/>
        <v>2810.4404599999998</v>
      </c>
      <c r="AB223">
        <f t="shared" si="48"/>
        <v>8.3107610104171137</v>
      </c>
      <c r="AD223">
        <f t="shared" si="49"/>
        <v>1.0156405267881514</v>
      </c>
      <c r="AF223">
        <f t="shared" si="47"/>
        <v>5.5702079639649735</v>
      </c>
      <c r="AH223">
        <f t="shared" si="52"/>
        <v>4.6710898068042859</v>
      </c>
    </row>
    <row r="224" spans="2:34" ht="16" x14ac:dyDescent="0.2">
      <c r="B224" s="14">
        <v>1209.78909</v>
      </c>
      <c r="C224" s="14">
        <v>10054.268</v>
      </c>
      <c r="E224">
        <v>1404.4419333184201</v>
      </c>
      <c r="F224">
        <v>1426.4081449988898</v>
      </c>
      <c r="H224">
        <v>154.97237418457291</v>
      </c>
      <c r="I224">
        <v>370.46208147688958</v>
      </c>
      <c r="K224" s="20">
        <v>1107.8589099999999</v>
      </c>
      <c r="L224" s="30">
        <v>3410.5185299999998</v>
      </c>
      <c r="O224">
        <f t="shared" si="57"/>
        <v>503.51734099999999</v>
      </c>
      <c r="P224">
        <f t="shared" si="58"/>
        <v>3437.5157100000001</v>
      </c>
      <c r="R224">
        <f t="shared" si="53"/>
        <v>972.10689495524002</v>
      </c>
      <c r="S224">
        <f t="shared" si="54"/>
        <v>1050.0373010091198</v>
      </c>
      <c r="U224">
        <f t="shared" si="55"/>
        <v>185.01768908472695</v>
      </c>
      <c r="V224">
        <f t="shared" si="56"/>
        <v>0</v>
      </c>
      <c r="X224">
        <f t="shared" si="50"/>
        <v>1107.8589099999999</v>
      </c>
      <c r="Y224">
        <f t="shared" si="51"/>
        <v>3410.5185299999998</v>
      </c>
      <c r="AB224">
        <f t="shared" si="48"/>
        <v>6.8270056065457343</v>
      </c>
      <c r="AD224">
        <f t="shared" si="49"/>
        <v>1.0801664986209856</v>
      </c>
      <c r="AF224">
        <f t="shared" si="47"/>
        <v>0</v>
      </c>
      <c r="AH224">
        <f t="shared" si="52"/>
        <v>3.07847732162934</v>
      </c>
    </row>
    <row r="225" spans="2:34" ht="16" x14ac:dyDescent="0.2">
      <c r="B225" s="14">
        <v>503.51734099999999</v>
      </c>
      <c r="C225" s="14">
        <v>3437.5157100000001</v>
      </c>
      <c r="E225">
        <v>972.10689495524002</v>
      </c>
      <c r="F225">
        <v>1050.0373010091198</v>
      </c>
      <c r="H225">
        <v>206.96285037504992</v>
      </c>
      <c r="I225">
        <v>120.18112909594038</v>
      </c>
      <c r="K225" s="20">
        <v>625.40814799999998</v>
      </c>
      <c r="L225" s="30">
        <v>1287.8228099999999</v>
      </c>
      <c r="O225">
        <f t="shared" si="57"/>
        <v>481.63792899999999</v>
      </c>
      <c r="P225">
        <f t="shared" si="58"/>
        <v>3732.07285</v>
      </c>
      <c r="R225">
        <f t="shared" si="53"/>
        <v>1569.5369333184199</v>
      </c>
      <c r="S225">
        <f t="shared" si="54"/>
        <v>929.89814499888962</v>
      </c>
      <c r="U225">
        <f t="shared" si="55"/>
        <v>429.72951704170998</v>
      </c>
      <c r="V225">
        <f t="shared" si="56"/>
        <v>133.01446242926977</v>
      </c>
      <c r="X225">
        <f t="shared" si="50"/>
        <v>625.40814799999998</v>
      </c>
      <c r="Y225">
        <f t="shared" si="51"/>
        <v>1287.8228099999999</v>
      </c>
      <c r="AB225">
        <f t="shared" si="48"/>
        <v>7.7487104426113422</v>
      </c>
      <c r="AD225">
        <f t="shared" si="49"/>
        <v>0.59246655829425865</v>
      </c>
      <c r="AF225">
        <f t="shared" si="47"/>
        <v>0.30953066325290207</v>
      </c>
      <c r="AH225">
        <f t="shared" si="52"/>
        <v>2.0591717810494532</v>
      </c>
    </row>
    <row r="226" spans="2:34" ht="16" x14ac:dyDescent="0.2">
      <c r="B226" s="14">
        <v>481.63792899999999</v>
      </c>
      <c r="C226" s="14">
        <v>3732.07285</v>
      </c>
      <c r="E226">
        <v>1569.5369333184199</v>
      </c>
      <c r="F226">
        <v>929.89814499888962</v>
      </c>
      <c r="H226">
        <v>185.96014767234692</v>
      </c>
      <c r="I226">
        <v>-84.797249282440134</v>
      </c>
      <c r="K226" s="20">
        <v>1228.7846199999999</v>
      </c>
      <c r="L226" s="30">
        <v>3469.2639899999999</v>
      </c>
      <c r="O226">
        <f t="shared" si="57"/>
        <v>783.03338299999996</v>
      </c>
      <c r="P226">
        <f t="shared" si="58"/>
        <v>7044.4914699999999</v>
      </c>
      <c r="R226">
        <f t="shared" si="53"/>
        <v>1447.9419333184201</v>
      </c>
      <c r="S226">
        <f t="shared" si="54"/>
        <v>1592.9081449988898</v>
      </c>
      <c r="U226">
        <f t="shared" si="55"/>
        <v>232.93871244401498</v>
      </c>
      <c r="V226">
        <f t="shared" si="56"/>
        <v>590.30526702696989</v>
      </c>
      <c r="X226">
        <f t="shared" si="50"/>
        <v>1228.7846199999999</v>
      </c>
      <c r="Y226">
        <f t="shared" si="51"/>
        <v>3469.2639899999999</v>
      </c>
      <c r="AB226">
        <f t="shared" si="48"/>
        <v>8.9964126982821124</v>
      </c>
      <c r="AD226">
        <f t="shared" si="49"/>
        <v>1.1001188019662043</v>
      </c>
      <c r="AF226">
        <f t="shared" si="47"/>
        <v>2.5341655787199615</v>
      </c>
      <c r="AH226">
        <f t="shared" si="52"/>
        <v>2.8233296002679462</v>
      </c>
    </row>
    <row r="227" spans="2:34" ht="16" x14ac:dyDescent="0.2">
      <c r="B227" s="14">
        <v>783.03338299999996</v>
      </c>
      <c r="C227" s="14">
        <v>7044.4914699999999</v>
      </c>
      <c r="E227">
        <v>1447.9419333184201</v>
      </c>
      <c r="F227">
        <v>1592.9081449988898</v>
      </c>
      <c r="H227">
        <v>259.91285037504997</v>
      </c>
      <c r="I227">
        <v>1447.76862909594</v>
      </c>
      <c r="K227" s="20">
        <v>853.38097200000004</v>
      </c>
      <c r="L227" s="30">
        <v>2314.05105</v>
      </c>
      <c r="O227">
        <f t="shared" si="57"/>
        <v>491.52314899999999</v>
      </c>
      <c r="P227">
        <f t="shared" si="58"/>
        <v>3734.61508</v>
      </c>
      <c r="R227">
        <f t="shared" si="53"/>
        <v>1793.1562190326999</v>
      </c>
      <c r="S227">
        <f t="shared" si="54"/>
        <v>1746.2652878560298</v>
      </c>
      <c r="U227">
        <f t="shared" si="55"/>
        <v>317.76999323219195</v>
      </c>
      <c r="V227">
        <f t="shared" si="56"/>
        <v>1678.4382719530795</v>
      </c>
      <c r="X227">
        <f t="shared" si="50"/>
        <v>853.38097200000004</v>
      </c>
      <c r="Y227">
        <f t="shared" si="51"/>
        <v>2314.05105</v>
      </c>
      <c r="AB227">
        <f t="shared" si="48"/>
        <v>7.5980451533117925</v>
      </c>
      <c r="AD227">
        <f t="shared" si="49"/>
        <v>0.97385005797098645</v>
      </c>
      <c r="AF227">
        <f t="shared" si="47"/>
        <v>5.2819281483467773</v>
      </c>
      <c r="AH227">
        <f t="shared" si="52"/>
        <v>2.711627193393761</v>
      </c>
    </row>
    <row r="228" spans="2:34" ht="16" x14ac:dyDescent="0.2">
      <c r="B228" s="14">
        <v>491.52314899999999</v>
      </c>
      <c r="C228" s="14">
        <v>3734.61508</v>
      </c>
      <c r="E228">
        <v>1793.1562190326999</v>
      </c>
      <c r="F228">
        <v>1746.2652878560298</v>
      </c>
      <c r="H228">
        <v>185.01768908472695</v>
      </c>
      <c r="I228">
        <v>-265.74145154923008</v>
      </c>
      <c r="K228" s="20">
        <v>334.52042899999998</v>
      </c>
      <c r="L228" s="30">
        <v>982.65614800000003</v>
      </c>
      <c r="O228">
        <f t="shared" si="57"/>
        <v>437.147423</v>
      </c>
      <c r="P228">
        <f t="shared" si="58"/>
        <v>2951.279</v>
      </c>
      <c r="R228">
        <f t="shared" si="53"/>
        <v>1490.3611252376099</v>
      </c>
      <c r="S228">
        <f t="shared" si="54"/>
        <v>1162.18087227161</v>
      </c>
      <c r="U228">
        <f t="shared" si="55"/>
        <v>212.35515806735702</v>
      </c>
      <c r="V228">
        <f t="shared" si="56"/>
        <v>0</v>
      </c>
      <c r="X228">
        <f t="shared" si="50"/>
        <v>334.52042899999998</v>
      </c>
      <c r="Y228">
        <f t="shared" si="51"/>
        <v>982.65614800000003</v>
      </c>
      <c r="AB228">
        <f t="shared" si="48"/>
        <v>6.7512213151031206</v>
      </c>
      <c r="AD228">
        <f t="shared" si="49"/>
        <v>0.77979816608965979</v>
      </c>
      <c r="AF228">
        <f t="shared" si="47"/>
        <v>0</v>
      </c>
      <c r="AH228">
        <f t="shared" si="52"/>
        <v>2.9375071380169731</v>
      </c>
    </row>
    <row r="229" spans="2:34" ht="16" x14ac:dyDescent="0.2">
      <c r="B229" s="14">
        <v>437.147423</v>
      </c>
      <c r="C229" s="14">
        <v>2951.279</v>
      </c>
      <c r="E229">
        <v>1490.3611252376099</v>
      </c>
      <c r="F229">
        <v>1162.18087227161</v>
      </c>
      <c r="H229">
        <v>429.72951704170998</v>
      </c>
      <c r="I229">
        <v>133.01446242926977</v>
      </c>
      <c r="K229" s="20">
        <v>1421.8623399999999</v>
      </c>
      <c r="L229" s="30">
        <v>4019.6597499999998</v>
      </c>
      <c r="O229">
        <f t="shared" si="57"/>
        <v>478.110859</v>
      </c>
      <c r="P229">
        <f t="shared" si="58"/>
        <v>3853.8494700000001</v>
      </c>
      <c r="R229">
        <f t="shared" si="53"/>
        <v>487.27914262074</v>
      </c>
      <c r="S229">
        <f t="shared" si="54"/>
        <v>206.45465662678998</v>
      </c>
      <c r="U229">
        <f t="shared" si="55"/>
        <v>215.82285037504994</v>
      </c>
      <c r="V229">
        <f t="shared" si="56"/>
        <v>1282.8611290959398</v>
      </c>
      <c r="X229">
        <f t="shared" si="50"/>
        <v>1421.8623399999999</v>
      </c>
      <c r="Y229">
        <f t="shared" si="51"/>
        <v>4019.6597499999998</v>
      </c>
      <c r="AB229">
        <f t="shared" si="48"/>
        <v>8.0605771599929295</v>
      </c>
      <c r="AD229">
        <f t="shared" si="49"/>
        <v>0.42368867979124269</v>
      </c>
      <c r="AF229">
        <f t="shared" si="47"/>
        <v>5.9440468276024774</v>
      </c>
      <c r="AH229">
        <f t="shared" si="52"/>
        <v>2.8270386217557459</v>
      </c>
    </row>
    <row r="230" spans="2:34" ht="16" x14ac:dyDescent="0.2">
      <c r="B230" s="14">
        <v>478.110859</v>
      </c>
      <c r="C230" s="14">
        <v>3853.8494700000001</v>
      </c>
      <c r="E230">
        <v>487.27914262074</v>
      </c>
      <c r="F230">
        <v>206.45465662678998</v>
      </c>
      <c r="H230">
        <v>232.93871244401498</v>
      </c>
      <c r="I230">
        <v>590.30526702696989</v>
      </c>
      <c r="K230" s="20">
        <v>559.16370400000005</v>
      </c>
      <c r="L230" s="30">
        <v>1487.29504</v>
      </c>
      <c r="O230">
        <f t="shared" si="57"/>
        <v>868.48252300000001</v>
      </c>
      <c r="P230">
        <f t="shared" si="58"/>
        <v>7114.2427399999997</v>
      </c>
      <c r="R230">
        <f t="shared" si="53"/>
        <v>800.44193331842007</v>
      </c>
      <c r="S230">
        <f t="shared" si="54"/>
        <v>262.40814499888984</v>
      </c>
      <c r="U230">
        <f t="shared" si="55"/>
        <v>323.57589385330994</v>
      </c>
      <c r="V230">
        <f t="shared" si="56"/>
        <v>632.45069431333013</v>
      </c>
      <c r="X230">
        <f t="shared" si="50"/>
        <v>559.16370400000005</v>
      </c>
      <c r="Y230">
        <f t="shared" si="51"/>
        <v>1487.29504</v>
      </c>
      <c r="AB230">
        <f t="shared" si="48"/>
        <v>8.1915784734795398</v>
      </c>
      <c r="AD230">
        <f t="shared" si="49"/>
        <v>0.32782908300545327</v>
      </c>
      <c r="AF230">
        <f t="shared" si="47"/>
        <v>1.9545667842612702</v>
      </c>
      <c r="AH230">
        <f t="shared" si="52"/>
        <v>2.659856191238049</v>
      </c>
    </row>
    <row r="231" spans="2:34" ht="16" x14ac:dyDescent="0.2">
      <c r="B231" s="14">
        <v>868.48252300000001</v>
      </c>
      <c r="C231" s="14">
        <v>7114.2427399999997</v>
      </c>
      <c r="E231">
        <v>800.44193331842007</v>
      </c>
      <c r="F231">
        <v>262.40814499888984</v>
      </c>
      <c r="H231">
        <v>317.76999323219195</v>
      </c>
      <c r="I231">
        <v>1678.4382719530795</v>
      </c>
      <c r="K231" s="20">
        <v>383.34148099999999</v>
      </c>
      <c r="L231" s="30">
        <v>1305.53115</v>
      </c>
      <c r="O231">
        <f t="shared" si="57"/>
        <v>482.74107600000002</v>
      </c>
      <c r="P231">
        <f t="shared" si="58"/>
        <v>4697.8275999999996</v>
      </c>
      <c r="R231">
        <f t="shared" si="53"/>
        <v>1560.0990761755602</v>
      </c>
      <c r="S231">
        <f t="shared" si="54"/>
        <v>1271.94147833222</v>
      </c>
      <c r="U231">
        <f t="shared" si="55"/>
        <v>184.47535037504997</v>
      </c>
      <c r="V231">
        <f t="shared" si="56"/>
        <v>838.01862909594001</v>
      </c>
      <c r="X231">
        <f t="shared" si="50"/>
        <v>383.34148099999999</v>
      </c>
      <c r="Y231">
        <f t="shared" si="51"/>
        <v>1305.53115</v>
      </c>
      <c r="AB231">
        <f t="shared" si="48"/>
        <v>9.7315679844903009</v>
      </c>
      <c r="AD231">
        <f t="shared" si="49"/>
        <v>0.81529532178832376</v>
      </c>
      <c r="AF231">
        <f t="shared" si="47"/>
        <v>4.5427133077248287</v>
      </c>
      <c r="AH231">
        <f t="shared" si="52"/>
        <v>3.4056610481973904</v>
      </c>
    </row>
    <row r="232" spans="2:34" ht="16" x14ac:dyDescent="0.2">
      <c r="B232" s="14">
        <v>482.74107600000002</v>
      </c>
      <c r="C232" s="14">
        <v>4697.8275999999996</v>
      </c>
      <c r="E232">
        <v>1560.0990761755602</v>
      </c>
      <c r="F232">
        <v>1271.94147833222</v>
      </c>
      <c r="H232">
        <v>212.35515806735702</v>
      </c>
      <c r="I232">
        <v>-171.5342555194502</v>
      </c>
      <c r="K232" s="20">
        <v>1215.43265</v>
      </c>
      <c r="L232" s="30">
        <v>1525.17318</v>
      </c>
      <c r="O232">
        <f t="shared" si="57"/>
        <v>948.20483000000002</v>
      </c>
      <c r="P232">
        <f t="shared" si="58"/>
        <v>7871.9269800000002</v>
      </c>
      <c r="R232">
        <f t="shared" si="53"/>
        <v>2033.35936451108</v>
      </c>
      <c r="S232">
        <f t="shared" si="54"/>
        <v>1387.0870440814497</v>
      </c>
      <c r="U232">
        <f t="shared" si="55"/>
        <v>268.03785037504997</v>
      </c>
      <c r="V232">
        <f t="shared" si="56"/>
        <v>0</v>
      </c>
      <c r="X232">
        <f t="shared" si="50"/>
        <v>1215.43265</v>
      </c>
      <c r="Y232">
        <f t="shared" si="51"/>
        <v>1525.17318</v>
      </c>
      <c r="AB232">
        <f t="shared" si="48"/>
        <v>8.301926683921236</v>
      </c>
      <c r="AD232">
        <f t="shared" si="49"/>
        <v>0.68216522287735104</v>
      </c>
      <c r="AF232">
        <f t="shared" si="47"/>
        <v>0</v>
      </c>
      <c r="AH232">
        <f t="shared" si="52"/>
        <v>1.2548397313499848</v>
      </c>
    </row>
    <row r="233" spans="2:34" ht="16" x14ac:dyDescent="0.2">
      <c r="B233" s="14">
        <v>948.20483000000002</v>
      </c>
      <c r="C233" s="14">
        <v>7871.9269800000002</v>
      </c>
      <c r="E233">
        <v>2033.35936451108</v>
      </c>
      <c r="F233">
        <v>1387.0870440814497</v>
      </c>
      <c r="H233">
        <v>215.82285037504994</v>
      </c>
      <c r="I233">
        <v>1282.8611290959398</v>
      </c>
      <c r="K233" s="20">
        <v>1287.95154</v>
      </c>
      <c r="L233" s="30">
        <v>2024.3611599999999</v>
      </c>
      <c r="O233">
        <f t="shared" si="57"/>
        <v>447.261168</v>
      </c>
      <c r="P233">
        <f t="shared" si="58"/>
        <v>3734.25092</v>
      </c>
      <c r="R233">
        <f t="shared" si="53"/>
        <v>957.50542538190984</v>
      </c>
      <c r="S233">
        <f t="shared" si="54"/>
        <v>496.76793335866978</v>
      </c>
      <c r="U233">
        <f t="shared" si="55"/>
        <v>483.27823499042995</v>
      </c>
      <c r="V233">
        <f t="shared" si="56"/>
        <v>542.9657444805498</v>
      </c>
      <c r="X233">
        <f t="shared" si="50"/>
        <v>1287.95154</v>
      </c>
      <c r="Y233">
        <f t="shared" si="51"/>
        <v>2024.3611599999999</v>
      </c>
      <c r="AB233">
        <f t="shared" si="48"/>
        <v>8.3491507583774851</v>
      </c>
      <c r="AD233">
        <f t="shared" si="49"/>
        <v>0.51881474526426763</v>
      </c>
      <c r="AF233">
        <f t="shared" si="47"/>
        <v>1.1235054781461487</v>
      </c>
      <c r="AH233">
        <f t="shared" si="52"/>
        <v>1.5717681117101656</v>
      </c>
    </row>
    <row r="234" spans="2:34" ht="16" x14ac:dyDescent="0.2">
      <c r="B234" s="14">
        <v>447.261168</v>
      </c>
      <c r="C234" s="14">
        <v>3734.25092</v>
      </c>
      <c r="E234">
        <v>957.50542538190984</v>
      </c>
      <c r="F234">
        <v>496.76793335866978</v>
      </c>
      <c r="H234">
        <v>323.57589385330994</v>
      </c>
      <c r="I234">
        <v>632.45069431333013</v>
      </c>
      <c r="K234" s="20">
        <v>1694.55647</v>
      </c>
      <c r="L234" s="30">
        <v>2101.0592900000001</v>
      </c>
      <c r="O234">
        <f t="shared" si="57"/>
        <v>758.38078599999994</v>
      </c>
      <c r="P234">
        <f t="shared" si="58"/>
        <v>5955.9442799999997</v>
      </c>
      <c r="R234">
        <f t="shared" si="53"/>
        <v>379.44193331842007</v>
      </c>
      <c r="S234">
        <f t="shared" si="54"/>
        <v>0</v>
      </c>
      <c r="U234">
        <f t="shared" si="55"/>
        <v>292.93538461539038</v>
      </c>
      <c r="V234">
        <f t="shared" si="56"/>
        <v>0</v>
      </c>
      <c r="X234">
        <f t="shared" si="50"/>
        <v>1694.55647</v>
      </c>
      <c r="Y234">
        <f t="shared" si="51"/>
        <v>2101.0592900000001</v>
      </c>
      <c r="AB234">
        <f t="shared" si="48"/>
        <v>7.8535010247477448</v>
      </c>
      <c r="AD234">
        <f t="shared" si="49"/>
        <v>0</v>
      </c>
      <c r="AF234">
        <f t="shared" si="47"/>
        <v>0</v>
      </c>
      <c r="AH234">
        <f t="shared" si="52"/>
        <v>1.2398874438218044</v>
      </c>
    </row>
    <row r="235" spans="2:34" ht="16" x14ac:dyDescent="0.2">
      <c r="B235" s="14">
        <v>758.38078599999994</v>
      </c>
      <c r="C235" s="14">
        <v>5955.9442799999997</v>
      </c>
      <c r="E235">
        <v>379.44193331842007</v>
      </c>
      <c r="F235">
        <v>-23.591855001110162</v>
      </c>
      <c r="H235">
        <v>184.47535037504997</v>
      </c>
      <c r="I235">
        <v>838.01862909594001</v>
      </c>
      <c r="K235" s="20">
        <v>1085.7728199999999</v>
      </c>
      <c r="L235" s="30">
        <v>1225.979</v>
      </c>
      <c r="O235">
        <f t="shared" si="57"/>
        <v>499.559462</v>
      </c>
      <c r="P235">
        <f t="shared" si="58"/>
        <v>3729.1682599999999</v>
      </c>
      <c r="R235">
        <f t="shared" si="53"/>
        <v>1071.9479574147999</v>
      </c>
      <c r="S235">
        <f t="shared" si="54"/>
        <v>580.62501246875991</v>
      </c>
      <c r="U235">
        <f t="shared" si="55"/>
        <v>1069.4743589743603</v>
      </c>
      <c r="V235">
        <f t="shared" si="56"/>
        <v>368.5843822843899</v>
      </c>
      <c r="X235">
        <f t="shared" si="50"/>
        <v>1085.7728199999999</v>
      </c>
      <c r="Y235">
        <f t="shared" si="51"/>
        <v>1225.979</v>
      </c>
      <c r="AB235">
        <f t="shared" si="48"/>
        <v>7.4649136762822437</v>
      </c>
      <c r="AD235">
        <f t="shared" si="49"/>
        <v>0.54165410592231</v>
      </c>
      <c r="AF235">
        <f t="shared" si="47"/>
        <v>0.34464069118764762</v>
      </c>
      <c r="AH235">
        <f t="shared" si="52"/>
        <v>1.1291303092298812</v>
      </c>
    </row>
    <row r="236" spans="2:34" ht="16" x14ac:dyDescent="0.2">
      <c r="B236" s="14">
        <v>499.559462</v>
      </c>
      <c r="C236" s="14">
        <v>3729.1682599999999</v>
      </c>
      <c r="E236">
        <v>1071.9479574147999</v>
      </c>
      <c r="F236">
        <v>580.62501246875991</v>
      </c>
      <c r="H236">
        <v>268.03785037504997</v>
      </c>
      <c r="I236">
        <v>-833.73137090405999</v>
      </c>
      <c r="K236" s="20">
        <v>1101.1402499999999</v>
      </c>
      <c r="L236" s="30">
        <v>1630.4076600000001</v>
      </c>
      <c r="O236">
        <f t="shared" si="57"/>
        <v>556.43939899999998</v>
      </c>
      <c r="P236">
        <f t="shared" si="58"/>
        <v>3776.076</v>
      </c>
      <c r="R236">
        <f t="shared" si="53"/>
        <v>683.21551822408014</v>
      </c>
      <c r="S236">
        <f t="shared" si="54"/>
        <v>224.13456009321999</v>
      </c>
      <c r="U236">
        <f t="shared" si="55"/>
        <v>438.49172870141001</v>
      </c>
      <c r="V236">
        <f t="shared" si="56"/>
        <v>0</v>
      </c>
      <c r="X236">
        <f t="shared" si="50"/>
        <v>1101.1402499999999</v>
      </c>
      <c r="Y236">
        <f t="shared" si="51"/>
        <v>1630.4076600000001</v>
      </c>
      <c r="AB236">
        <f t="shared" si="48"/>
        <v>6.786140605403105</v>
      </c>
      <c r="AD236">
        <f t="shared" si="49"/>
        <v>0.32805835657220628</v>
      </c>
      <c r="AF236">
        <f t="shared" si="47"/>
        <v>0</v>
      </c>
      <c r="AH236">
        <f t="shared" si="52"/>
        <v>1.4806539493947299</v>
      </c>
    </row>
    <row r="237" spans="2:34" ht="16" x14ac:dyDescent="0.2">
      <c r="B237" s="14">
        <v>556.43939899999998</v>
      </c>
      <c r="C237" s="14">
        <v>3776.076</v>
      </c>
      <c r="E237">
        <v>683.21551822408014</v>
      </c>
      <c r="F237">
        <v>224.13456009321999</v>
      </c>
      <c r="H237">
        <v>483.27823499042995</v>
      </c>
      <c r="I237">
        <v>542.9657444805498</v>
      </c>
      <c r="K237" s="20">
        <v>1231.5438200000001</v>
      </c>
      <c r="L237" s="30">
        <v>1394.1729700000001</v>
      </c>
      <c r="O237">
        <f t="shared" si="57"/>
        <v>579.02225699999997</v>
      </c>
      <c r="P237">
        <f t="shared" si="58"/>
        <v>4905.5291399999996</v>
      </c>
      <c r="R237">
        <f t="shared" si="53"/>
        <v>1719.3381081818002</v>
      </c>
      <c r="S237">
        <f t="shared" si="54"/>
        <v>911.47371876937996</v>
      </c>
      <c r="U237">
        <f t="shared" si="55"/>
        <v>861.19686609687051</v>
      </c>
      <c r="V237">
        <f t="shared" si="56"/>
        <v>691.91800051800055</v>
      </c>
      <c r="X237">
        <f t="shared" si="50"/>
        <v>1231.5438200000001</v>
      </c>
      <c r="Y237">
        <f t="shared" si="51"/>
        <v>1394.1729700000001</v>
      </c>
      <c r="AB237">
        <f t="shared" si="48"/>
        <v>8.4720908060016082</v>
      </c>
      <c r="AD237">
        <f t="shared" si="49"/>
        <v>0.53013058596907581</v>
      </c>
      <c r="AF237">
        <f t="shared" si="47"/>
        <v>0.80343766652788906</v>
      </c>
      <c r="AH237">
        <f t="shared" si="52"/>
        <v>1.1320530762762464</v>
      </c>
    </row>
    <row r="238" spans="2:34" ht="16" x14ac:dyDescent="0.2">
      <c r="B238" s="14">
        <v>579.02225699999997</v>
      </c>
      <c r="C238" s="14">
        <v>4905.5291399999996</v>
      </c>
      <c r="E238">
        <v>1719.3381081818002</v>
      </c>
      <c r="F238">
        <v>911.47371876937996</v>
      </c>
      <c r="H238">
        <v>292.93538461539038</v>
      </c>
      <c r="I238">
        <v>-32.801258741249512</v>
      </c>
      <c r="K238" s="20">
        <v>1017.76794</v>
      </c>
      <c r="L238" s="30">
        <v>1318.37231</v>
      </c>
      <c r="O238">
        <f t="shared" si="57"/>
        <v>521.83324100000004</v>
      </c>
      <c r="P238">
        <f t="shared" si="58"/>
        <v>4709.4969600000004</v>
      </c>
      <c r="R238">
        <f t="shared" si="53"/>
        <v>1216.1710999850802</v>
      </c>
      <c r="S238">
        <f t="shared" si="54"/>
        <v>537.84564499888984</v>
      </c>
      <c r="U238">
        <f t="shared" si="55"/>
        <v>300.54016337645044</v>
      </c>
      <c r="V238">
        <f t="shared" si="56"/>
        <v>195.18705984282042</v>
      </c>
      <c r="X238">
        <f t="shared" si="50"/>
        <v>1017.76794</v>
      </c>
      <c r="Y238">
        <f t="shared" si="51"/>
        <v>1318.37231</v>
      </c>
      <c r="AB238">
        <f t="shared" si="48"/>
        <v>9.0249079398910883</v>
      </c>
      <c r="AD238">
        <f t="shared" si="49"/>
        <v>0.44224504677465865</v>
      </c>
      <c r="AF238">
        <f t="shared" si="47"/>
        <v>0.64945416163340908</v>
      </c>
      <c r="AH238">
        <f t="shared" si="52"/>
        <v>1.2953564935440982</v>
      </c>
    </row>
    <row r="239" spans="2:34" ht="16" x14ac:dyDescent="0.2">
      <c r="B239" s="14">
        <v>521.83324100000004</v>
      </c>
      <c r="C239" s="14">
        <v>4709.4969600000004</v>
      </c>
      <c r="E239">
        <v>1216.1710999850802</v>
      </c>
      <c r="F239">
        <v>537.84564499888984</v>
      </c>
      <c r="H239">
        <v>1069.4743589743603</v>
      </c>
      <c r="I239">
        <v>368.5843822843899</v>
      </c>
      <c r="K239" s="20">
        <v>1015.50283</v>
      </c>
      <c r="L239" s="30">
        <v>1500.7092500000001</v>
      </c>
      <c r="O239">
        <f t="shared" si="57"/>
        <v>667.79036799999994</v>
      </c>
      <c r="P239">
        <f t="shared" si="58"/>
        <v>8108.2766899999997</v>
      </c>
      <c r="R239">
        <f t="shared" si="53"/>
        <v>1761.4701023325001</v>
      </c>
      <c r="S239">
        <f t="shared" si="54"/>
        <v>1297.3870182383198</v>
      </c>
      <c r="U239">
        <f t="shared" si="55"/>
        <v>799.10965395636049</v>
      </c>
      <c r="V239">
        <f t="shared" si="56"/>
        <v>476.73639168854061</v>
      </c>
      <c r="X239">
        <f t="shared" si="50"/>
        <v>1015.50283</v>
      </c>
      <c r="Y239">
        <f t="shared" si="51"/>
        <v>1500.7092500000001</v>
      </c>
      <c r="AB239">
        <f t="shared" si="48"/>
        <v>12.141949148329136</v>
      </c>
      <c r="AD239">
        <f t="shared" si="49"/>
        <v>0.73653649671393706</v>
      </c>
      <c r="AF239">
        <f t="shared" si="47"/>
        <v>0.5965844478642417</v>
      </c>
      <c r="AH239">
        <f t="shared" si="52"/>
        <v>1.4777991805301025</v>
      </c>
    </row>
    <row r="240" spans="2:34" ht="16" x14ac:dyDescent="0.2">
      <c r="B240" s="14">
        <v>667.79036799999994</v>
      </c>
      <c r="C240" s="14">
        <v>8108.2766899999997</v>
      </c>
      <c r="E240">
        <v>1761.4701023325001</v>
      </c>
      <c r="F240">
        <v>1297.3870182383198</v>
      </c>
      <c r="H240">
        <v>438.49172870141001</v>
      </c>
      <c r="I240">
        <v>-125.76383938641993</v>
      </c>
      <c r="K240" s="20">
        <v>714.08614999999998</v>
      </c>
      <c r="L240" s="30">
        <v>1031.52277</v>
      </c>
      <c r="O240">
        <f t="shared" si="57"/>
        <v>396.08465000000001</v>
      </c>
      <c r="P240">
        <f t="shared" si="58"/>
        <v>2569.1255500000002</v>
      </c>
      <c r="R240">
        <f t="shared" si="53"/>
        <v>1193.5060358825199</v>
      </c>
      <c r="S240">
        <f t="shared" si="54"/>
        <v>1138.6004526911897</v>
      </c>
      <c r="U240">
        <f t="shared" si="55"/>
        <v>119.54781704781999</v>
      </c>
      <c r="V240">
        <f t="shared" si="56"/>
        <v>153.88306558306977</v>
      </c>
      <c r="X240">
        <f t="shared" si="50"/>
        <v>714.08614999999998</v>
      </c>
      <c r="Y240">
        <f t="shared" si="51"/>
        <v>1031.52277</v>
      </c>
      <c r="AB240">
        <f t="shared" si="48"/>
        <v>6.4863042533963391</v>
      </c>
      <c r="AD240">
        <f t="shared" si="49"/>
        <v>0.95399639252705493</v>
      </c>
      <c r="AF240">
        <f t="shared" si="47"/>
        <v>1.287209330819612</v>
      </c>
      <c r="AH240">
        <f t="shared" si="52"/>
        <v>1.4445354667640593</v>
      </c>
    </row>
    <row r="241" spans="2:34" ht="16" x14ac:dyDescent="0.2">
      <c r="B241" s="14">
        <v>396.08465000000001</v>
      </c>
      <c r="C241" s="14">
        <v>2569.1255500000002</v>
      </c>
      <c r="E241">
        <v>1193.5060358825199</v>
      </c>
      <c r="F241">
        <v>1138.6004526911897</v>
      </c>
      <c r="H241">
        <v>861.19686609687051</v>
      </c>
      <c r="I241">
        <v>691.91800051800055</v>
      </c>
      <c r="K241" s="20">
        <v>1036.96693</v>
      </c>
      <c r="L241" s="30">
        <v>1381.18461</v>
      </c>
      <c r="O241">
        <f t="shared" si="57"/>
        <v>818.74879799999997</v>
      </c>
      <c r="P241">
        <f t="shared" si="58"/>
        <v>6442.4896200000003</v>
      </c>
      <c r="R241">
        <f t="shared" si="53"/>
        <v>1332.2729192339102</v>
      </c>
      <c r="S241">
        <f t="shared" si="54"/>
        <v>1078.4644830270499</v>
      </c>
      <c r="U241">
        <f t="shared" si="55"/>
        <v>1144.0593374177406</v>
      </c>
      <c r="V241">
        <f t="shared" si="56"/>
        <v>429.47909524105035</v>
      </c>
      <c r="X241">
        <f t="shared" si="50"/>
        <v>1036.96693</v>
      </c>
      <c r="Y241">
        <f t="shared" si="51"/>
        <v>1381.18461</v>
      </c>
      <c r="AB241">
        <f t="shared" si="48"/>
        <v>7.868701164187847</v>
      </c>
      <c r="AD241">
        <f t="shared" si="49"/>
        <v>0.80949215994512114</v>
      </c>
      <c r="AF241">
        <f t="shared" si="47"/>
        <v>0.37539931819483136</v>
      </c>
      <c r="AH241">
        <f t="shared" si="52"/>
        <v>1.3319466320878719</v>
      </c>
    </row>
    <row r="242" spans="2:34" ht="16" x14ac:dyDescent="0.2">
      <c r="B242" s="14">
        <v>818.74879799999997</v>
      </c>
      <c r="C242" s="14">
        <v>6442.4896200000003</v>
      </c>
      <c r="E242">
        <v>1332.2729192339102</v>
      </c>
      <c r="F242">
        <v>1078.4644830270499</v>
      </c>
      <c r="H242">
        <v>300.54016337645044</v>
      </c>
      <c r="I242">
        <v>195.18705984282042</v>
      </c>
      <c r="K242" s="20">
        <v>1213.34926</v>
      </c>
      <c r="L242" s="30">
        <v>1591.4943800000001</v>
      </c>
      <c r="O242">
        <f t="shared" si="57"/>
        <v>616.47199999999998</v>
      </c>
      <c r="P242">
        <f t="shared" si="58"/>
        <v>5092.4944699999996</v>
      </c>
      <c r="R242">
        <f t="shared" si="53"/>
        <v>2576.9284198048999</v>
      </c>
      <c r="S242">
        <f t="shared" si="54"/>
        <v>1777.3405774313196</v>
      </c>
      <c r="U242">
        <f t="shared" si="55"/>
        <v>1413.7820512820499</v>
      </c>
      <c r="V242">
        <f t="shared" si="56"/>
        <v>4.1004079254098542</v>
      </c>
      <c r="X242">
        <f t="shared" si="50"/>
        <v>1213.34926</v>
      </c>
      <c r="Y242">
        <f t="shared" si="51"/>
        <v>1591.4943800000001</v>
      </c>
      <c r="AB242">
        <f t="shared" si="48"/>
        <v>8.2607068447553171</v>
      </c>
      <c r="AD242">
        <f t="shared" si="49"/>
        <v>0.68971282390757394</v>
      </c>
      <c r="AF242">
        <f t="shared" si="47"/>
        <v>2.900311205458798E-3</v>
      </c>
      <c r="AH242">
        <f t="shared" si="52"/>
        <v>1.3116539750475473</v>
      </c>
    </row>
    <row r="243" spans="2:34" ht="16" x14ac:dyDescent="0.2">
      <c r="B243" s="14">
        <v>616.47199999999998</v>
      </c>
      <c r="C243" s="14">
        <v>5092.4944699999996</v>
      </c>
      <c r="E243">
        <v>2576.9284198048999</v>
      </c>
      <c r="F243">
        <v>1777.3405774313196</v>
      </c>
      <c r="H243">
        <v>799.10965395636049</v>
      </c>
      <c r="I243">
        <v>476.73639168854061</v>
      </c>
      <c r="K243" s="20">
        <v>648.755087</v>
      </c>
      <c r="L243" s="30">
        <v>746.13761999999997</v>
      </c>
      <c r="O243">
        <f t="shared" si="57"/>
        <v>512.06810900000005</v>
      </c>
      <c r="P243">
        <f t="shared" si="58"/>
        <v>5287.7247200000002</v>
      </c>
      <c r="R243">
        <f t="shared" si="53"/>
        <v>596.21551822408014</v>
      </c>
      <c r="S243">
        <f t="shared" si="54"/>
        <v>290.99305065926001</v>
      </c>
      <c r="U243">
        <f t="shared" si="55"/>
        <v>367.63919413919029</v>
      </c>
      <c r="V243">
        <f t="shared" si="56"/>
        <v>323.21350316350981</v>
      </c>
      <c r="X243">
        <f t="shared" si="50"/>
        <v>648.755087</v>
      </c>
      <c r="Y243">
        <f t="shared" si="51"/>
        <v>746.13761999999997</v>
      </c>
      <c r="AB243">
        <f t="shared" si="48"/>
        <v>10.326213695139526</v>
      </c>
      <c r="AD243">
        <f t="shared" si="49"/>
        <v>0.48806688481713406</v>
      </c>
      <c r="AF243">
        <f t="shared" si="47"/>
        <v>0.87915953553401416</v>
      </c>
      <c r="AH243">
        <f t="shared" si="52"/>
        <v>1.1501067736521655</v>
      </c>
    </row>
    <row r="244" spans="2:34" ht="16" x14ac:dyDescent="0.2">
      <c r="B244" s="14">
        <v>512.06810900000005</v>
      </c>
      <c r="C244" s="14">
        <v>5287.7247200000002</v>
      </c>
      <c r="E244">
        <v>596.21551822408014</v>
      </c>
      <c r="F244">
        <v>290.99305065926001</v>
      </c>
      <c r="H244">
        <v>119.54781704781999</v>
      </c>
      <c r="I244">
        <v>153.88306558306977</v>
      </c>
      <c r="K244" s="20">
        <v>1637.46812</v>
      </c>
      <c r="L244" s="30">
        <v>2415.2963399999999</v>
      </c>
      <c r="O244">
        <f t="shared" si="57"/>
        <v>511.59435100000002</v>
      </c>
      <c r="P244">
        <f t="shared" si="58"/>
        <v>3555.4221299999999</v>
      </c>
      <c r="R244">
        <f t="shared" si="53"/>
        <v>1146.5791882203803</v>
      </c>
      <c r="S244">
        <f t="shared" si="54"/>
        <v>716.29049794006005</v>
      </c>
      <c r="U244">
        <f t="shared" si="55"/>
        <v>699.20884255931014</v>
      </c>
      <c r="V244">
        <f t="shared" si="56"/>
        <v>229.47462910921058</v>
      </c>
      <c r="X244">
        <f t="shared" si="50"/>
        <v>1637.46812</v>
      </c>
      <c r="Y244">
        <f t="shared" si="51"/>
        <v>2415.2963399999999</v>
      </c>
      <c r="AB244">
        <f t="shared" si="48"/>
        <v>6.9496899702866344</v>
      </c>
      <c r="AD244">
        <f t="shared" si="49"/>
        <v>0.62471960532601623</v>
      </c>
      <c r="AF244">
        <f t="shared" si="47"/>
        <v>0.32819182930991819</v>
      </c>
      <c r="AH244">
        <f t="shared" si="52"/>
        <v>1.4750188480005337</v>
      </c>
    </row>
    <row r="245" spans="2:34" ht="16" x14ac:dyDescent="0.2">
      <c r="B245" s="14">
        <v>511.59435100000002</v>
      </c>
      <c r="C245" s="14">
        <v>3555.4221299999999</v>
      </c>
      <c r="E245">
        <v>1146.5791882203803</v>
      </c>
      <c r="F245">
        <v>716.29049794006005</v>
      </c>
      <c r="H245">
        <v>1144.0593374177406</v>
      </c>
      <c r="I245">
        <v>429.47909524105035</v>
      </c>
      <c r="K245" s="20">
        <v>1527.1762799999999</v>
      </c>
      <c r="L245" s="30">
        <v>1679.93759</v>
      </c>
      <c r="O245">
        <f t="shared" si="57"/>
        <v>783.13563499999998</v>
      </c>
      <c r="P245">
        <f t="shared" si="58"/>
        <v>6127.9450699999998</v>
      </c>
      <c r="R245">
        <f t="shared" si="53"/>
        <v>1213.9054749850802</v>
      </c>
      <c r="S245">
        <f t="shared" si="54"/>
        <v>837.93939499888984</v>
      </c>
      <c r="U245">
        <f t="shared" si="55"/>
        <v>1193.1808713410501</v>
      </c>
      <c r="V245">
        <f t="shared" si="56"/>
        <v>728.32865276316988</v>
      </c>
      <c r="X245">
        <f t="shared" si="50"/>
        <v>1527.1762799999999</v>
      </c>
      <c r="Y245">
        <f t="shared" si="51"/>
        <v>1679.93759</v>
      </c>
      <c r="AB245">
        <f t="shared" si="48"/>
        <v>7.8248834507447738</v>
      </c>
      <c r="AD245">
        <f t="shared" si="49"/>
        <v>0.69028389134597878</v>
      </c>
      <c r="AF245">
        <f t="shared" si="47"/>
        <v>0.61040926003496898</v>
      </c>
      <c r="AH245">
        <f t="shared" si="52"/>
        <v>1.1000286031158106</v>
      </c>
    </row>
    <row r="246" spans="2:34" ht="16" x14ac:dyDescent="0.2">
      <c r="B246" s="14">
        <v>783.13563499999998</v>
      </c>
      <c r="C246" s="14">
        <v>6127.9450699999998</v>
      </c>
      <c r="E246">
        <v>1213.9054749850802</v>
      </c>
      <c r="F246">
        <v>837.93939499888984</v>
      </c>
      <c r="H246">
        <v>1413.7820512820499</v>
      </c>
      <c r="I246">
        <v>4.1004079254098542</v>
      </c>
      <c r="K246" s="20">
        <v>684.31103800000005</v>
      </c>
      <c r="L246" s="30">
        <v>854.23743300000001</v>
      </c>
      <c r="O246">
        <f t="shared" si="57"/>
        <v>366.97126200000002</v>
      </c>
      <c r="P246">
        <f t="shared" si="58"/>
        <v>3289.1786699999998</v>
      </c>
      <c r="R246">
        <f t="shared" si="53"/>
        <v>1065.7752666517499</v>
      </c>
      <c r="S246">
        <f t="shared" si="54"/>
        <v>562.40814499888984</v>
      </c>
      <c r="U246">
        <f t="shared" si="55"/>
        <v>74.31538461539003</v>
      </c>
      <c r="V246">
        <f t="shared" si="56"/>
        <v>0</v>
      </c>
      <c r="X246">
        <f t="shared" si="50"/>
        <v>684.31103800000005</v>
      </c>
      <c r="Y246">
        <f t="shared" si="51"/>
        <v>854.23743300000001</v>
      </c>
      <c r="AB246">
        <f t="shared" si="48"/>
        <v>8.9630415528287326</v>
      </c>
      <c r="AD246">
        <f t="shared" si="49"/>
        <v>0.52769862709026527</v>
      </c>
      <c r="AF246">
        <f t="shared" si="47"/>
        <v>0</v>
      </c>
      <c r="AH246">
        <f t="shared" si="52"/>
        <v>1.248317483664497</v>
      </c>
    </row>
    <row r="247" spans="2:34" ht="16" x14ac:dyDescent="0.2">
      <c r="B247" s="14">
        <v>366.97126200000002</v>
      </c>
      <c r="C247" s="14">
        <v>3289.1786699999998</v>
      </c>
      <c r="E247">
        <v>1065.7752666517499</v>
      </c>
      <c r="F247">
        <v>562.40814499888984</v>
      </c>
      <c r="H247">
        <v>367.63919413919029</v>
      </c>
      <c r="I247">
        <v>323.21350316350981</v>
      </c>
      <c r="K247" s="20">
        <v>1162.01719</v>
      </c>
      <c r="L247" s="30">
        <v>1188.6188999999999</v>
      </c>
      <c r="O247">
        <f t="shared" si="57"/>
        <v>439.349467</v>
      </c>
      <c r="P247">
        <f t="shared" si="58"/>
        <v>3441.3118599999998</v>
      </c>
      <c r="R247">
        <f t="shared" si="53"/>
        <v>1704.6085999850802</v>
      </c>
      <c r="S247">
        <f t="shared" si="54"/>
        <v>1173.39532448606</v>
      </c>
      <c r="U247">
        <f t="shared" si="55"/>
        <v>950.10205128205052</v>
      </c>
      <c r="V247">
        <f t="shared" si="56"/>
        <v>615.33207459208006</v>
      </c>
      <c r="X247">
        <f t="shared" si="50"/>
        <v>1162.01719</v>
      </c>
      <c r="Y247">
        <f t="shared" si="51"/>
        <v>1188.6188999999999</v>
      </c>
      <c r="AB247">
        <f t="shared" si="48"/>
        <v>7.8327439054341674</v>
      </c>
      <c r="AD247">
        <f t="shared" si="49"/>
        <v>0.68836642294092043</v>
      </c>
      <c r="AF247">
        <f t="shared" si="47"/>
        <v>0.64764840130779855</v>
      </c>
      <c r="AH247">
        <f t="shared" si="52"/>
        <v>1.022892699203529</v>
      </c>
    </row>
    <row r="248" spans="2:34" ht="16" x14ac:dyDescent="0.2">
      <c r="B248" s="14">
        <v>439.349467</v>
      </c>
      <c r="C248" s="14">
        <v>3441.3118599999998</v>
      </c>
      <c r="E248">
        <v>1704.6085999850802</v>
      </c>
      <c r="F248">
        <v>1173.39532448606</v>
      </c>
      <c r="H248">
        <v>699.20884255931014</v>
      </c>
      <c r="I248">
        <v>229.47462910921058</v>
      </c>
      <c r="K248" s="20">
        <v>733.14408200000003</v>
      </c>
      <c r="L248" s="30">
        <v>1205.7400399999999</v>
      </c>
      <c r="O248">
        <f t="shared" si="57"/>
        <v>443.66462799999999</v>
      </c>
      <c r="P248">
        <f t="shared" si="58"/>
        <v>4961.31765</v>
      </c>
      <c r="R248">
        <f t="shared" si="53"/>
        <v>1786.5824738589599</v>
      </c>
      <c r="S248">
        <f t="shared" si="54"/>
        <v>765.72706391780002</v>
      </c>
      <c r="U248">
        <f t="shared" si="55"/>
        <v>958.89555702918005</v>
      </c>
      <c r="V248">
        <f t="shared" si="56"/>
        <v>283.81305160356987</v>
      </c>
      <c r="X248">
        <f t="shared" si="50"/>
        <v>733.14408200000003</v>
      </c>
      <c r="Y248">
        <f t="shared" si="51"/>
        <v>1205.7400399999999</v>
      </c>
      <c r="AB248">
        <f t="shared" si="48"/>
        <v>11.18258553170031</v>
      </c>
      <c r="AD248">
        <f t="shared" si="49"/>
        <v>0.42859877734267399</v>
      </c>
      <c r="AF248">
        <f t="shared" si="47"/>
        <v>0.29597910796757732</v>
      </c>
      <c r="AH248">
        <f t="shared" si="52"/>
        <v>1.6446153895299394</v>
      </c>
    </row>
    <row r="249" spans="2:34" ht="16" x14ac:dyDescent="0.2">
      <c r="B249" s="14">
        <v>443.66462799999999</v>
      </c>
      <c r="C249" s="14">
        <v>4961.31765</v>
      </c>
      <c r="E249">
        <v>1786.5824738589599</v>
      </c>
      <c r="F249">
        <v>765.72706391780002</v>
      </c>
      <c r="H249">
        <v>1193.1808713410501</v>
      </c>
      <c r="I249">
        <v>728.32865276316988</v>
      </c>
      <c r="K249" s="20">
        <v>1340.93058</v>
      </c>
      <c r="L249" s="30">
        <v>1788.34637</v>
      </c>
      <c r="O249">
        <f t="shared" si="57"/>
        <v>554.02518399999997</v>
      </c>
      <c r="P249">
        <f t="shared" si="58"/>
        <v>4157.0196299999998</v>
      </c>
      <c r="R249">
        <f t="shared" si="53"/>
        <v>1394.29378517027</v>
      </c>
      <c r="S249">
        <f t="shared" si="54"/>
        <v>1027.50691043098</v>
      </c>
      <c r="U249">
        <f t="shared" si="55"/>
        <v>1950.6474947071301</v>
      </c>
      <c r="V249">
        <f t="shared" si="56"/>
        <v>599.02663116700023</v>
      </c>
      <c r="X249">
        <f t="shared" si="50"/>
        <v>1340.93058</v>
      </c>
      <c r="Y249">
        <f t="shared" si="51"/>
        <v>1788.34637</v>
      </c>
      <c r="AB249">
        <f t="shared" si="48"/>
        <v>7.5033044526726789</v>
      </c>
      <c r="AD249">
        <f t="shared" si="49"/>
        <v>0.73693716586816871</v>
      </c>
      <c r="AF249">
        <f t="shared" si="47"/>
        <v>0.30709117500337396</v>
      </c>
      <c r="AH249">
        <f t="shared" si="52"/>
        <v>1.333660665714701</v>
      </c>
    </row>
    <row r="250" spans="2:34" ht="16" x14ac:dyDescent="0.2">
      <c r="B250" s="14">
        <v>554.02518399999997</v>
      </c>
      <c r="C250" s="14">
        <v>4157.0196299999998</v>
      </c>
      <c r="E250">
        <v>1394.29378517027</v>
      </c>
      <c r="F250">
        <v>1027.50691043098</v>
      </c>
      <c r="H250">
        <v>74.31538461539003</v>
      </c>
      <c r="I250">
        <v>-430.14125874124966</v>
      </c>
      <c r="K250" s="20">
        <v>947.65961000000004</v>
      </c>
      <c r="L250" s="30">
        <v>1284.4445900000001</v>
      </c>
      <c r="O250">
        <f t="shared" si="57"/>
        <v>602.08584599999995</v>
      </c>
      <c r="P250">
        <f t="shared" si="58"/>
        <v>4650.4865399999999</v>
      </c>
      <c r="R250">
        <f t="shared" si="53"/>
        <v>1115.9752666517502</v>
      </c>
      <c r="S250">
        <f t="shared" si="54"/>
        <v>653.95258944333</v>
      </c>
      <c r="U250">
        <f t="shared" si="55"/>
        <v>1455.7820512820499</v>
      </c>
      <c r="V250">
        <f t="shared" si="56"/>
        <v>598.07452262903007</v>
      </c>
      <c r="X250">
        <f t="shared" si="50"/>
        <v>947.65961000000004</v>
      </c>
      <c r="Y250">
        <f t="shared" si="51"/>
        <v>1284.4445900000001</v>
      </c>
      <c r="AB250">
        <f t="shared" si="48"/>
        <v>7.7239592508208545</v>
      </c>
      <c r="AD250">
        <f t="shared" si="49"/>
        <v>0.585992009845682</v>
      </c>
      <c r="AF250">
        <f t="shared" si="47"/>
        <v>0.4108269655490871</v>
      </c>
      <c r="AH250">
        <f t="shared" si="52"/>
        <v>1.3553860230468195</v>
      </c>
    </row>
    <row r="251" spans="2:34" ht="16" x14ac:dyDescent="0.2">
      <c r="B251" s="14">
        <v>602.08584599999995</v>
      </c>
      <c r="C251" s="14">
        <v>4650.4865399999999</v>
      </c>
      <c r="E251">
        <v>1115.9752666517502</v>
      </c>
      <c r="F251">
        <v>653.95258944333</v>
      </c>
      <c r="H251">
        <v>950.10205128205052</v>
      </c>
      <c r="I251">
        <v>615.33207459208006</v>
      </c>
      <c r="K251" s="20">
        <v>860.22677399999998</v>
      </c>
      <c r="L251" s="30">
        <v>1153.8103100000001</v>
      </c>
      <c r="O251">
        <f t="shared" si="57"/>
        <v>547.58792900000003</v>
      </c>
      <c r="P251">
        <f t="shared" si="58"/>
        <v>3660.52682</v>
      </c>
      <c r="R251">
        <f t="shared" si="53"/>
        <v>1914.68342991705</v>
      </c>
      <c r="S251">
        <f t="shared" si="54"/>
        <v>906.24147833221969</v>
      </c>
      <c r="U251">
        <f t="shared" si="55"/>
        <v>1960.1961137820499</v>
      </c>
      <c r="V251">
        <f t="shared" si="56"/>
        <v>622.52749125875016</v>
      </c>
      <c r="X251">
        <f t="shared" si="50"/>
        <v>860.22677399999998</v>
      </c>
      <c r="Y251">
        <f t="shared" si="51"/>
        <v>1153.8103100000001</v>
      </c>
      <c r="AB251">
        <f t="shared" si="48"/>
        <v>6.6848201469393604</v>
      </c>
      <c r="AD251">
        <f t="shared" si="49"/>
        <v>0.47331139141444434</v>
      </c>
      <c r="AF251">
        <f t="shared" si="47"/>
        <v>0.31758429010331551</v>
      </c>
      <c r="AH251">
        <f t="shared" si="52"/>
        <v>1.3412862106521695</v>
      </c>
    </row>
    <row r="252" spans="2:34" ht="16" x14ac:dyDescent="0.2">
      <c r="B252" s="14">
        <v>547.58792900000003</v>
      </c>
      <c r="C252" s="14">
        <v>3660.52682</v>
      </c>
      <c r="E252">
        <v>1914.68342991705</v>
      </c>
      <c r="F252">
        <v>906.24147833221969</v>
      </c>
      <c r="H252">
        <v>958.89555702918005</v>
      </c>
      <c r="I252">
        <v>283.81305160356987</v>
      </c>
      <c r="K252" s="20">
        <v>937.95229300000005</v>
      </c>
      <c r="L252" s="30">
        <v>1258.1212</v>
      </c>
      <c r="O252">
        <f t="shared" si="57"/>
        <v>1044.30366</v>
      </c>
      <c r="P252">
        <f t="shared" si="58"/>
        <v>8117.0527899999997</v>
      </c>
      <c r="R252">
        <f t="shared" si="53"/>
        <v>1534.9569333184199</v>
      </c>
      <c r="S252">
        <f t="shared" si="54"/>
        <v>952.41314499888995</v>
      </c>
      <c r="U252">
        <f t="shared" si="55"/>
        <v>769.21062271062056</v>
      </c>
      <c r="V252">
        <f t="shared" si="56"/>
        <v>0</v>
      </c>
      <c r="X252">
        <f t="shared" si="50"/>
        <v>937.95229300000005</v>
      </c>
      <c r="Y252">
        <f t="shared" si="51"/>
        <v>1258.1212</v>
      </c>
      <c r="AB252">
        <f t="shared" si="48"/>
        <v>7.77269399783584</v>
      </c>
      <c r="AD252">
        <f t="shared" si="49"/>
        <v>0.62048199811044213</v>
      </c>
      <c r="AF252">
        <f t="shared" si="47"/>
        <v>0</v>
      </c>
      <c r="AH252">
        <f t="shared" si="52"/>
        <v>1.3413488184734359</v>
      </c>
    </row>
    <row r="253" spans="2:34" ht="16" x14ac:dyDescent="0.2">
      <c r="B253" s="14">
        <v>1044.30366</v>
      </c>
      <c r="C253" s="14">
        <v>8117.0527899999997</v>
      </c>
      <c r="E253">
        <v>1534.9569333184199</v>
      </c>
      <c r="F253">
        <v>952.41314499888995</v>
      </c>
      <c r="H253">
        <v>1950.6474947071301</v>
      </c>
      <c r="I253">
        <v>599.02663116700023</v>
      </c>
      <c r="K253" s="20">
        <v>1188.58644</v>
      </c>
      <c r="L253" s="30">
        <v>1481.12933</v>
      </c>
      <c r="O253">
        <f t="shared" si="57"/>
        <v>739.00557600000002</v>
      </c>
      <c r="P253">
        <f t="shared" si="58"/>
        <v>9210.3863000000001</v>
      </c>
      <c r="R253">
        <f t="shared" si="53"/>
        <v>1331.05304442953</v>
      </c>
      <c r="S253">
        <f t="shared" si="54"/>
        <v>789.22295981369962</v>
      </c>
      <c r="U253">
        <f t="shared" si="55"/>
        <v>913.18538461538992</v>
      </c>
      <c r="V253">
        <f t="shared" si="56"/>
        <v>743.79874125874994</v>
      </c>
      <c r="X253">
        <f t="shared" si="50"/>
        <v>1188.58644</v>
      </c>
      <c r="Y253">
        <f t="shared" si="51"/>
        <v>1481.12933</v>
      </c>
      <c r="AB253">
        <f t="shared" si="48"/>
        <v>12.463216245069306</v>
      </c>
      <c r="AD253">
        <f t="shared" si="49"/>
        <v>0.5929312607913001</v>
      </c>
      <c r="AF253">
        <f t="shared" si="47"/>
        <v>0.81451012443877291</v>
      </c>
      <c r="AH253">
        <f t="shared" si="52"/>
        <v>1.2461267268033109</v>
      </c>
    </row>
    <row r="254" spans="2:34" ht="16" x14ac:dyDescent="0.2">
      <c r="B254" s="14">
        <v>739.00557600000002</v>
      </c>
      <c r="C254" s="14">
        <v>9210.3863000000001</v>
      </c>
      <c r="E254">
        <v>1331.05304442953</v>
      </c>
      <c r="F254">
        <v>789.22295981369962</v>
      </c>
      <c r="H254">
        <v>1455.7820512820499</v>
      </c>
      <c r="I254">
        <v>598.07452262903007</v>
      </c>
      <c r="K254" s="20">
        <v>1162.76396</v>
      </c>
      <c r="L254" s="30">
        <v>2018.7388000000001</v>
      </c>
      <c r="O254">
        <f t="shared" si="57"/>
        <v>573.25501699999995</v>
      </c>
      <c r="P254">
        <f t="shared" si="58"/>
        <v>3518.03217</v>
      </c>
      <c r="R254">
        <f t="shared" si="53"/>
        <v>1413.9393952473501</v>
      </c>
      <c r="S254">
        <f t="shared" si="54"/>
        <v>1012.9715967755396</v>
      </c>
      <c r="U254">
        <f t="shared" si="55"/>
        <v>1042.9381773517698</v>
      </c>
      <c r="V254">
        <f t="shared" si="56"/>
        <v>512.31202867264983</v>
      </c>
      <c r="X254">
        <f t="shared" si="50"/>
        <v>1162.76396</v>
      </c>
      <c r="Y254">
        <f t="shared" si="51"/>
        <v>2018.7388000000001</v>
      </c>
      <c r="AB254">
        <f t="shared" si="48"/>
        <v>6.1369409175183902</v>
      </c>
      <c r="AD254">
        <f t="shared" si="49"/>
        <v>0.71641797391063822</v>
      </c>
      <c r="AF254">
        <f t="shared" si="47"/>
        <v>0.49121993977966488</v>
      </c>
      <c r="AH254">
        <f t="shared" si="52"/>
        <v>1.736155289849197</v>
      </c>
    </row>
    <row r="255" spans="2:34" ht="16" x14ac:dyDescent="0.2">
      <c r="B255" s="14">
        <v>573.25501699999995</v>
      </c>
      <c r="C255" s="14">
        <v>3518.03217</v>
      </c>
      <c r="E255">
        <v>1413.9393952473501</v>
      </c>
      <c r="F255">
        <v>1012.9715967755396</v>
      </c>
      <c r="H255">
        <v>1960.1961137820499</v>
      </c>
      <c r="I255">
        <v>622.52749125875016</v>
      </c>
      <c r="K255" s="20">
        <v>622.54353800000001</v>
      </c>
      <c r="L255" s="30">
        <v>884.01100399999996</v>
      </c>
      <c r="O255">
        <f t="shared" si="57"/>
        <v>814.94426699999997</v>
      </c>
      <c r="P255">
        <f t="shared" si="58"/>
        <v>5800.0114800000001</v>
      </c>
      <c r="R255">
        <f t="shared" si="53"/>
        <v>1275.8466952231802</v>
      </c>
      <c r="S255">
        <f t="shared" si="54"/>
        <v>110.50338309411973</v>
      </c>
      <c r="U255">
        <f t="shared" si="55"/>
        <v>1644.7816780084404</v>
      </c>
      <c r="V255">
        <f t="shared" si="56"/>
        <v>883.80342210981053</v>
      </c>
      <c r="X255">
        <f t="shared" si="50"/>
        <v>622.54353800000001</v>
      </c>
      <c r="Y255">
        <f t="shared" si="51"/>
        <v>884.01100399999996</v>
      </c>
      <c r="AB255">
        <f t="shared" si="48"/>
        <v>7.1170651968032068</v>
      </c>
      <c r="AD255">
        <f t="shared" si="49"/>
        <v>8.661180336779388E-2</v>
      </c>
      <c r="AF255">
        <f t="shared" si="47"/>
        <v>0.53733783269032454</v>
      </c>
      <c r="AH255">
        <f t="shared" si="52"/>
        <v>1.4199986828873001</v>
      </c>
    </row>
    <row r="256" spans="2:34" ht="16" x14ac:dyDescent="0.2">
      <c r="B256" s="14">
        <v>814.94426699999997</v>
      </c>
      <c r="C256" s="14">
        <v>5800.0114800000001</v>
      </c>
      <c r="E256">
        <v>1275.8466952231802</v>
      </c>
      <c r="F256">
        <v>110.50338309411973</v>
      </c>
      <c r="H256">
        <v>769.21062271062056</v>
      </c>
      <c r="I256">
        <v>-195.04840159840023</v>
      </c>
      <c r="K256" s="20">
        <v>1724.2365299999999</v>
      </c>
      <c r="L256" s="30">
        <v>2028.6854499999999</v>
      </c>
      <c r="O256">
        <f t="shared" si="57"/>
        <v>580.33863299999996</v>
      </c>
      <c r="P256">
        <f t="shared" si="58"/>
        <v>4404.4480999999996</v>
      </c>
      <c r="R256">
        <f t="shared" si="53"/>
        <v>410.29041816690005</v>
      </c>
      <c r="S256">
        <f t="shared" si="54"/>
        <v>157.40814499888984</v>
      </c>
      <c r="U256">
        <f t="shared" si="55"/>
        <v>310.11538461539021</v>
      </c>
      <c r="V256">
        <f t="shared" si="56"/>
        <v>0</v>
      </c>
      <c r="X256">
        <f t="shared" si="50"/>
        <v>1724.2365299999999</v>
      </c>
      <c r="Y256">
        <f t="shared" si="51"/>
        <v>2028.6854499999999</v>
      </c>
      <c r="AB256">
        <f t="shared" si="48"/>
        <v>7.5894449370562578</v>
      </c>
      <c r="AD256">
        <f t="shared" si="49"/>
        <v>0.38365055099789958</v>
      </c>
      <c r="AF256">
        <f t="shared" ref="AF256:AF319" si="59">V256/U256</f>
        <v>0</v>
      </c>
      <c r="AH256">
        <f t="shared" si="52"/>
        <v>1.1765702760049981</v>
      </c>
    </row>
    <row r="257" spans="2:34" ht="16" x14ac:dyDescent="0.2">
      <c r="B257" s="14">
        <v>580.33863299999996</v>
      </c>
      <c r="C257" s="14">
        <v>4404.4480999999996</v>
      </c>
      <c r="E257">
        <v>410.29041816690005</v>
      </c>
      <c r="F257">
        <v>157.40814499888984</v>
      </c>
      <c r="H257">
        <v>913.18538461538992</v>
      </c>
      <c r="I257">
        <v>743.79874125874994</v>
      </c>
      <c r="K257" s="20">
        <v>1784.81647</v>
      </c>
      <c r="L257" s="30">
        <v>1428.09609</v>
      </c>
      <c r="O257">
        <f t="shared" si="57"/>
        <v>391.11869799999999</v>
      </c>
      <c r="P257">
        <f t="shared" si="58"/>
        <v>3801.1618600000002</v>
      </c>
      <c r="R257">
        <f t="shared" si="53"/>
        <v>865.6812495577301</v>
      </c>
      <c r="S257">
        <f t="shared" si="54"/>
        <v>1367.83549542624</v>
      </c>
      <c r="U257">
        <f t="shared" si="55"/>
        <v>806.34818884819015</v>
      </c>
      <c r="V257">
        <f t="shared" si="56"/>
        <v>487.69630739630975</v>
      </c>
      <c r="X257">
        <f t="shared" si="50"/>
        <v>1784.81647</v>
      </c>
      <c r="Y257">
        <f t="shared" si="51"/>
        <v>1428.09609</v>
      </c>
      <c r="AB257">
        <f t="shared" si="48"/>
        <v>9.7186912296379155</v>
      </c>
      <c r="AD257">
        <f t="shared" si="49"/>
        <v>1.5800682943347295</v>
      </c>
      <c r="AF257">
        <f t="shared" si="59"/>
        <v>0.60482098693983366</v>
      </c>
      <c r="AH257">
        <f t="shared" si="52"/>
        <v>0.80013610026805726</v>
      </c>
    </row>
    <row r="258" spans="2:34" ht="16" x14ac:dyDescent="0.2">
      <c r="B258" s="14">
        <v>391.11869799999999</v>
      </c>
      <c r="C258" s="14">
        <v>3801.1618600000002</v>
      </c>
      <c r="E258">
        <v>865.6812495577301</v>
      </c>
      <c r="F258">
        <v>1367.83549542624</v>
      </c>
      <c r="H258">
        <v>1042.9381773517698</v>
      </c>
      <c r="I258">
        <v>512.31202867264983</v>
      </c>
      <c r="K258" s="20">
        <v>1280.5196100000001</v>
      </c>
      <c r="L258" s="30">
        <v>1935.5931499999999</v>
      </c>
      <c r="O258">
        <f t="shared" si="57"/>
        <v>620.54366700000003</v>
      </c>
      <c r="P258">
        <f t="shared" si="58"/>
        <v>5066.0927600000005</v>
      </c>
      <c r="R258">
        <f t="shared" si="53"/>
        <v>1084.31480940388</v>
      </c>
      <c r="S258">
        <f t="shared" si="54"/>
        <v>1044.0767959313398</v>
      </c>
      <c r="U258">
        <f t="shared" si="55"/>
        <v>837.74871794871979</v>
      </c>
      <c r="V258">
        <f t="shared" si="56"/>
        <v>528.59207459208028</v>
      </c>
      <c r="X258">
        <f t="shared" si="50"/>
        <v>1280.5196100000001</v>
      </c>
      <c r="Y258">
        <f t="shared" si="51"/>
        <v>1935.5931499999999</v>
      </c>
      <c r="AB258">
        <f t="shared" si="48"/>
        <v>8.1639585244530419</v>
      </c>
      <c r="AD258">
        <f t="shared" si="49"/>
        <v>0.9628908384137429</v>
      </c>
      <c r="AF258">
        <f t="shared" si="59"/>
        <v>0.63096733336264732</v>
      </c>
      <c r="AH258">
        <f t="shared" si="52"/>
        <v>1.5115685342764877</v>
      </c>
    </row>
    <row r="259" spans="2:34" ht="16" x14ac:dyDescent="0.2">
      <c r="B259" s="14">
        <v>620.54366700000003</v>
      </c>
      <c r="C259" s="14">
        <v>5066.0927600000005</v>
      </c>
      <c r="E259">
        <v>1084.31480940388</v>
      </c>
      <c r="F259">
        <v>1044.0767959313398</v>
      </c>
      <c r="H259">
        <v>1644.7816780084404</v>
      </c>
      <c r="I259">
        <v>883.80342210981053</v>
      </c>
      <c r="K259" s="20">
        <v>1077.8414299999999</v>
      </c>
      <c r="L259" s="30">
        <v>1288.4552699999999</v>
      </c>
      <c r="O259">
        <f t="shared" si="57"/>
        <v>844.87038500000006</v>
      </c>
      <c r="P259">
        <f t="shared" si="58"/>
        <v>8320.8560600000001</v>
      </c>
      <c r="R259">
        <f t="shared" si="53"/>
        <v>1399.1407473210099</v>
      </c>
      <c r="S259">
        <f t="shared" si="54"/>
        <v>1576.2632831086403</v>
      </c>
      <c r="U259">
        <f t="shared" si="55"/>
        <v>414.78444936359028</v>
      </c>
      <c r="V259">
        <f t="shared" si="56"/>
        <v>583.97600744579995</v>
      </c>
      <c r="X259">
        <f t="shared" si="50"/>
        <v>1077.8414299999999</v>
      </c>
      <c r="Y259">
        <f t="shared" si="51"/>
        <v>1288.4552699999999</v>
      </c>
      <c r="AB259">
        <f t="shared" ref="AB259:AB322" si="60">P259/O259</f>
        <v>9.848677628817585</v>
      </c>
      <c r="AD259">
        <f t="shared" ref="AD259:AD322" si="61">S259/R259</f>
        <v>1.1265937941745845</v>
      </c>
      <c r="AF259">
        <f t="shared" si="59"/>
        <v>1.4079023655342013</v>
      </c>
      <c r="AH259">
        <f t="shared" si="52"/>
        <v>1.1954033628119118</v>
      </c>
    </row>
    <row r="260" spans="2:34" ht="16" x14ac:dyDescent="0.2">
      <c r="B260" s="14">
        <v>844.87038500000006</v>
      </c>
      <c r="C260" s="14">
        <v>8320.8560600000001</v>
      </c>
      <c r="E260">
        <v>1399.1407473210099</v>
      </c>
      <c r="F260">
        <v>1576.2632831086403</v>
      </c>
      <c r="H260">
        <v>310.11538461539021</v>
      </c>
      <c r="I260">
        <v>-133.28974358974028</v>
      </c>
      <c r="K260" s="20">
        <v>1174.8739</v>
      </c>
      <c r="L260" s="30">
        <v>1249.5288599999999</v>
      </c>
      <c r="O260">
        <f t="shared" si="57"/>
        <v>1048.60491</v>
      </c>
      <c r="P260">
        <f t="shared" si="58"/>
        <v>8946.7534500000002</v>
      </c>
      <c r="R260">
        <f t="shared" si="53"/>
        <v>1311.59809125279</v>
      </c>
      <c r="S260">
        <f t="shared" si="54"/>
        <v>1770.82522956495</v>
      </c>
      <c r="U260">
        <f t="shared" si="55"/>
        <v>1337.20478310921</v>
      </c>
      <c r="V260">
        <f t="shared" si="56"/>
        <v>869.68767916102934</v>
      </c>
      <c r="X260">
        <f t="shared" ref="X260:X323" si="62">IF(K260&gt;0,K260,0)</f>
        <v>1174.8739</v>
      </c>
      <c r="Y260">
        <f t="shared" ref="Y260:Y323" si="63">IF(L260&gt;0,L260,0)</f>
        <v>1249.5288599999999</v>
      </c>
      <c r="AB260">
        <f t="shared" si="60"/>
        <v>8.5320537455808783</v>
      </c>
      <c r="AD260">
        <f t="shared" si="61"/>
        <v>1.3501279403918034</v>
      </c>
      <c r="AF260">
        <f t="shared" si="59"/>
        <v>0.65037733198865</v>
      </c>
      <c r="AH260">
        <f t="shared" ref="AH260:AH323" si="64">Y260/X260</f>
        <v>1.0635429555461227</v>
      </c>
    </row>
    <row r="261" spans="2:34" ht="16" x14ac:dyDescent="0.2">
      <c r="B261" s="14">
        <v>1048.60491</v>
      </c>
      <c r="C261" s="14">
        <v>8946.7534500000002</v>
      </c>
      <c r="E261">
        <v>1311.59809125279</v>
      </c>
      <c r="F261">
        <v>1770.82522956495</v>
      </c>
      <c r="H261">
        <v>806.34818884819015</v>
      </c>
      <c r="I261">
        <v>487.69630739630975</v>
      </c>
      <c r="K261" s="20">
        <v>652.33669299999997</v>
      </c>
      <c r="L261" s="30">
        <v>977.85773099999994</v>
      </c>
      <c r="O261">
        <f t="shared" si="57"/>
        <v>702.16792899999996</v>
      </c>
      <c r="P261">
        <f t="shared" si="58"/>
        <v>4035.17571</v>
      </c>
      <c r="R261">
        <f t="shared" si="53"/>
        <v>1766.82803254438</v>
      </c>
      <c r="S261">
        <f t="shared" si="54"/>
        <v>2034.8148897885694</v>
      </c>
      <c r="U261">
        <f t="shared" si="55"/>
        <v>1321.8839922838101</v>
      </c>
      <c r="V261">
        <f t="shared" si="56"/>
        <v>1486.86437343117</v>
      </c>
      <c r="X261">
        <f t="shared" si="62"/>
        <v>652.33669299999997</v>
      </c>
      <c r="Y261">
        <f t="shared" si="63"/>
        <v>977.85773099999994</v>
      </c>
      <c r="AB261">
        <f t="shared" si="60"/>
        <v>5.7467388403038271</v>
      </c>
      <c r="AD261">
        <f t="shared" si="61"/>
        <v>1.1516768198760499</v>
      </c>
      <c r="AF261">
        <f t="shared" si="59"/>
        <v>1.1248070043289686</v>
      </c>
      <c r="AH261">
        <f t="shared" si="64"/>
        <v>1.4990077079720547</v>
      </c>
    </row>
    <row r="262" spans="2:34" ht="16" x14ac:dyDescent="0.2">
      <c r="B262" s="14">
        <v>702.16792899999996</v>
      </c>
      <c r="C262" s="14">
        <v>4035.17571</v>
      </c>
      <c r="E262">
        <v>1766.82803254438</v>
      </c>
      <c r="F262">
        <v>2034.8148897885694</v>
      </c>
      <c r="H262">
        <v>837.74871794871979</v>
      </c>
      <c r="I262">
        <v>528.59207459208028</v>
      </c>
      <c r="K262" s="20">
        <v>790.29118900000003</v>
      </c>
      <c r="L262" s="30">
        <v>904.29577900000004</v>
      </c>
      <c r="O262">
        <f t="shared" si="57"/>
        <v>611.68384700000001</v>
      </c>
      <c r="P262">
        <f t="shared" si="58"/>
        <v>4854.1238700000004</v>
      </c>
      <c r="R262">
        <f t="shared" si="53"/>
        <v>744.39007633999995</v>
      </c>
      <c r="S262">
        <f t="shared" si="54"/>
        <v>884.51066816394996</v>
      </c>
      <c r="U262">
        <f t="shared" si="55"/>
        <v>1474.2277484997403</v>
      </c>
      <c r="V262">
        <f t="shared" si="56"/>
        <v>1168.2896827361792</v>
      </c>
      <c r="X262">
        <f t="shared" si="62"/>
        <v>790.29118900000003</v>
      </c>
      <c r="Y262">
        <f t="shared" si="63"/>
        <v>904.29577900000004</v>
      </c>
      <c r="AB262">
        <f t="shared" si="60"/>
        <v>7.9356744400020105</v>
      </c>
      <c r="AD262">
        <f t="shared" si="61"/>
        <v>1.1882354376792497</v>
      </c>
      <c r="AF262">
        <f t="shared" si="59"/>
        <v>0.79247571070690981</v>
      </c>
      <c r="AH262">
        <f t="shared" si="64"/>
        <v>1.1442564355857952</v>
      </c>
    </row>
    <row r="263" spans="2:34" ht="16" x14ac:dyDescent="0.2">
      <c r="B263" s="14">
        <v>611.68384700000001</v>
      </c>
      <c r="C263" s="14">
        <v>4854.1238700000004</v>
      </c>
      <c r="E263">
        <v>744.39007633999995</v>
      </c>
      <c r="F263">
        <v>884.51066816394996</v>
      </c>
      <c r="H263">
        <v>414.78444936359028</v>
      </c>
      <c r="I263">
        <v>583.97600744579995</v>
      </c>
      <c r="K263" s="20">
        <v>763.07719199999997</v>
      </c>
      <c r="L263" s="30">
        <v>776.27611400000001</v>
      </c>
      <c r="O263">
        <f t="shared" si="57"/>
        <v>1011.9921000000001</v>
      </c>
      <c r="P263">
        <f t="shared" si="58"/>
        <v>7112.4240399999999</v>
      </c>
      <c r="R263">
        <f t="shared" si="53"/>
        <v>1807.9743207539798</v>
      </c>
      <c r="S263">
        <f t="shared" si="54"/>
        <v>1670.5256970104101</v>
      </c>
      <c r="U263">
        <f t="shared" si="55"/>
        <v>847.23134148624013</v>
      </c>
      <c r="V263">
        <f t="shared" si="56"/>
        <v>714.05532420403961</v>
      </c>
      <c r="X263">
        <f t="shared" si="62"/>
        <v>763.07719199999997</v>
      </c>
      <c r="Y263">
        <f t="shared" si="63"/>
        <v>776.27611400000001</v>
      </c>
      <c r="AB263">
        <f t="shared" si="60"/>
        <v>7.0281418600006855</v>
      </c>
      <c r="AD263">
        <f t="shared" si="61"/>
        <v>0.92397645134348505</v>
      </c>
      <c r="AF263">
        <f t="shared" si="59"/>
        <v>0.84281032728489613</v>
      </c>
      <c r="AH263">
        <f t="shared" si="64"/>
        <v>1.0172969682993749</v>
      </c>
    </row>
    <row r="264" spans="2:34" ht="16" x14ac:dyDescent="0.2">
      <c r="B264" s="14">
        <v>1011.9921000000001</v>
      </c>
      <c r="C264" s="14">
        <v>7112.4240399999999</v>
      </c>
      <c r="E264">
        <v>1807.9743207539798</v>
      </c>
      <c r="F264">
        <v>1670.5256970104101</v>
      </c>
      <c r="H264">
        <v>1337.20478310921</v>
      </c>
      <c r="I264">
        <v>869.68767916102934</v>
      </c>
      <c r="K264" s="20">
        <v>1458.5707199999999</v>
      </c>
      <c r="L264" s="30">
        <v>1752.8987</v>
      </c>
      <c r="O264">
        <f t="shared" si="57"/>
        <v>872.11373500000002</v>
      </c>
      <c r="P264">
        <f t="shared" si="58"/>
        <v>6970.4576500000003</v>
      </c>
      <c r="R264">
        <f t="shared" ref="R264:R327" si="65">IF(E265&gt;0,E265,0)</f>
        <v>1364.6820995300202</v>
      </c>
      <c r="S264">
        <f t="shared" ref="S264:S327" si="66">IF(F265&gt;0,F265,0)</f>
        <v>1800.2723592197299</v>
      </c>
      <c r="U264">
        <f t="shared" si="55"/>
        <v>0</v>
      </c>
      <c r="V264">
        <f t="shared" si="56"/>
        <v>0</v>
      </c>
      <c r="X264">
        <f t="shared" si="62"/>
        <v>1458.5707199999999</v>
      </c>
      <c r="Y264">
        <f t="shared" si="63"/>
        <v>1752.8987</v>
      </c>
      <c r="AB264">
        <f t="shared" si="60"/>
        <v>7.9926016186409452</v>
      </c>
      <c r="AD264">
        <f t="shared" si="61"/>
        <v>1.319188080388628</v>
      </c>
      <c r="AF264" t="e">
        <f t="shared" si="59"/>
        <v>#DIV/0!</v>
      </c>
      <c r="AH264">
        <f t="shared" si="64"/>
        <v>1.2017920529763548</v>
      </c>
    </row>
    <row r="265" spans="2:34" ht="16" x14ac:dyDescent="0.2">
      <c r="B265" s="14">
        <v>872.11373500000002</v>
      </c>
      <c r="C265" s="14">
        <v>6970.4576500000003</v>
      </c>
      <c r="E265">
        <v>1364.6820995300202</v>
      </c>
      <c r="F265">
        <v>1800.2723592197299</v>
      </c>
      <c r="H265">
        <v>1321.8839922838101</v>
      </c>
      <c r="I265">
        <v>1486.86437343117</v>
      </c>
      <c r="K265" s="20">
        <v>814.49869000000001</v>
      </c>
      <c r="L265" s="30">
        <v>1160.3580899999999</v>
      </c>
      <c r="O265">
        <f t="shared" si="57"/>
        <v>504.478838</v>
      </c>
      <c r="P265">
        <f t="shared" si="58"/>
        <v>3704.57935</v>
      </c>
      <c r="R265">
        <f t="shared" si="65"/>
        <v>1049.7670569346199</v>
      </c>
      <c r="S265">
        <f t="shared" si="66"/>
        <v>1287.4547842401498</v>
      </c>
      <c r="U265">
        <f t="shared" si="55"/>
        <v>926.06510162281029</v>
      </c>
      <c r="V265">
        <f t="shared" si="56"/>
        <v>800.32374787738991</v>
      </c>
      <c r="X265">
        <f t="shared" si="62"/>
        <v>814.49869000000001</v>
      </c>
      <c r="Y265">
        <f t="shared" si="63"/>
        <v>1160.3580899999999</v>
      </c>
      <c r="AB265">
        <f t="shared" si="60"/>
        <v>7.3433790893722284</v>
      </c>
      <c r="AD265">
        <f t="shared" si="61"/>
        <v>1.2264194953874736</v>
      </c>
      <c r="AF265">
        <f t="shared" si="59"/>
        <v>0.86421974705117943</v>
      </c>
      <c r="AH265">
        <f t="shared" si="64"/>
        <v>1.4246285528095814</v>
      </c>
    </row>
    <row r="266" spans="2:34" ht="16" x14ac:dyDescent="0.2">
      <c r="B266" s="14">
        <v>504.478838</v>
      </c>
      <c r="C266" s="14">
        <v>3704.57935</v>
      </c>
      <c r="E266">
        <v>1049.7670569346199</v>
      </c>
      <c r="F266">
        <v>1287.4547842401498</v>
      </c>
      <c r="H266">
        <v>1474.2277484997403</v>
      </c>
      <c r="I266">
        <v>1168.2896827361792</v>
      </c>
      <c r="K266" s="20">
        <v>689.02546299999995</v>
      </c>
      <c r="L266" s="30">
        <v>912.24314700000002</v>
      </c>
      <c r="O266">
        <f t="shared" si="57"/>
        <v>745.11098500000003</v>
      </c>
      <c r="P266">
        <f t="shared" si="58"/>
        <v>1610.5539200000001</v>
      </c>
      <c r="R266">
        <f t="shared" si="65"/>
        <v>518.15227496861985</v>
      </c>
      <c r="S266">
        <f t="shared" si="66"/>
        <v>778.18974358973992</v>
      </c>
      <c r="U266">
        <f t="shared" si="55"/>
        <v>1195.3984349561501</v>
      </c>
      <c r="V266">
        <f t="shared" si="56"/>
        <v>1508.9525357561797</v>
      </c>
      <c r="X266">
        <f t="shared" si="62"/>
        <v>689.02546299999995</v>
      </c>
      <c r="Y266">
        <f t="shared" si="63"/>
        <v>912.24314700000002</v>
      </c>
      <c r="AB266">
        <f t="shared" si="60"/>
        <v>2.1614953375033115</v>
      </c>
      <c r="AD266">
        <f t="shared" si="61"/>
        <v>1.5018553062164368</v>
      </c>
      <c r="AF266">
        <f t="shared" si="59"/>
        <v>1.2623009129266021</v>
      </c>
      <c r="AH266">
        <f t="shared" si="64"/>
        <v>1.323961444078011</v>
      </c>
    </row>
    <row r="267" spans="2:34" ht="16" x14ac:dyDescent="0.2">
      <c r="B267" s="14">
        <v>745.11098500000003</v>
      </c>
      <c r="C267" s="14">
        <v>1610.5539200000001</v>
      </c>
      <c r="D267" s="14"/>
      <c r="E267">
        <v>518.15227496861985</v>
      </c>
      <c r="F267">
        <v>778.18974358973992</v>
      </c>
      <c r="H267">
        <v>847.23134148624013</v>
      </c>
      <c r="I267">
        <v>714.05532420403961</v>
      </c>
      <c r="K267" s="20">
        <v>1254.1406199999999</v>
      </c>
      <c r="L267" s="30">
        <v>1417.0912499999999</v>
      </c>
      <c r="O267">
        <f t="shared" si="57"/>
        <v>591.39885600000002</v>
      </c>
      <c r="P267">
        <f t="shared" si="58"/>
        <v>1523.22695</v>
      </c>
      <c r="R267">
        <f t="shared" si="65"/>
        <v>1003.6636968800401</v>
      </c>
      <c r="S267">
        <f t="shared" si="66"/>
        <v>1605.7552447552398</v>
      </c>
      <c r="U267">
        <f t="shared" si="55"/>
        <v>1124.70380292151</v>
      </c>
      <c r="V267">
        <f t="shared" si="56"/>
        <v>939.46070314434928</v>
      </c>
      <c r="X267">
        <f t="shared" si="62"/>
        <v>1254.1406199999999</v>
      </c>
      <c r="Y267">
        <f t="shared" si="63"/>
        <v>1417.0912499999999</v>
      </c>
      <c r="AB267">
        <f t="shared" si="60"/>
        <v>2.5756339136374655</v>
      </c>
      <c r="AD267">
        <f t="shared" si="61"/>
        <v>1.5998937191280744</v>
      </c>
      <c r="AF267">
        <f t="shared" si="59"/>
        <v>0.83529610258631948</v>
      </c>
      <c r="AH267">
        <f t="shared" si="64"/>
        <v>1.1299301110269437</v>
      </c>
    </row>
    <row r="268" spans="2:34" ht="16" x14ac:dyDescent="0.2">
      <c r="B268" s="14">
        <v>591.39885600000002</v>
      </c>
      <c r="C268" s="14">
        <v>1523.22695</v>
      </c>
      <c r="D268" s="14"/>
      <c r="E268">
        <v>1003.6636968800401</v>
      </c>
      <c r="F268">
        <v>1605.7552447552398</v>
      </c>
      <c r="H268">
        <v>-51.02180657900999</v>
      </c>
      <c r="I268">
        <v>-527.40938417664074</v>
      </c>
      <c r="K268" s="20">
        <v>1403.02325</v>
      </c>
      <c r="L268" s="30">
        <v>1642.4119800000001</v>
      </c>
      <c r="O268">
        <f t="shared" si="57"/>
        <v>607.63250100000005</v>
      </c>
      <c r="P268">
        <f t="shared" si="58"/>
        <v>1407.8905</v>
      </c>
      <c r="R268">
        <f t="shared" si="65"/>
        <v>894.18630026091</v>
      </c>
      <c r="S268">
        <f t="shared" si="66"/>
        <v>1085.8994548758301</v>
      </c>
      <c r="U268">
        <f t="shared" si="55"/>
        <v>1010.2526918103999</v>
      </c>
      <c r="V268">
        <f t="shared" si="56"/>
        <v>995.82483012846933</v>
      </c>
      <c r="X268">
        <f t="shared" si="62"/>
        <v>1403.02325</v>
      </c>
      <c r="Y268">
        <f t="shared" si="63"/>
        <v>1642.4119800000001</v>
      </c>
      <c r="AB268">
        <f t="shared" si="60"/>
        <v>2.3170098664620311</v>
      </c>
      <c r="AD268">
        <f t="shared" si="61"/>
        <v>1.2143995659058757</v>
      </c>
      <c r="AF268">
        <f t="shared" si="59"/>
        <v>0.98571856150556203</v>
      </c>
      <c r="AH268">
        <f t="shared" si="64"/>
        <v>1.1706234946569847</v>
      </c>
    </row>
    <row r="269" spans="2:34" ht="16" x14ac:dyDescent="0.2">
      <c r="B269" s="14">
        <v>607.63250100000005</v>
      </c>
      <c r="C269" s="14">
        <v>1407.8905</v>
      </c>
      <c r="D269" s="14"/>
      <c r="E269">
        <v>894.18630026091</v>
      </c>
      <c r="F269">
        <v>1085.8994548758301</v>
      </c>
      <c r="H269">
        <v>926.06510162281029</v>
      </c>
      <c r="I269">
        <v>800.32374787738991</v>
      </c>
      <c r="K269" s="20">
        <v>659.53961000000004</v>
      </c>
      <c r="L269" s="30">
        <v>1136.1898100000001</v>
      </c>
      <c r="O269">
        <f t="shared" si="57"/>
        <v>823.06112199999995</v>
      </c>
      <c r="P269">
        <f t="shared" si="58"/>
        <v>1917.90066</v>
      </c>
      <c r="R269">
        <f t="shared" si="65"/>
        <v>834.98676270311012</v>
      </c>
      <c r="S269">
        <f t="shared" si="66"/>
        <v>769.20879120878999</v>
      </c>
      <c r="U269">
        <f t="shared" si="55"/>
        <v>914.33967164737987</v>
      </c>
      <c r="V269">
        <f t="shared" si="56"/>
        <v>752.14186144550968</v>
      </c>
      <c r="X269">
        <f t="shared" si="62"/>
        <v>659.53961000000004</v>
      </c>
      <c r="Y269">
        <f t="shared" si="63"/>
        <v>1136.1898100000001</v>
      </c>
      <c r="AB269">
        <f t="shared" si="60"/>
        <v>2.3302044146364138</v>
      </c>
      <c r="AD269">
        <f t="shared" si="61"/>
        <v>0.92122273737445071</v>
      </c>
      <c r="AF269">
        <f t="shared" si="59"/>
        <v>0.82260661411569735</v>
      </c>
      <c r="AH269">
        <f t="shared" si="64"/>
        <v>1.7227014007543837</v>
      </c>
    </row>
    <row r="270" spans="2:34" ht="16" x14ac:dyDescent="0.2">
      <c r="B270" s="14">
        <v>823.06112199999995</v>
      </c>
      <c r="C270" s="14">
        <v>1917.90066</v>
      </c>
      <c r="D270" s="14"/>
      <c r="E270">
        <v>834.98676270311012</v>
      </c>
      <c r="F270">
        <v>769.20879120878999</v>
      </c>
      <c r="H270">
        <v>1195.3984349561501</v>
      </c>
      <c r="I270">
        <v>1508.9525357561797</v>
      </c>
      <c r="K270" s="20">
        <v>1425.78637</v>
      </c>
      <c r="L270" s="30">
        <v>1582.75019</v>
      </c>
      <c r="O270">
        <f t="shared" si="57"/>
        <v>932.547099</v>
      </c>
      <c r="P270">
        <f t="shared" si="58"/>
        <v>2221.5431800000001</v>
      </c>
      <c r="R270">
        <f t="shared" si="65"/>
        <v>840.39414824685014</v>
      </c>
      <c r="S270">
        <f t="shared" si="66"/>
        <v>786.14621741894007</v>
      </c>
      <c r="U270">
        <f t="shared" si="55"/>
        <v>1474.6836786979102</v>
      </c>
      <c r="V270">
        <f t="shared" si="56"/>
        <v>288.12227664330931</v>
      </c>
      <c r="X270">
        <f t="shared" si="62"/>
        <v>1425.78637</v>
      </c>
      <c r="Y270">
        <f t="shared" si="63"/>
        <v>1582.75019</v>
      </c>
      <c r="AB270">
        <f t="shared" si="60"/>
        <v>2.3822316131616641</v>
      </c>
      <c r="AD270">
        <f t="shared" si="61"/>
        <v>0.93544941865542863</v>
      </c>
      <c r="AF270">
        <f t="shared" si="59"/>
        <v>0.19537903674211024</v>
      </c>
      <c r="AH270">
        <f t="shared" si="64"/>
        <v>1.1100892975993311</v>
      </c>
    </row>
    <row r="271" spans="2:34" ht="16" x14ac:dyDescent="0.2">
      <c r="B271" s="14">
        <v>932.547099</v>
      </c>
      <c r="C271" s="14">
        <v>2221.5431800000001</v>
      </c>
      <c r="D271" s="14"/>
      <c r="E271">
        <v>840.39414824685014</v>
      </c>
      <c r="F271">
        <v>786.14621741894007</v>
      </c>
      <c r="H271">
        <v>1124.70380292151</v>
      </c>
      <c r="I271">
        <v>939.46070314434928</v>
      </c>
      <c r="K271" s="20">
        <v>1449.9929400000001</v>
      </c>
      <c r="L271" s="30">
        <v>1742.9677799999999</v>
      </c>
      <c r="O271">
        <f t="shared" si="57"/>
        <v>859.879683</v>
      </c>
      <c r="P271">
        <f t="shared" si="58"/>
        <v>2025.7048299999999</v>
      </c>
      <c r="R271">
        <f t="shared" si="65"/>
        <v>810.36312026367</v>
      </c>
      <c r="S271">
        <f t="shared" si="66"/>
        <v>1132.9932523616699</v>
      </c>
      <c r="U271">
        <f t="shared" si="55"/>
        <v>1186.7209457786603</v>
      </c>
      <c r="V271">
        <f t="shared" si="56"/>
        <v>1663.9319729856197</v>
      </c>
      <c r="X271">
        <f t="shared" si="62"/>
        <v>1449.9929400000001</v>
      </c>
      <c r="Y271">
        <f t="shared" si="63"/>
        <v>1742.9677799999999</v>
      </c>
      <c r="AB271">
        <f t="shared" si="60"/>
        <v>2.3558003172404294</v>
      </c>
      <c r="AD271">
        <f t="shared" si="61"/>
        <v>1.3981303245797081</v>
      </c>
      <c r="AF271">
        <f t="shared" si="59"/>
        <v>1.4021257304882573</v>
      </c>
      <c r="AH271">
        <f t="shared" si="64"/>
        <v>1.2020525975802336</v>
      </c>
    </row>
    <row r="272" spans="2:34" ht="16" x14ac:dyDescent="0.2">
      <c r="B272" s="14">
        <v>859.879683</v>
      </c>
      <c r="C272" s="14">
        <v>2025.7048299999999</v>
      </c>
      <c r="D272" s="14"/>
      <c r="E272">
        <v>810.36312026367</v>
      </c>
      <c r="F272">
        <v>1132.9932523616699</v>
      </c>
      <c r="H272">
        <v>1010.2526918103999</v>
      </c>
      <c r="I272">
        <v>995.82483012846933</v>
      </c>
      <c r="K272" s="20">
        <v>760.316326</v>
      </c>
      <c r="L272" s="30">
        <v>499.46702800000003</v>
      </c>
      <c r="O272">
        <f t="shared" si="57"/>
        <v>844.41281100000003</v>
      </c>
      <c r="P272">
        <f t="shared" si="58"/>
        <v>2417.8915400000001</v>
      </c>
      <c r="R272">
        <f t="shared" si="65"/>
        <v>813.23543995178011</v>
      </c>
      <c r="S272">
        <f t="shared" si="66"/>
        <v>1334.0434472934503</v>
      </c>
      <c r="U272">
        <f t="shared" si="55"/>
        <v>1073.3045694720399</v>
      </c>
      <c r="V272">
        <f t="shared" si="56"/>
        <v>379.64790407349938</v>
      </c>
      <c r="X272">
        <f t="shared" si="62"/>
        <v>760.316326</v>
      </c>
      <c r="Y272">
        <f t="shared" si="63"/>
        <v>499.46702800000003</v>
      </c>
      <c r="AB272">
        <f t="shared" si="60"/>
        <v>2.8633998780011405</v>
      </c>
      <c r="AD272">
        <f t="shared" si="61"/>
        <v>1.640414794727282</v>
      </c>
      <c r="AF272">
        <f t="shared" si="59"/>
        <v>0.35371870657389332</v>
      </c>
      <c r="AH272">
        <f t="shared" si="64"/>
        <v>0.65692003567473045</v>
      </c>
    </row>
    <row r="273" spans="2:34" ht="16" x14ac:dyDescent="0.2">
      <c r="B273" s="14">
        <v>844.41281100000003</v>
      </c>
      <c r="C273" s="14">
        <v>2417.8915400000001</v>
      </c>
      <c r="D273" s="14"/>
      <c r="E273">
        <v>813.23543995178011</v>
      </c>
      <c r="F273">
        <v>1334.0434472934503</v>
      </c>
      <c r="H273">
        <v>914.33967164737987</v>
      </c>
      <c r="I273">
        <v>752.14186144550968</v>
      </c>
      <c r="K273" s="20">
        <v>1078.3414299999999</v>
      </c>
      <c r="L273" s="30">
        <v>1171.7128399999999</v>
      </c>
      <c r="O273">
        <f t="shared" si="57"/>
        <v>603.27690099999995</v>
      </c>
      <c r="P273">
        <f t="shared" si="58"/>
        <v>1085.8103000000001</v>
      </c>
      <c r="R273">
        <f t="shared" si="65"/>
        <v>888.91293820475016</v>
      </c>
      <c r="S273">
        <f t="shared" si="66"/>
        <v>1547.2626995645896</v>
      </c>
      <c r="U273">
        <f t="shared" si="55"/>
        <v>893.78742385504029</v>
      </c>
      <c r="V273">
        <f t="shared" si="56"/>
        <v>839.61015151775973</v>
      </c>
      <c r="X273">
        <f t="shared" si="62"/>
        <v>1078.3414299999999</v>
      </c>
      <c r="Y273">
        <f t="shared" si="63"/>
        <v>1171.7128399999999</v>
      </c>
      <c r="AB273">
        <f t="shared" si="60"/>
        <v>1.7998539281052304</v>
      </c>
      <c r="AD273">
        <f t="shared" si="61"/>
        <v>1.7406234436067987</v>
      </c>
      <c r="AF273">
        <f t="shared" si="59"/>
        <v>0.93938461104811055</v>
      </c>
      <c r="AH273">
        <f t="shared" si="64"/>
        <v>1.0865879835480308</v>
      </c>
    </row>
    <row r="274" spans="2:34" ht="16" x14ac:dyDescent="0.2">
      <c r="B274" s="14">
        <v>603.27690099999995</v>
      </c>
      <c r="C274" s="14">
        <v>1085.8103000000001</v>
      </c>
      <c r="D274" s="14"/>
      <c r="E274">
        <v>888.91293820475016</v>
      </c>
      <c r="F274">
        <v>1547.2626995645896</v>
      </c>
      <c r="H274">
        <v>1474.6836786979102</v>
      </c>
      <c r="I274">
        <v>288.12227664330931</v>
      </c>
      <c r="K274" s="20">
        <v>855.42627600000003</v>
      </c>
      <c r="L274" s="30">
        <v>896.15981399999998</v>
      </c>
      <c r="O274">
        <f t="shared" si="57"/>
        <v>770.50392499999998</v>
      </c>
      <c r="P274">
        <f t="shared" si="58"/>
        <v>1993.63059</v>
      </c>
      <c r="R274">
        <f t="shared" si="65"/>
        <v>1073.5854582869499</v>
      </c>
      <c r="S274">
        <f t="shared" si="66"/>
        <v>935.28941355673942</v>
      </c>
      <c r="U274">
        <f t="shared" si="55"/>
        <v>1472.0140238346203</v>
      </c>
      <c r="V274">
        <f t="shared" si="56"/>
        <v>2084.8966677982498</v>
      </c>
      <c r="X274">
        <f t="shared" si="62"/>
        <v>855.42627600000003</v>
      </c>
      <c r="Y274">
        <f t="shared" si="63"/>
        <v>896.15981399999998</v>
      </c>
      <c r="AB274">
        <f t="shared" si="60"/>
        <v>2.5874372930676506</v>
      </c>
      <c r="AD274">
        <f t="shared" si="61"/>
        <v>0.8711830123417651</v>
      </c>
      <c r="AF274">
        <f t="shared" si="59"/>
        <v>1.4163565251688706</v>
      </c>
      <c r="AH274">
        <f t="shared" si="64"/>
        <v>1.0476178241688707</v>
      </c>
    </row>
    <row r="275" spans="2:34" ht="16" x14ac:dyDescent="0.2">
      <c r="B275" s="14">
        <v>770.50392499999998</v>
      </c>
      <c r="C275" s="14">
        <v>1993.63059</v>
      </c>
      <c r="D275" s="14"/>
      <c r="E275">
        <v>1073.5854582869499</v>
      </c>
      <c r="F275">
        <v>935.28941355673942</v>
      </c>
      <c r="H275">
        <v>1186.7209457786603</v>
      </c>
      <c r="I275">
        <v>1663.9319729856197</v>
      </c>
      <c r="K275" s="20">
        <v>1363.5687</v>
      </c>
      <c r="L275" s="30">
        <v>1609.8249699999999</v>
      </c>
      <c r="O275">
        <f t="shared" si="57"/>
        <v>526.38406999999995</v>
      </c>
      <c r="P275">
        <f t="shared" si="58"/>
        <v>1704.3545799999999</v>
      </c>
      <c r="R275">
        <f t="shared" si="65"/>
        <v>557.34908517594999</v>
      </c>
      <c r="S275">
        <f t="shared" si="66"/>
        <v>801.39676113360019</v>
      </c>
      <c r="U275">
        <f t="shared" si="55"/>
        <v>1105.7869689446802</v>
      </c>
      <c r="V275">
        <f t="shared" si="56"/>
        <v>1301.6337533373999</v>
      </c>
      <c r="X275">
        <f t="shared" si="62"/>
        <v>1363.5687</v>
      </c>
      <c r="Y275">
        <f t="shared" si="63"/>
        <v>1609.8249699999999</v>
      </c>
      <c r="AB275">
        <f t="shared" si="60"/>
        <v>3.2378536455330043</v>
      </c>
      <c r="AD275">
        <f t="shared" si="61"/>
        <v>1.437872210520641</v>
      </c>
      <c r="AF275">
        <f t="shared" si="59"/>
        <v>1.1771107725926886</v>
      </c>
      <c r="AH275">
        <f t="shared" si="64"/>
        <v>1.1805968925511416</v>
      </c>
    </row>
    <row r="276" spans="2:34" ht="16" x14ac:dyDescent="0.2">
      <c r="B276" s="14">
        <v>526.38406999999995</v>
      </c>
      <c r="C276" s="14">
        <v>1704.3545799999999</v>
      </c>
      <c r="D276" s="14"/>
      <c r="E276">
        <v>557.34908517594999</v>
      </c>
      <c r="F276">
        <v>801.39676113360019</v>
      </c>
      <c r="H276">
        <v>1073.3045694720399</v>
      </c>
      <c r="I276">
        <v>379.64790407349938</v>
      </c>
      <c r="K276" s="20">
        <v>850.45206299999995</v>
      </c>
      <c r="L276" s="30">
        <v>1150.9412600000001</v>
      </c>
      <c r="O276">
        <f t="shared" si="57"/>
        <v>676.38166799999999</v>
      </c>
      <c r="P276">
        <f t="shared" si="58"/>
        <v>1773.43127</v>
      </c>
      <c r="R276">
        <f t="shared" si="65"/>
        <v>474.72546844181011</v>
      </c>
      <c r="S276">
        <f t="shared" si="66"/>
        <v>780.46153846153993</v>
      </c>
      <c r="U276">
        <f t="shared" si="55"/>
        <v>811.77607000225998</v>
      </c>
      <c r="V276">
        <f t="shared" si="56"/>
        <v>918.70017519403973</v>
      </c>
      <c r="X276">
        <f t="shared" si="62"/>
        <v>850.45206299999995</v>
      </c>
      <c r="Y276">
        <f t="shared" si="63"/>
        <v>1150.9412600000001</v>
      </c>
      <c r="AB276">
        <f t="shared" si="60"/>
        <v>2.6219386980783757</v>
      </c>
      <c r="AD276">
        <f t="shared" si="61"/>
        <v>1.6440271069155956</v>
      </c>
      <c r="AF276">
        <f t="shared" si="59"/>
        <v>1.1317162566660557</v>
      </c>
      <c r="AH276">
        <f t="shared" si="64"/>
        <v>1.3533287883858072</v>
      </c>
    </row>
    <row r="277" spans="2:34" ht="16" x14ac:dyDescent="0.2">
      <c r="B277" s="14">
        <v>676.38166799999999</v>
      </c>
      <c r="C277" s="14">
        <v>1773.43127</v>
      </c>
      <c r="D277" s="14"/>
      <c r="E277">
        <v>474.72546844181011</v>
      </c>
      <c r="F277">
        <v>780.46153846153993</v>
      </c>
      <c r="H277">
        <v>893.78742385504029</v>
      </c>
      <c r="I277">
        <v>839.61015151775973</v>
      </c>
      <c r="K277" s="20">
        <v>1180.67922</v>
      </c>
      <c r="L277" s="30">
        <v>1766.36079</v>
      </c>
      <c r="O277">
        <f t="shared" si="57"/>
        <v>754.49520500000006</v>
      </c>
      <c r="P277">
        <f t="shared" si="58"/>
        <v>1707.58061</v>
      </c>
      <c r="R277">
        <f t="shared" si="65"/>
        <v>1036.4239229553298</v>
      </c>
      <c r="S277">
        <f t="shared" si="66"/>
        <v>1163.1285563751298</v>
      </c>
      <c r="U277">
        <f t="shared" si="55"/>
        <v>1112.0128467910299</v>
      </c>
      <c r="V277">
        <f t="shared" si="56"/>
        <v>953.82158053466992</v>
      </c>
      <c r="X277">
        <f t="shared" si="62"/>
        <v>1180.67922</v>
      </c>
      <c r="Y277">
        <f t="shared" si="63"/>
        <v>1766.36079</v>
      </c>
      <c r="AB277">
        <f t="shared" si="60"/>
        <v>2.2632093599587555</v>
      </c>
      <c r="AD277">
        <f t="shared" si="61"/>
        <v>1.1222517452689686</v>
      </c>
      <c r="AF277">
        <f t="shared" si="59"/>
        <v>0.85774331050863539</v>
      </c>
      <c r="AH277">
        <f t="shared" si="64"/>
        <v>1.4960547793836838</v>
      </c>
    </row>
    <row r="278" spans="2:34" ht="16" x14ac:dyDescent="0.2">
      <c r="B278" s="14">
        <v>754.49520500000006</v>
      </c>
      <c r="C278" s="14">
        <v>1707.58061</v>
      </c>
      <c r="D278" s="14"/>
      <c r="E278">
        <v>1036.4239229553298</v>
      </c>
      <c r="F278">
        <v>1163.1285563751298</v>
      </c>
      <c r="H278">
        <v>1472.0140238346203</v>
      </c>
      <c r="I278">
        <v>2084.8966677982498</v>
      </c>
      <c r="K278" s="20">
        <v>936.11415499999998</v>
      </c>
      <c r="L278" s="30">
        <v>1510.5386000000001</v>
      </c>
      <c r="O278">
        <f t="shared" si="57"/>
        <v>1004.00248</v>
      </c>
      <c r="P278">
        <f t="shared" si="58"/>
        <v>2471.0682000000002</v>
      </c>
      <c r="R278">
        <f t="shared" si="65"/>
        <v>550.87732831902008</v>
      </c>
      <c r="S278">
        <f t="shared" si="66"/>
        <v>937.62730227519023</v>
      </c>
      <c r="U278">
        <f t="shared" si="55"/>
        <v>759.68126323897013</v>
      </c>
      <c r="V278">
        <f t="shared" si="56"/>
        <v>810.47273777637929</v>
      </c>
      <c r="X278">
        <f t="shared" si="62"/>
        <v>936.11415499999998</v>
      </c>
      <c r="Y278">
        <f t="shared" si="63"/>
        <v>1510.5386000000001</v>
      </c>
      <c r="AB278">
        <f t="shared" si="60"/>
        <v>2.4612172272721877</v>
      </c>
      <c r="AD278">
        <f t="shared" si="61"/>
        <v>1.702061882155002</v>
      </c>
      <c r="AF278">
        <f t="shared" si="59"/>
        <v>1.0668589275466069</v>
      </c>
      <c r="AH278">
        <f t="shared" si="64"/>
        <v>1.6136264919527898</v>
      </c>
    </row>
    <row r="279" spans="2:34" ht="16" x14ac:dyDescent="0.2">
      <c r="B279" s="14">
        <v>1004.00248</v>
      </c>
      <c r="C279" s="14">
        <v>2471.0682000000002</v>
      </c>
      <c r="D279" s="14"/>
      <c r="E279">
        <v>550.87732831902008</v>
      </c>
      <c r="F279">
        <v>937.62730227519023</v>
      </c>
      <c r="H279">
        <v>1105.7869689446802</v>
      </c>
      <c r="I279">
        <v>1301.6337533373999</v>
      </c>
      <c r="K279" s="20">
        <v>934.21774900000003</v>
      </c>
      <c r="L279" s="30">
        <v>1488.5222200000001</v>
      </c>
      <c r="O279">
        <f t="shared" si="57"/>
        <v>633.70649900000001</v>
      </c>
      <c r="P279">
        <f t="shared" si="58"/>
        <v>1247.9258400000001</v>
      </c>
      <c r="R279">
        <f t="shared" si="65"/>
        <v>1216.3851754015202</v>
      </c>
      <c r="S279">
        <f t="shared" si="66"/>
        <v>1089.2516483516501</v>
      </c>
      <c r="U279">
        <f t="shared" si="55"/>
        <v>515.09237435009027</v>
      </c>
      <c r="V279">
        <f t="shared" si="56"/>
        <v>1359.9676872713299</v>
      </c>
      <c r="X279">
        <f t="shared" si="62"/>
        <v>934.21774900000003</v>
      </c>
      <c r="Y279">
        <f t="shared" si="63"/>
        <v>1488.5222200000001</v>
      </c>
      <c r="AB279">
        <f t="shared" si="60"/>
        <v>1.9692489219682123</v>
      </c>
      <c r="AD279">
        <f t="shared" si="61"/>
        <v>0.89548250864870649</v>
      </c>
      <c r="AF279">
        <f t="shared" si="59"/>
        <v>2.6402403821008762</v>
      </c>
      <c r="AH279">
        <f t="shared" si="64"/>
        <v>1.5933354098584998</v>
      </c>
    </row>
    <row r="280" spans="2:34" ht="16" x14ac:dyDescent="0.2">
      <c r="B280" s="14">
        <v>633.70649900000001</v>
      </c>
      <c r="C280" s="14">
        <v>1247.9258400000001</v>
      </c>
      <c r="D280" s="14"/>
      <c r="E280">
        <v>1216.3851754015202</v>
      </c>
      <c r="F280">
        <v>1089.2516483516501</v>
      </c>
      <c r="H280">
        <v>811.77607000225998</v>
      </c>
      <c r="I280">
        <v>918.70017519403973</v>
      </c>
      <c r="K280" s="20">
        <v>1074.6352199999999</v>
      </c>
      <c r="L280" s="30">
        <v>1453.5846100000001</v>
      </c>
      <c r="O280">
        <f t="shared" si="57"/>
        <v>612.07684800000004</v>
      </c>
      <c r="P280">
        <f t="shared" si="58"/>
        <v>1277.63816</v>
      </c>
      <c r="R280">
        <f t="shared" si="65"/>
        <v>467.92504746974987</v>
      </c>
      <c r="S280">
        <f t="shared" si="66"/>
        <v>1188.1469575200899</v>
      </c>
      <c r="U280">
        <f t="shared" si="55"/>
        <v>1201.2244731155201</v>
      </c>
      <c r="V280">
        <f t="shared" si="56"/>
        <v>286.14052677749987</v>
      </c>
      <c r="X280">
        <f t="shared" si="62"/>
        <v>1074.6352199999999</v>
      </c>
      <c r="Y280">
        <f t="shared" si="63"/>
        <v>1453.5846100000001</v>
      </c>
      <c r="AB280">
        <f t="shared" si="60"/>
        <v>2.0873819426020832</v>
      </c>
      <c r="AD280">
        <f t="shared" si="61"/>
        <v>2.5391822129310153</v>
      </c>
      <c r="AF280">
        <f t="shared" si="59"/>
        <v>0.23820737354389726</v>
      </c>
      <c r="AH280">
        <f t="shared" si="64"/>
        <v>1.3526307187289099</v>
      </c>
    </row>
    <row r="281" spans="2:34" ht="16" x14ac:dyDescent="0.2">
      <c r="B281" s="14">
        <v>612.07684800000004</v>
      </c>
      <c r="C281" s="14">
        <v>1277.63816</v>
      </c>
      <c r="D281" s="14"/>
      <c r="E281">
        <v>467.92504746974987</v>
      </c>
      <c r="F281">
        <v>1188.1469575200899</v>
      </c>
      <c r="H281">
        <v>1112.0128467910299</v>
      </c>
      <c r="I281">
        <v>953.82158053466992</v>
      </c>
      <c r="K281" s="20">
        <v>1188.8903800000001</v>
      </c>
      <c r="L281" s="30">
        <v>1360.39699</v>
      </c>
      <c r="O281">
        <f t="shared" si="57"/>
        <v>702.75073099999997</v>
      </c>
      <c r="P281">
        <f t="shared" si="58"/>
        <v>2414.4213</v>
      </c>
      <c r="R281">
        <f t="shared" si="65"/>
        <v>674.10769356131982</v>
      </c>
      <c r="S281">
        <f t="shared" si="66"/>
        <v>392.53324641459949</v>
      </c>
      <c r="U281">
        <f t="shared" si="55"/>
        <v>609.97419253189992</v>
      </c>
      <c r="V281">
        <f t="shared" si="56"/>
        <v>496.25304080667956</v>
      </c>
      <c r="X281">
        <f t="shared" si="62"/>
        <v>1188.8903800000001</v>
      </c>
      <c r="Y281">
        <f t="shared" si="63"/>
        <v>1360.39699</v>
      </c>
      <c r="AB281">
        <f t="shared" si="60"/>
        <v>3.4356724134094141</v>
      </c>
      <c r="AD281">
        <f t="shared" si="61"/>
        <v>0.58230049910992887</v>
      </c>
      <c r="AF281">
        <f t="shared" si="59"/>
        <v>0.81356399480905406</v>
      </c>
      <c r="AH281">
        <f t="shared" si="64"/>
        <v>1.1442577153328466</v>
      </c>
    </row>
    <row r="282" spans="2:34" ht="16" x14ac:dyDescent="0.2">
      <c r="B282" s="14">
        <v>702.75073099999997</v>
      </c>
      <c r="C282" s="14">
        <v>2414.4213</v>
      </c>
      <c r="D282" s="14"/>
      <c r="E282">
        <v>674.10769356131982</v>
      </c>
      <c r="F282">
        <v>392.53324641459949</v>
      </c>
      <c r="H282">
        <v>759.68126323897013</v>
      </c>
      <c r="I282">
        <v>810.47273777637929</v>
      </c>
      <c r="K282" s="20">
        <v>1294.3175000000001</v>
      </c>
      <c r="L282" s="30">
        <v>1823.8484100000001</v>
      </c>
      <c r="O282">
        <f t="shared" si="57"/>
        <v>543.88314600000001</v>
      </c>
      <c r="P282">
        <f t="shared" si="58"/>
        <v>1133.7715000000001</v>
      </c>
      <c r="R282">
        <f t="shared" si="65"/>
        <v>1086.82803254438</v>
      </c>
      <c r="S282">
        <f t="shared" si="66"/>
        <v>724.26236263735973</v>
      </c>
      <c r="U282">
        <f t="shared" si="55"/>
        <v>483.82463241460027</v>
      </c>
      <c r="V282">
        <f t="shared" si="56"/>
        <v>1094.92826074803</v>
      </c>
      <c r="X282">
        <f t="shared" si="62"/>
        <v>1294.3175000000001</v>
      </c>
      <c r="Y282">
        <f t="shared" si="63"/>
        <v>1823.8484100000001</v>
      </c>
      <c r="AB282">
        <f t="shared" si="60"/>
        <v>2.0845865666887202</v>
      </c>
      <c r="AD282">
        <f t="shared" si="61"/>
        <v>0.66640014882739496</v>
      </c>
      <c r="AF282">
        <f t="shared" si="59"/>
        <v>2.2630684495818749</v>
      </c>
      <c r="AH282">
        <f t="shared" si="64"/>
        <v>1.4091197947953265</v>
      </c>
    </row>
    <row r="283" spans="2:34" ht="16" x14ac:dyDescent="0.2">
      <c r="B283" s="14">
        <v>543.88314600000001</v>
      </c>
      <c r="C283" s="14">
        <v>1133.7715000000001</v>
      </c>
      <c r="D283" s="14"/>
      <c r="E283">
        <v>1086.82803254438</v>
      </c>
      <c r="F283">
        <v>724.26236263735973</v>
      </c>
      <c r="H283">
        <v>515.09237435009027</v>
      </c>
      <c r="I283">
        <v>1359.9676872713299</v>
      </c>
      <c r="K283" s="20">
        <v>1077.02325</v>
      </c>
      <c r="L283" s="30">
        <v>1185.3946599999999</v>
      </c>
      <c r="O283">
        <f t="shared" si="57"/>
        <v>898.84769600000004</v>
      </c>
      <c r="P283">
        <f t="shared" si="58"/>
        <v>1985.10483</v>
      </c>
      <c r="R283">
        <f t="shared" si="65"/>
        <v>845.61649408284006</v>
      </c>
      <c r="S283">
        <f t="shared" si="66"/>
        <v>941.5</v>
      </c>
      <c r="U283">
        <f t="shared" ref="U283:U346" si="67">IF(H287&gt;0,H287,0)</f>
        <v>505.19237435009018</v>
      </c>
      <c r="V283">
        <f t="shared" ref="V283:V346" si="68">IF(I287&gt;0,I287,0)</f>
        <v>605.31213171577929</v>
      </c>
      <c r="X283">
        <f t="shared" si="62"/>
        <v>1077.02325</v>
      </c>
      <c r="Y283">
        <f t="shared" si="63"/>
        <v>1185.3946599999999</v>
      </c>
      <c r="AB283">
        <f t="shared" si="60"/>
        <v>2.2084996588788051</v>
      </c>
      <c r="AD283">
        <f t="shared" si="61"/>
        <v>1.1133888785141965</v>
      </c>
      <c r="AF283">
        <f t="shared" si="59"/>
        <v>1.1981814501742809</v>
      </c>
      <c r="AH283">
        <f t="shared" si="64"/>
        <v>1.1006212354282974</v>
      </c>
    </row>
    <row r="284" spans="2:34" ht="16" x14ac:dyDescent="0.2">
      <c r="B284" s="14">
        <v>898.84769600000004</v>
      </c>
      <c r="C284" s="14">
        <v>1985.10483</v>
      </c>
      <c r="D284" s="14"/>
      <c r="E284">
        <v>845.61649408284006</v>
      </c>
      <c r="F284">
        <v>941.5</v>
      </c>
      <c r="H284">
        <v>1201.2244731155201</v>
      </c>
      <c r="I284">
        <v>286.14052677749987</v>
      </c>
      <c r="K284" s="20">
        <v>1096.7221099999999</v>
      </c>
      <c r="L284" s="30">
        <v>1013.86815</v>
      </c>
      <c r="O284">
        <f t="shared" si="57"/>
        <v>717.90674300000001</v>
      </c>
      <c r="P284">
        <f t="shared" si="58"/>
        <v>1525.7719199999999</v>
      </c>
      <c r="R284">
        <f t="shared" si="65"/>
        <v>718.48489528947016</v>
      </c>
      <c r="S284">
        <f t="shared" si="66"/>
        <v>1563.7662141779801</v>
      </c>
      <c r="U284">
        <f t="shared" si="67"/>
        <v>1409.1257076834199</v>
      </c>
      <c r="V284">
        <f t="shared" si="68"/>
        <v>238.57879838243935</v>
      </c>
      <c r="X284">
        <f t="shared" si="62"/>
        <v>1096.7221099999999</v>
      </c>
      <c r="Y284">
        <f t="shared" si="63"/>
        <v>1013.86815</v>
      </c>
      <c r="AB284">
        <f t="shared" si="60"/>
        <v>2.1253065734193832</v>
      </c>
      <c r="AD284">
        <f t="shared" si="61"/>
        <v>2.1764775076419038</v>
      </c>
      <c r="AF284">
        <f t="shared" si="59"/>
        <v>0.16930980471192955</v>
      </c>
      <c r="AH284">
        <f t="shared" si="64"/>
        <v>0.92445309596247682</v>
      </c>
    </row>
    <row r="285" spans="2:34" ht="16" x14ac:dyDescent="0.2">
      <c r="B285" s="14">
        <v>717.90674300000001</v>
      </c>
      <c r="C285" s="14">
        <v>1525.7719199999999</v>
      </c>
      <c r="D285" s="14"/>
      <c r="E285">
        <v>718.48489528947016</v>
      </c>
      <c r="F285">
        <v>1563.7662141779801</v>
      </c>
      <c r="H285">
        <v>609.97419253189992</v>
      </c>
      <c r="I285">
        <v>496.25304080667956</v>
      </c>
      <c r="K285" s="20">
        <v>890.272513</v>
      </c>
      <c r="L285" s="30">
        <v>910.40443700000003</v>
      </c>
      <c r="O285">
        <f t="shared" si="57"/>
        <v>709.23759700000005</v>
      </c>
      <c r="P285">
        <f t="shared" si="58"/>
        <v>2060.5760500000001</v>
      </c>
      <c r="R285">
        <f t="shared" si="65"/>
        <v>508.24803254438007</v>
      </c>
      <c r="S285">
        <f t="shared" si="66"/>
        <v>488.04307692307975</v>
      </c>
      <c r="U285">
        <f t="shared" si="67"/>
        <v>824.38511391835982</v>
      </c>
      <c r="V285">
        <f t="shared" si="68"/>
        <v>913.96787906530972</v>
      </c>
      <c r="X285">
        <f t="shared" si="62"/>
        <v>890.272513</v>
      </c>
      <c r="Y285">
        <f t="shared" si="63"/>
        <v>910.40443700000003</v>
      </c>
      <c r="AB285">
        <f t="shared" si="60"/>
        <v>2.9053395628150831</v>
      </c>
      <c r="AD285">
        <f t="shared" si="61"/>
        <v>0.96024587538460171</v>
      </c>
      <c r="AF285">
        <f t="shared" si="59"/>
        <v>1.1086661605534782</v>
      </c>
      <c r="AH285">
        <f t="shared" si="64"/>
        <v>1.0226132152863625</v>
      </c>
    </row>
    <row r="286" spans="2:34" ht="16" x14ac:dyDescent="0.2">
      <c r="B286" s="14">
        <v>709.23759700000005</v>
      </c>
      <c r="C286" s="14">
        <v>2060.5760500000001</v>
      </c>
      <c r="D286" s="14"/>
      <c r="E286">
        <v>508.24803254438007</v>
      </c>
      <c r="F286">
        <v>488.04307692307975</v>
      </c>
      <c r="H286">
        <v>483.82463241460027</v>
      </c>
      <c r="I286">
        <v>1094.92826074803</v>
      </c>
      <c r="K286" s="20">
        <v>1108.85961</v>
      </c>
      <c r="L286" s="30">
        <v>1156.3764799999999</v>
      </c>
      <c r="O286">
        <f t="shared" si="57"/>
        <v>621.90362200000004</v>
      </c>
      <c r="P286">
        <f t="shared" si="58"/>
        <v>1631.00316</v>
      </c>
      <c r="R286">
        <f t="shared" si="65"/>
        <v>755.47437400778995</v>
      </c>
      <c r="S286">
        <f t="shared" si="66"/>
        <v>1037.2889305816097</v>
      </c>
      <c r="U286">
        <f t="shared" si="67"/>
        <v>419.66720326914992</v>
      </c>
      <c r="V286">
        <f t="shared" si="68"/>
        <v>1145.2874228634</v>
      </c>
      <c r="X286">
        <f t="shared" si="62"/>
        <v>1108.85961</v>
      </c>
      <c r="Y286">
        <f t="shared" si="63"/>
        <v>1156.3764799999999</v>
      </c>
      <c r="AB286">
        <f t="shared" si="60"/>
        <v>2.6225979433192621</v>
      </c>
      <c r="AD286">
        <f t="shared" si="61"/>
        <v>1.3730299349252499</v>
      </c>
      <c r="AF286">
        <f t="shared" si="59"/>
        <v>2.7290372322205982</v>
      </c>
      <c r="AH286">
        <f t="shared" si="64"/>
        <v>1.0428520162259314</v>
      </c>
    </row>
    <row r="287" spans="2:34" ht="16" x14ac:dyDescent="0.2">
      <c r="B287" s="14">
        <v>621.90362200000004</v>
      </c>
      <c r="C287" s="14">
        <v>1631.00316</v>
      </c>
      <c r="D287" s="14"/>
      <c r="E287">
        <v>755.47437400778995</v>
      </c>
      <c r="F287">
        <v>1037.2889305816097</v>
      </c>
      <c r="H287">
        <v>505.19237435009018</v>
      </c>
      <c r="I287">
        <v>605.31213171577929</v>
      </c>
      <c r="K287" s="20">
        <v>1195.32628</v>
      </c>
      <c r="L287" s="30">
        <v>1361.13204</v>
      </c>
      <c r="O287">
        <f t="shared" ref="O287:O350" si="69">IF(B288&gt;0,B288,0)</f>
        <v>692.40388299999995</v>
      </c>
      <c r="P287">
        <f t="shared" ref="P287:P350" si="70">IF(C288&gt;0,C288,0)</f>
        <v>1651.05963</v>
      </c>
      <c r="R287">
        <f t="shared" si="65"/>
        <v>744.82803254437999</v>
      </c>
      <c r="S287">
        <f t="shared" si="66"/>
        <v>1338.6730769230799</v>
      </c>
      <c r="U287">
        <f t="shared" si="67"/>
        <v>735.47768714012</v>
      </c>
      <c r="V287">
        <f t="shared" si="68"/>
        <v>1052.1341970569501</v>
      </c>
      <c r="X287">
        <f t="shared" si="62"/>
        <v>1195.32628</v>
      </c>
      <c r="Y287">
        <f t="shared" si="63"/>
        <v>1361.13204</v>
      </c>
      <c r="AB287">
        <f t="shared" si="60"/>
        <v>2.3845325980068197</v>
      </c>
      <c r="AD287">
        <f t="shared" si="61"/>
        <v>1.7972914799542217</v>
      </c>
      <c r="AF287">
        <f t="shared" si="59"/>
        <v>1.4305453658942915</v>
      </c>
      <c r="AH287">
        <f t="shared" si="64"/>
        <v>1.1387117164361182</v>
      </c>
    </row>
    <row r="288" spans="2:34" ht="16" x14ac:dyDescent="0.2">
      <c r="B288" s="14">
        <v>692.40388299999995</v>
      </c>
      <c r="C288" s="14">
        <v>1651.05963</v>
      </c>
      <c r="D288" s="14"/>
      <c r="E288">
        <v>744.82803254437999</v>
      </c>
      <c r="F288">
        <v>1338.6730769230799</v>
      </c>
      <c r="H288">
        <v>1409.1257076834199</v>
      </c>
      <c r="I288">
        <v>238.57879838243935</v>
      </c>
      <c r="K288" s="20">
        <v>930.77961000000005</v>
      </c>
      <c r="L288" s="30">
        <v>1140.76315</v>
      </c>
      <c r="O288">
        <f t="shared" si="69"/>
        <v>815.47975699999995</v>
      </c>
      <c r="P288">
        <f t="shared" si="70"/>
        <v>2090.19031</v>
      </c>
      <c r="R288">
        <f t="shared" si="65"/>
        <v>1017.4137468300898</v>
      </c>
      <c r="S288">
        <f t="shared" si="66"/>
        <v>1263.0087912087902</v>
      </c>
      <c r="U288">
        <f t="shared" si="67"/>
        <v>740.60268714012</v>
      </c>
      <c r="V288">
        <f t="shared" si="68"/>
        <v>812.88419705695014</v>
      </c>
      <c r="X288">
        <f t="shared" si="62"/>
        <v>930.77961000000005</v>
      </c>
      <c r="Y288">
        <f t="shared" si="63"/>
        <v>1140.76315</v>
      </c>
      <c r="AB288">
        <f t="shared" si="60"/>
        <v>2.5631418708533316</v>
      </c>
      <c r="AD288">
        <f t="shared" si="61"/>
        <v>1.2413915136726723</v>
      </c>
      <c r="AF288">
        <f t="shared" si="59"/>
        <v>1.0975982279998866</v>
      </c>
      <c r="AH288">
        <f t="shared" si="64"/>
        <v>1.2255996346976272</v>
      </c>
    </row>
    <row r="289" spans="2:34" ht="16" x14ac:dyDescent="0.2">
      <c r="B289" s="14">
        <v>815.47975699999995</v>
      </c>
      <c r="C289" s="14">
        <v>2090.19031</v>
      </c>
      <c r="D289" s="14"/>
      <c r="E289">
        <v>1017.4137468300898</v>
      </c>
      <c r="F289">
        <v>1263.0087912087902</v>
      </c>
      <c r="H289">
        <v>824.38511391835982</v>
      </c>
      <c r="I289">
        <v>913.96787906530972</v>
      </c>
      <c r="K289" s="20">
        <v>900.57627600000001</v>
      </c>
      <c r="L289" s="30">
        <v>627.61814700000002</v>
      </c>
      <c r="O289">
        <f t="shared" si="69"/>
        <v>599.49489900000003</v>
      </c>
      <c r="P289">
        <f t="shared" si="70"/>
        <v>1113.1771699999999</v>
      </c>
      <c r="R289">
        <f t="shared" si="65"/>
        <v>566.47954769589001</v>
      </c>
      <c r="S289">
        <f t="shared" si="66"/>
        <v>408.13519813519997</v>
      </c>
      <c r="U289">
        <f t="shared" si="67"/>
        <v>748.60268714012</v>
      </c>
      <c r="V289">
        <f t="shared" si="68"/>
        <v>776.88419705695014</v>
      </c>
      <c r="X289">
        <f t="shared" si="62"/>
        <v>900.57627600000001</v>
      </c>
      <c r="Y289">
        <f t="shared" si="63"/>
        <v>627.61814700000002</v>
      </c>
      <c r="AB289">
        <f t="shared" si="60"/>
        <v>1.8568584517680773</v>
      </c>
      <c r="AD289">
        <f t="shared" si="61"/>
        <v>0.72047649345021736</v>
      </c>
      <c r="AF289">
        <f t="shared" si="59"/>
        <v>1.0377790654544319</v>
      </c>
      <c r="AH289">
        <f t="shared" si="64"/>
        <v>0.69690726230056721</v>
      </c>
    </row>
    <row r="290" spans="2:34" ht="16" x14ac:dyDescent="0.2">
      <c r="B290" s="14">
        <v>599.49489900000003</v>
      </c>
      <c r="C290" s="14">
        <v>1113.1771699999999</v>
      </c>
      <c r="D290" s="14"/>
      <c r="E290">
        <v>566.47954769589001</v>
      </c>
      <c r="F290">
        <v>408.13519813519997</v>
      </c>
      <c r="H290">
        <v>419.66720326914992</v>
      </c>
      <c r="I290">
        <v>1145.2874228634</v>
      </c>
      <c r="K290" s="20">
        <v>1147.70723</v>
      </c>
      <c r="L290" s="30">
        <v>1473.7669599999999</v>
      </c>
      <c r="O290">
        <f t="shared" si="69"/>
        <v>732.88421800000003</v>
      </c>
      <c r="P290">
        <f t="shared" si="70"/>
        <v>1948.5189600000001</v>
      </c>
      <c r="R290">
        <f t="shared" si="65"/>
        <v>551.84416157662986</v>
      </c>
      <c r="S290">
        <f t="shared" si="66"/>
        <v>756.18114143919956</v>
      </c>
      <c r="U290">
        <f t="shared" si="67"/>
        <v>943.98302902045998</v>
      </c>
      <c r="V290">
        <f t="shared" si="68"/>
        <v>881.76026543301032</v>
      </c>
      <c r="X290">
        <f t="shared" si="62"/>
        <v>1147.70723</v>
      </c>
      <c r="Y290">
        <f t="shared" si="63"/>
        <v>1473.7669599999999</v>
      </c>
      <c r="AB290">
        <f t="shared" si="60"/>
        <v>2.6586995764725283</v>
      </c>
      <c r="AD290">
        <f t="shared" si="61"/>
        <v>1.3702802241828107</v>
      </c>
      <c r="AF290">
        <f t="shared" si="59"/>
        <v>0.93408487051719968</v>
      </c>
      <c r="AH290">
        <f t="shared" si="64"/>
        <v>1.2840966071112054</v>
      </c>
    </row>
    <row r="291" spans="2:34" ht="16" x14ac:dyDescent="0.2">
      <c r="B291" s="14">
        <v>732.88421800000003</v>
      </c>
      <c r="C291" s="14">
        <v>1948.5189600000001</v>
      </c>
      <c r="D291" s="14"/>
      <c r="E291">
        <v>551.84416157662986</v>
      </c>
      <c r="F291">
        <v>756.18114143919956</v>
      </c>
      <c r="H291">
        <v>735.47768714012</v>
      </c>
      <c r="I291">
        <v>1052.1341970569501</v>
      </c>
      <c r="K291" s="20">
        <v>774.23103800000001</v>
      </c>
      <c r="L291" s="30">
        <v>753.67171900000005</v>
      </c>
      <c r="O291">
        <f t="shared" si="69"/>
        <v>1079.61088</v>
      </c>
      <c r="P291">
        <f t="shared" si="70"/>
        <v>2400.63816</v>
      </c>
      <c r="R291">
        <f t="shared" si="65"/>
        <v>544.63238037046017</v>
      </c>
      <c r="S291">
        <f t="shared" si="66"/>
        <v>468.79264214046998</v>
      </c>
      <c r="U291">
        <f t="shared" si="67"/>
        <v>640.26935380678015</v>
      </c>
      <c r="V291">
        <f t="shared" si="68"/>
        <v>498.88419705695014</v>
      </c>
      <c r="X291">
        <f t="shared" si="62"/>
        <v>774.23103800000001</v>
      </c>
      <c r="Y291">
        <f t="shared" si="63"/>
        <v>753.67171900000005</v>
      </c>
      <c r="AB291">
        <f t="shared" si="60"/>
        <v>2.2236142710973792</v>
      </c>
      <c r="AD291">
        <f t="shared" si="61"/>
        <v>0.86075058890475109</v>
      </c>
      <c r="AF291">
        <f t="shared" si="59"/>
        <v>0.77917862863619569</v>
      </c>
      <c r="AH291">
        <f t="shared" si="64"/>
        <v>0.97344549883571063</v>
      </c>
    </row>
    <row r="292" spans="2:34" ht="16" x14ac:dyDescent="0.2">
      <c r="B292" s="14">
        <v>1079.61088</v>
      </c>
      <c r="C292" s="14">
        <v>2400.63816</v>
      </c>
      <c r="D292" s="14"/>
      <c r="E292">
        <v>544.63238037046017</v>
      </c>
      <c r="F292">
        <v>468.79264214046998</v>
      </c>
      <c r="H292">
        <v>740.60268714012</v>
      </c>
      <c r="I292">
        <v>812.88419705695014</v>
      </c>
      <c r="K292" s="20">
        <v>1147.3066699999999</v>
      </c>
      <c r="L292" s="30">
        <v>1511.65491</v>
      </c>
      <c r="O292">
        <f t="shared" si="69"/>
        <v>545.93953099999999</v>
      </c>
      <c r="P292">
        <f t="shared" si="70"/>
        <v>1110.9108900000001</v>
      </c>
      <c r="R292">
        <f t="shared" si="65"/>
        <v>622.99862046672604</v>
      </c>
      <c r="S292">
        <f t="shared" si="66"/>
        <v>357.4857515570302</v>
      </c>
      <c r="U292">
        <f t="shared" si="67"/>
        <v>686.60268714012</v>
      </c>
      <c r="V292">
        <f t="shared" si="68"/>
        <v>254.88419705695014</v>
      </c>
      <c r="X292">
        <f t="shared" si="62"/>
        <v>1147.3066699999999</v>
      </c>
      <c r="Y292">
        <f t="shared" si="63"/>
        <v>1511.65491</v>
      </c>
      <c r="AB292">
        <f t="shared" si="60"/>
        <v>2.0348606886281702</v>
      </c>
      <c r="AD292">
        <f t="shared" si="61"/>
        <v>0.57381467600877822</v>
      </c>
      <c r="AF292">
        <f t="shared" si="59"/>
        <v>0.37122516679713208</v>
      </c>
      <c r="AH292">
        <f t="shared" si="64"/>
        <v>1.3175683097876525</v>
      </c>
    </row>
    <row r="293" spans="2:34" ht="16" x14ac:dyDescent="0.2">
      <c r="B293" s="14">
        <v>545.93953099999999</v>
      </c>
      <c r="C293" s="14">
        <v>1110.9108900000001</v>
      </c>
      <c r="D293" s="14"/>
      <c r="E293">
        <v>622.99862046672604</v>
      </c>
      <c r="F293">
        <v>357.4857515570302</v>
      </c>
      <c r="H293">
        <v>748.60268714012</v>
      </c>
      <c r="I293">
        <v>776.88419705695014</v>
      </c>
      <c r="K293" s="20">
        <v>1362.44532</v>
      </c>
      <c r="L293" s="30">
        <v>1849.5288599999999</v>
      </c>
      <c r="O293">
        <f t="shared" si="69"/>
        <v>741.21292200000005</v>
      </c>
      <c r="P293">
        <f t="shared" si="70"/>
        <v>1345.5447799999999</v>
      </c>
      <c r="R293">
        <f t="shared" si="65"/>
        <v>441.7407545296561</v>
      </c>
      <c r="S293">
        <f t="shared" si="66"/>
        <v>815.56304293869016</v>
      </c>
      <c r="U293">
        <f t="shared" si="67"/>
        <v>1110.27319405256</v>
      </c>
      <c r="V293">
        <f t="shared" si="68"/>
        <v>502.60078691870058</v>
      </c>
      <c r="X293">
        <f t="shared" si="62"/>
        <v>1362.44532</v>
      </c>
      <c r="Y293">
        <f t="shared" si="63"/>
        <v>1849.5288599999999</v>
      </c>
      <c r="AB293">
        <f t="shared" si="60"/>
        <v>1.8153282816081286</v>
      </c>
      <c r="AD293">
        <f t="shared" si="61"/>
        <v>1.8462481321359214</v>
      </c>
      <c r="AF293">
        <f t="shared" si="59"/>
        <v>0.45268208726554882</v>
      </c>
      <c r="AH293">
        <f t="shared" si="64"/>
        <v>1.3575068539264386</v>
      </c>
    </row>
    <row r="294" spans="2:34" ht="16" x14ac:dyDescent="0.2">
      <c r="B294" s="14">
        <v>741.21292200000005</v>
      </c>
      <c r="C294" s="14">
        <v>1345.5447799999999</v>
      </c>
      <c r="D294" s="14"/>
      <c r="E294">
        <v>441.7407545296561</v>
      </c>
      <c r="F294">
        <v>815.56304293869016</v>
      </c>
      <c r="H294">
        <v>943.98302902045998</v>
      </c>
      <c r="I294">
        <v>881.76026543301032</v>
      </c>
      <c r="K294" s="20">
        <v>253.44261599999999</v>
      </c>
      <c r="L294" s="30">
        <v>354.73267299999998</v>
      </c>
      <c r="O294">
        <f t="shared" si="69"/>
        <v>459.86897099999999</v>
      </c>
      <c r="P294">
        <f t="shared" si="70"/>
        <v>1506.4521199999999</v>
      </c>
      <c r="R294">
        <f t="shared" si="65"/>
        <v>522.87876357942594</v>
      </c>
      <c r="S294">
        <f t="shared" si="66"/>
        <v>638.3775225766999</v>
      </c>
      <c r="U294">
        <f t="shared" si="67"/>
        <v>1254.8207617962998</v>
      </c>
      <c r="V294">
        <f t="shared" si="68"/>
        <v>1112.6140595323905</v>
      </c>
      <c r="X294">
        <f t="shared" si="62"/>
        <v>253.44261599999999</v>
      </c>
      <c r="Y294">
        <f t="shared" si="63"/>
        <v>354.73267299999998</v>
      </c>
      <c r="AB294">
        <f t="shared" si="60"/>
        <v>3.2758290186967192</v>
      </c>
      <c r="AD294">
        <f t="shared" si="61"/>
        <v>1.2208901317900427</v>
      </c>
      <c r="AF294">
        <f t="shared" si="59"/>
        <v>0.88667170117560234</v>
      </c>
      <c r="AH294">
        <f t="shared" si="64"/>
        <v>1.3996567688521648</v>
      </c>
    </row>
    <row r="295" spans="2:34" ht="16" x14ac:dyDescent="0.2">
      <c r="B295" s="14">
        <v>459.86897099999999</v>
      </c>
      <c r="C295" s="14">
        <v>1506.4521199999999</v>
      </c>
      <c r="D295" s="14"/>
      <c r="E295">
        <v>522.87876357942594</v>
      </c>
      <c r="F295">
        <v>638.3775225766999</v>
      </c>
      <c r="H295">
        <v>640.26935380678015</v>
      </c>
      <c r="I295">
        <v>498.88419705695014</v>
      </c>
      <c r="K295" s="20">
        <v>494.22586899999999</v>
      </c>
      <c r="L295" s="30">
        <v>1282.69181</v>
      </c>
      <c r="O295">
        <f t="shared" si="69"/>
        <v>744.65083700000002</v>
      </c>
      <c r="P295">
        <f t="shared" si="70"/>
        <v>1810.4229700000001</v>
      </c>
      <c r="R295">
        <f t="shared" si="65"/>
        <v>454.41722511789601</v>
      </c>
      <c r="S295">
        <f t="shared" si="66"/>
        <v>613.41598411516998</v>
      </c>
      <c r="U295">
        <f t="shared" si="67"/>
        <v>1098.1432276806599</v>
      </c>
      <c r="V295">
        <f t="shared" si="68"/>
        <v>851.38870156145003</v>
      </c>
      <c r="X295">
        <f t="shared" si="62"/>
        <v>494.22586899999999</v>
      </c>
      <c r="Y295">
        <f t="shared" si="63"/>
        <v>1282.69181</v>
      </c>
      <c r="AB295">
        <f t="shared" si="60"/>
        <v>2.4312374069083336</v>
      </c>
      <c r="AD295">
        <f t="shared" si="61"/>
        <v>1.3498959771078718</v>
      </c>
      <c r="AF295">
        <f t="shared" si="59"/>
        <v>0.77529841290341583</v>
      </c>
      <c r="AH295">
        <f t="shared" si="64"/>
        <v>2.5953554648917012</v>
      </c>
    </row>
    <row r="296" spans="2:34" ht="16" x14ac:dyDescent="0.2">
      <c r="B296" s="14">
        <v>744.65083700000002</v>
      </c>
      <c r="C296" s="14">
        <v>1810.4229700000001</v>
      </c>
      <c r="D296" s="14"/>
      <c r="E296">
        <v>454.41722511789601</v>
      </c>
      <c r="F296">
        <v>613.41598411516998</v>
      </c>
      <c r="H296">
        <v>686.60268714012</v>
      </c>
      <c r="I296">
        <v>254.88419705695014</v>
      </c>
      <c r="K296" s="20">
        <v>277.662959</v>
      </c>
      <c r="L296" s="30">
        <v>512.35564899999997</v>
      </c>
      <c r="O296">
        <f t="shared" si="69"/>
        <v>939.36427800000001</v>
      </c>
      <c r="P296">
        <f t="shared" si="70"/>
        <v>2321.21272</v>
      </c>
      <c r="R296">
        <f t="shared" si="65"/>
        <v>723.75752930039596</v>
      </c>
      <c r="S296">
        <f t="shared" si="66"/>
        <v>731.39697270831994</v>
      </c>
      <c r="U296">
        <f t="shared" si="67"/>
        <v>1112.60268714012</v>
      </c>
      <c r="V296">
        <f t="shared" si="68"/>
        <v>620.88419705695014</v>
      </c>
      <c r="X296">
        <f t="shared" si="62"/>
        <v>277.662959</v>
      </c>
      <c r="Y296">
        <f t="shared" si="63"/>
        <v>512.35564899999997</v>
      </c>
      <c r="AB296">
        <f t="shared" si="60"/>
        <v>2.4710464027247157</v>
      </c>
      <c r="AD296">
        <f t="shared" si="61"/>
        <v>1.0105552524134822</v>
      </c>
      <c r="AF296">
        <f t="shared" si="59"/>
        <v>0.55804664525204106</v>
      </c>
      <c r="AH296">
        <f t="shared" si="64"/>
        <v>1.8452430631915868</v>
      </c>
    </row>
    <row r="297" spans="2:34" ht="16" x14ac:dyDescent="0.2">
      <c r="B297" s="14">
        <v>939.36427800000001</v>
      </c>
      <c r="C297" s="14">
        <v>2321.21272</v>
      </c>
      <c r="D297" s="14"/>
      <c r="E297">
        <v>723.75752930039596</v>
      </c>
      <c r="F297">
        <v>731.39697270831994</v>
      </c>
      <c r="H297">
        <v>1110.27319405256</v>
      </c>
      <c r="I297">
        <v>502.60078691870058</v>
      </c>
      <c r="K297" s="20">
        <v>503.20572499999997</v>
      </c>
      <c r="L297" s="30">
        <v>1090.4004</v>
      </c>
      <c r="O297">
        <f t="shared" si="69"/>
        <v>736.62419</v>
      </c>
      <c r="P297">
        <f t="shared" si="70"/>
        <v>1802.5415700000001</v>
      </c>
      <c r="R297">
        <f t="shared" si="65"/>
        <v>761.41722511789601</v>
      </c>
      <c r="S297">
        <f t="shared" si="66"/>
        <v>224.41598411516998</v>
      </c>
      <c r="U297">
        <f t="shared" si="67"/>
        <v>759.77844471587014</v>
      </c>
      <c r="V297">
        <f t="shared" si="68"/>
        <v>45.199348572100462</v>
      </c>
      <c r="X297">
        <f t="shared" si="62"/>
        <v>503.20572499999997</v>
      </c>
      <c r="Y297">
        <f t="shared" si="63"/>
        <v>1090.4004</v>
      </c>
      <c r="AB297">
        <f t="shared" si="60"/>
        <v>2.4470301063558613</v>
      </c>
      <c r="AD297">
        <f t="shared" si="61"/>
        <v>0.29473457745905596</v>
      </c>
      <c r="AF297">
        <f t="shared" si="59"/>
        <v>5.9490169649394825E-2</v>
      </c>
      <c r="AH297">
        <f t="shared" si="64"/>
        <v>2.1669077791195641</v>
      </c>
    </row>
    <row r="298" spans="2:34" ht="16" x14ac:dyDescent="0.2">
      <c r="B298" s="14">
        <v>736.62419</v>
      </c>
      <c r="C298" s="14">
        <v>1802.5415700000001</v>
      </c>
      <c r="D298" s="14"/>
      <c r="E298">
        <v>761.41722511789601</v>
      </c>
      <c r="F298">
        <v>224.41598411516998</v>
      </c>
      <c r="H298">
        <v>1254.8207617962998</v>
      </c>
      <c r="I298">
        <v>1112.6140595323905</v>
      </c>
      <c r="K298" s="20">
        <v>324.88000399999999</v>
      </c>
      <c r="L298" s="30">
        <v>562.56714199999999</v>
      </c>
      <c r="O298">
        <f t="shared" si="69"/>
        <v>479.756956</v>
      </c>
      <c r="P298">
        <f t="shared" si="70"/>
        <v>1180.1548299999999</v>
      </c>
      <c r="R298">
        <f t="shared" si="65"/>
        <v>320.64110571491096</v>
      </c>
      <c r="S298">
        <f t="shared" si="66"/>
        <v>435.6547900853102</v>
      </c>
      <c r="U298">
        <f t="shared" si="67"/>
        <v>1112.60268714012</v>
      </c>
      <c r="V298">
        <f t="shared" si="68"/>
        <v>1202.8841970569501</v>
      </c>
      <c r="X298">
        <f t="shared" si="62"/>
        <v>324.88000399999999</v>
      </c>
      <c r="Y298">
        <f t="shared" si="63"/>
        <v>562.56714199999999</v>
      </c>
      <c r="AB298">
        <f t="shared" si="60"/>
        <v>2.4599014464315552</v>
      </c>
      <c r="AD298">
        <f t="shared" si="61"/>
        <v>1.3586991259712671</v>
      </c>
      <c r="AF298">
        <f t="shared" si="59"/>
        <v>1.0811444291482826</v>
      </c>
      <c r="AH298">
        <f t="shared" si="64"/>
        <v>1.7316151658259644</v>
      </c>
    </row>
    <row r="299" spans="2:34" ht="16" x14ac:dyDescent="0.2">
      <c r="B299" s="14">
        <v>479.756956</v>
      </c>
      <c r="C299" s="14">
        <v>1180.1548299999999</v>
      </c>
      <c r="D299" s="14"/>
      <c r="E299">
        <v>320.64110571491096</v>
      </c>
      <c r="F299">
        <v>435.6547900853102</v>
      </c>
      <c r="H299">
        <v>1098.1432276806599</v>
      </c>
      <c r="I299">
        <v>851.38870156145003</v>
      </c>
      <c r="K299" s="20">
        <v>479.14982300000003</v>
      </c>
      <c r="L299" s="30">
        <v>1515.20892</v>
      </c>
      <c r="O299">
        <f t="shared" si="69"/>
        <v>705.86100999999996</v>
      </c>
      <c r="P299">
        <f t="shared" si="70"/>
        <v>1215.4850100000001</v>
      </c>
      <c r="R299">
        <f t="shared" si="65"/>
        <v>1023.110773504986</v>
      </c>
      <c r="S299">
        <f t="shared" si="66"/>
        <v>452.86759701838992</v>
      </c>
      <c r="U299">
        <f t="shared" si="67"/>
        <v>545.60268714012</v>
      </c>
      <c r="V299">
        <f t="shared" si="68"/>
        <v>0</v>
      </c>
      <c r="X299">
        <f t="shared" si="62"/>
        <v>479.14982300000003</v>
      </c>
      <c r="Y299">
        <f t="shared" si="63"/>
        <v>1515.20892</v>
      </c>
      <c r="AB299">
        <f t="shared" si="60"/>
        <v>1.721989163277343</v>
      </c>
      <c r="AD299">
        <f t="shared" si="61"/>
        <v>0.44263789293015682</v>
      </c>
      <c r="AF299">
        <f t="shared" si="59"/>
        <v>0</v>
      </c>
      <c r="AH299">
        <f t="shared" si="64"/>
        <v>3.1622862980792545</v>
      </c>
    </row>
    <row r="300" spans="2:34" ht="16" x14ac:dyDescent="0.2">
      <c r="B300" s="14">
        <v>705.86100999999996</v>
      </c>
      <c r="C300" s="14">
        <v>1215.4850100000001</v>
      </c>
      <c r="D300" s="14"/>
      <c r="E300">
        <v>1023.110773504986</v>
      </c>
      <c r="F300">
        <v>452.86759701838992</v>
      </c>
      <c r="H300">
        <v>1112.60268714012</v>
      </c>
      <c r="I300">
        <v>620.88419705695014</v>
      </c>
      <c r="K300" s="20">
        <v>389.39570900000001</v>
      </c>
      <c r="L300" s="30">
        <v>899.55148099999997</v>
      </c>
      <c r="O300">
        <f t="shared" si="69"/>
        <v>763.05100300000004</v>
      </c>
      <c r="P300">
        <f t="shared" si="70"/>
        <v>2071.3732799999998</v>
      </c>
      <c r="R300">
        <f t="shared" si="65"/>
        <v>357.907791155626</v>
      </c>
      <c r="S300">
        <f t="shared" si="66"/>
        <v>557.62353128497989</v>
      </c>
      <c r="U300">
        <f t="shared" si="67"/>
        <v>517.60268714012</v>
      </c>
      <c r="V300">
        <f t="shared" si="68"/>
        <v>0</v>
      </c>
      <c r="X300">
        <f t="shared" si="62"/>
        <v>389.39570900000001</v>
      </c>
      <c r="Y300">
        <f t="shared" si="63"/>
        <v>899.55148099999997</v>
      </c>
      <c r="AB300">
        <f t="shared" si="60"/>
        <v>2.7145934830780893</v>
      </c>
      <c r="AD300">
        <f t="shared" si="61"/>
        <v>1.5580089203548888</v>
      </c>
      <c r="AF300">
        <f t="shared" si="59"/>
        <v>0</v>
      </c>
      <c r="AH300">
        <f t="shared" si="64"/>
        <v>2.3101217096359936</v>
      </c>
    </row>
    <row r="301" spans="2:34" ht="16" x14ac:dyDescent="0.2">
      <c r="B301" s="14">
        <v>763.05100300000004</v>
      </c>
      <c r="C301" s="14">
        <v>2071.3732799999998</v>
      </c>
      <c r="D301" s="14"/>
      <c r="E301">
        <v>357.907791155626</v>
      </c>
      <c r="F301">
        <v>557.62353128497989</v>
      </c>
      <c r="H301">
        <v>759.77844471587014</v>
      </c>
      <c r="I301">
        <v>45.199348572100462</v>
      </c>
      <c r="K301" s="20">
        <v>302.19426299999998</v>
      </c>
      <c r="L301" s="30">
        <v>796.98720300000002</v>
      </c>
      <c r="O301">
        <f t="shared" si="69"/>
        <v>721.59797500000002</v>
      </c>
      <c r="P301">
        <f t="shared" si="70"/>
        <v>1669.03972</v>
      </c>
      <c r="R301">
        <f t="shared" si="65"/>
        <v>536.25992174710598</v>
      </c>
      <c r="S301">
        <f t="shared" si="66"/>
        <v>668.89913018257994</v>
      </c>
      <c r="U301">
        <f t="shared" si="67"/>
        <v>829.47286257871019</v>
      </c>
      <c r="V301">
        <f t="shared" si="68"/>
        <v>127.29472337274001</v>
      </c>
      <c r="X301">
        <f t="shared" si="62"/>
        <v>302.19426299999998</v>
      </c>
      <c r="Y301">
        <f t="shared" si="63"/>
        <v>796.98720300000002</v>
      </c>
      <c r="AB301">
        <f t="shared" si="60"/>
        <v>2.312977277964229</v>
      </c>
      <c r="AD301">
        <f t="shared" si="61"/>
        <v>1.2473412669053143</v>
      </c>
      <c r="AF301">
        <f t="shared" si="59"/>
        <v>0.15346460278037219</v>
      </c>
      <c r="AH301">
        <f t="shared" si="64"/>
        <v>2.6373339953181048</v>
      </c>
    </row>
    <row r="302" spans="2:34" ht="16" x14ac:dyDescent="0.2">
      <c r="B302" s="14">
        <v>721.59797500000002</v>
      </c>
      <c r="C302" s="14">
        <v>1669.03972</v>
      </c>
      <c r="D302" s="14"/>
      <c r="E302">
        <v>536.25992174710598</v>
      </c>
      <c r="F302">
        <v>668.89913018257994</v>
      </c>
      <c r="H302">
        <v>1112.60268714012</v>
      </c>
      <c r="I302">
        <v>1202.8841970569501</v>
      </c>
      <c r="K302" s="20">
        <v>307.31948999999997</v>
      </c>
      <c r="L302" s="30">
        <v>708.999685</v>
      </c>
      <c r="O302">
        <f t="shared" si="69"/>
        <v>513.01139999999998</v>
      </c>
      <c r="P302">
        <f t="shared" si="70"/>
        <v>1293.7537199999999</v>
      </c>
      <c r="R302">
        <f t="shared" si="65"/>
        <v>1039.4525192355359</v>
      </c>
      <c r="S302">
        <f t="shared" si="66"/>
        <v>1178.1689252916399</v>
      </c>
      <c r="U302">
        <f t="shared" si="67"/>
        <v>558.60268714012</v>
      </c>
      <c r="V302">
        <f t="shared" si="68"/>
        <v>0</v>
      </c>
      <c r="X302">
        <f t="shared" si="62"/>
        <v>307.31948999999997</v>
      </c>
      <c r="Y302">
        <f t="shared" si="63"/>
        <v>708.999685</v>
      </c>
      <c r="AB302">
        <f t="shared" si="60"/>
        <v>2.5218810342226314</v>
      </c>
      <c r="AD302">
        <f t="shared" si="61"/>
        <v>1.133451411670177</v>
      </c>
      <c r="AF302">
        <f t="shared" si="59"/>
        <v>0</v>
      </c>
      <c r="AH302">
        <f t="shared" si="64"/>
        <v>2.3070443238077742</v>
      </c>
    </row>
    <row r="303" spans="2:34" ht="16" x14ac:dyDescent="0.2">
      <c r="B303" s="14">
        <v>513.01139999999998</v>
      </c>
      <c r="C303" s="14">
        <v>1293.7537199999999</v>
      </c>
      <c r="D303" s="14"/>
      <c r="E303">
        <v>1039.4525192355359</v>
      </c>
      <c r="F303">
        <v>1178.1689252916399</v>
      </c>
      <c r="H303">
        <v>545.60268714012</v>
      </c>
      <c r="I303">
        <v>-424.11580294304986</v>
      </c>
      <c r="K303" s="20">
        <v>230.01920899999999</v>
      </c>
      <c r="L303" s="30">
        <v>541.51016900000002</v>
      </c>
      <c r="O303">
        <f t="shared" si="69"/>
        <v>604.011257</v>
      </c>
      <c r="P303">
        <f t="shared" si="70"/>
        <v>1107.03601</v>
      </c>
      <c r="R303">
        <f t="shared" si="65"/>
        <v>1045.485235193456</v>
      </c>
      <c r="S303">
        <f t="shared" si="66"/>
        <v>1348.0507448204503</v>
      </c>
      <c r="U303">
        <f t="shared" si="67"/>
        <v>573.60268714012</v>
      </c>
      <c r="V303">
        <f t="shared" si="68"/>
        <v>0</v>
      </c>
      <c r="X303">
        <f t="shared" si="62"/>
        <v>230.01920899999999</v>
      </c>
      <c r="Y303">
        <f t="shared" si="63"/>
        <v>541.51016900000002</v>
      </c>
      <c r="AB303">
        <f t="shared" si="60"/>
        <v>1.8328069173717403</v>
      </c>
      <c r="AD303">
        <f t="shared" si="61"/>
        <v>1.2894019919573592</v>
      </c>
      <c r="AF303">
        <f t="shared" si="59"/>
        <v>0</v>
      </c>
      <c r="AH303">
        <f t="shared" si="64"/>
        <v>2.3541954228700961</v>
      </c>
    </row>
    <row r="304" spans="2:34" ht="16" x14ac:dyDescent="0.2">
      <c r="B304" s="14">
        <v>604.011257</v>
      </c>
      <c r="C304" s="14">
        <v>1107.03601</v>
      </c>
      <c r="D304" s="14"/>
      <c r="E304">
        <v>1045.485235193456</v>
      </c>
      <c r="F304">
        <v>1348.0507448204503</v>
      </c>
      <c r="H304">
        <v>517.60268714012</v>
      </c>
      <c r="I304">
        <v>-464.11580294304986</v>
      </c>
      <c r="K304" s="20">
        <v>339.28375999999997</v>
      </c>
      <c r="L304" s="30">
        <v>847.00155500000005</v>
      </c>
      <c r="O304">
        <f t="shared" si="69"/>
        <v>730.86435100000006</v>
      </c>
      <c r="P304">
        <f t="shared" si="70"/>
        <v>1550.3368399999999</v>
      </c>
      <c r="R304">
        <f t="shared" si="65"/>
        <v>521.41722511789601</v>
      </c>
      <c r="S304">
        <f t="shared" si="66"/>
        <v>420.41598411516998</v>
      </c>
      <c r="U304">
        <f t="shared" si="67"/>
        <v>771.10769716016011</v>
      </c>
      <c r="V304">
        <f t="shared" si="68"/>
        <v>303.9884054737804</v>
      </c>
      <c r="X304">
        <f t="shared" si="62"/>
        <v>339.28375999999997</v>
      </c>
      <c r="Y304">
        <f t="shared" si="63"/>
        <v>847.00155500000005</v>
      </c>
      <c r="AB304">
        <f t="shared" si="60"/>
        <v>2.1212374606570457</v>
      </c>
      <c r="AD304">
        <f t="shared" si="61"/>
        <v>0.80629477482281309</v>
      </c>
      <c r="AF304">
        <f t="shared" si="59"/>
        <v>0.39422302045915331</v>
      </c>
      <c r="AH304">
        <f t="shared" si="64"/>
        <v>2.4964400152839619</v>
      </c>
    </row>
    <row r="305" spans="2:34" ht="16" x14ac:dyDescent="0.2">
      <c r="B305" s="14">
        <v>730.86435100000006</v>
      </c>
      <c r="C305" s="14">
        <v>1550.3368399999999</v>
      </c>
      <c r="D305" s="14"/>
      <c r="E305">
        <v>521.41722511789601</v>
      </c>
      <c r="F305">
        <v>420.41598411516998</v>
      </c>
      <c r="H305">
        <v>829.47286257871019</v>
      </c>
      <c r="I305">
        <v>127.29472337274001</v>
      </c>
      <c r="K305" s="20">
        <v>273.76050500000002</v>
      </c>
      <c r="L305" s="30">
        <v>678.42761700000005</v>
      </c>
      <c r="O305">
        <f t="shared" si="69"/>
        <v>686.71080199999994</v>
      </c>
      <c r="P305">
        <f t="shared" si="70"/>
        <v>1967.9779100000001</v>
      </c>
      <c r="R305">
        <f t="shared" si="65"/>
        <v>673.21484416550595</v>
      </c>
      <c r="S305">
        <f t="shared" si="66"/>
        <v>1177.1897936389701</v>
      </c>
      <c r="U305">
        <f t="shared" si="67"/>
        <v>805.60268714012</v>
      </c>
      <c r="V305">
        <f t="shared" si="68"/>
        <v>665.88419705695014</v>
      </c>
      <c r="X305">
        <f t="shared" si="62"/>
        <v>273.76050500000002</v>
      </c>
      <c r="Y305">
        <f t="shared" si="63"/>
        <v>678.42761700000005</v>
      </c>
      <c r="AB305">
        <f t="shared" si="60"/>
        <v>2.8658030487774391</v>
      </c>
      <c r="AD305">
        <f t="shared" si="61"/>
        <v>1.7486093835292271</v>
      </c>
      <c r="AF305">
        <f t="shared" si="59"/>
        <v>0.82656650441526103</v>
      </c>
      <c r="AH305">
        <f t="shared" si="64"/>
        <v>2.4781793012837992</v>
      </c>
    </row>
    <row r="306" spans="2:34" ht="16" x14ac:dyDescent="0.2">
      <c r="B306" s="14">
        <v>686.71080199999994</v>
      </c>
      <c r="C306" s="14">
        <v>1967.9779100000001</v>
      </c>
      <c r="D306" s="14"/>
      <c r="E306">
        <v>673.21484416550595</v>
      </c>
      <c r="F306">
        <v>1177.1897936389701</v>
      </c>
      <c r="H306">
        <v>558.60268714012</v>
      </c>
      <c r="I306">
        <v>-163.11580294304986</v>
      </c>
      <c r="K306" s="20">
        <v>285.80176799999998</v>
      </c>
      <c r="L306" s="30">
        <v>549.63316999999995</v>
      </c>
      <c r="O306">
        <f t="shared" si="69"/>
        <v>708.20425</v>
      </c>
      <c r="P306">
        <f t="shared" si="70"/>
        <v>1982.7378000000001</v>
      </c>
      <c r="R306">
        <f t="shared" si="65"/>
        <v>452.60641430707608</v>
      </c>
      <c r="S306">
        <f t="shared" si="66"/>
        <v>938.44301114219024</v>
      </c>
      <c r="U306">
        <f t="shared" si="67"/>
        <v>687.60268714012</v>
      </c>
      <c r="V306">
        <f t="shared" si="68"/>
        <v>701.88419705695014</v>
      </c>
      <c r="X306">
        <f t="shared" si="62"/>
        <v>285.80176799999998</v>
      </c>
      <c r="Y306">
        <f t="shared" si="63"/>
        <v>549.63316999999995</v>
      </c>
      <c r="AB306">
        <f t="shared" si="60"/>
        <v>2.7996694456436826</v>
      </c>
      <c r="AD306">
        <f t="shared" si="61"/>
        <v>2.0734196013967505</v>
      </c>
      <c r="AF306">
        <f t="shared" si="59"/>
        <v>1.020770003061259</v>
      </c>
      <c r="AH306">
        <f t="shared" si="64"/>
        <v>1.9231272565115831</v>
      </c>
    </row>
    <row r="307" spans="2:34" ht="16" x14ac:dyDescent="0.2">
      <c r="B307" s="14">
        <v>708.20425</v>
      </c>
      <c r="C307" s="14">
        <v>1982.7378000000001</v>
      </c>
      <c r="D307" s="14"/>
      <c r="E307">
        <v>452.60641430707608</v>
      </c>
      <c r="F307">
        <v>938.44301114219024</v>
      </c>
      <c r="H307">
        <v>573.60268714012</v>
      </c>
      <c r="I307">
        <v>-361.11580294304986</v>
      </c>
      <c r="K307" s="20">
        <v>142.44467</v>
      </c>
      <c r="L307" s="30">
        <v>142.28639000000001</v>
      </c>
      <c r="O307">
        <f t="shared" si="69"/>
        <v>638.92316400000004</v>
      </c>
      <c r="P307">
        <f t="shared" si="70"/>
        <v>1538.9133899999999</v>
      </c>
      <c r="R307">
        <f t="shared" si="65"/>
        <v>840.55281833822607</v>
      </c>
      <c r="S307">
        <f t="shared" si="66"/>
        <v>1368.3990349626197</v>
      </c>
      <c r="U307">
        <f t="shared" si="67"/>
        <v>990.7128192987102</v>
      </c>
      <c r="V307">
        <f t="shared" si="68"/>
        <v>229.40402084548987</v>
      </c>
      <c r="X307">
        <f t="shared" si="62"/>
        <v>142.44467</v>
      </c>
      <c r="Y307">
        <f t="shared" si="63"/>
        <v>142.28639000000001</v>
      </c>
      <c r="AB307">
        <f t="shared" si="60"/>
        <v>2.4086047849096293</v>
      </c>
      <c r="AD307">
        <f t="shared" si="61"/>
        <v>1.6279750720102828</v>
      </c>
      <c r="AF307">
        <f t="shared" si="59"/>
        <v>0.23155450941664071</v>
      </c>
      <c r="AH307">
        <f t="shared" si="64"/>
        <v>0.99888883171269249</v>
      </c>
    </row>
    <row r="308" spans="2:34" ht="16" x14ac:dyDescent="0.2">
      <c r="B308" s="14">
        <v>638.92316400000004</v>
      </c>
      <c r="C308" s="14">
        <v>1538.9133899999999</v>
      </c>
      <c r="D308" s="14"/>
      <c r="E308">
        <v>840.55281833822607</v>
      </c>
      <c r="F308">
        <v>1368.3990349626197</v>
      </c>
      <c r="H308">
        <v>771.10769716016011</v>
      </c>
      <c r="I308">
        <v>303.9884054737804</v>
      </c>
      <c r="K308" s="20">
        <v>295.71629799999999</v>
      </c>
      <c r="L308" s="30">
        <v>749.74000699999999</v>
      </c>
      <c r="O308">
        <f t="shared" si="69"/>
        <v>524.31016099999999</v>
      </c>
      <c r="P308">
        <f t="shared" si="70"/>
        <v>1148.0035499999999</v>
      </c>
      <c r="R308">
        <f t="shared" si="65"/>
        <v>448.82972511789592</v>
      </c>
      <c r="S308">
        <f t="shared" si="66"/>
        <v>376.91598411516998</v>
      </c>
      <c r="U308">
        <f t="shared" si="67"/>
        <v>775.60268714012</v>
      </c>
      <c r="V308">
        <f t="shared" si="68"/>
        <v>0</v>
      </c>
      <c r="X308">
        <f t="shared" si="62"/>
        <v>295.71629799999999</v>
      </c>
      <c r="Y308">
        <f t="shared" si="63"/>
        <v>749.74000699999999</v>
      </c>
      <c r="AB308">
        <f t="shared" si="60"/>
        <v>2.1895504519890467</v>
      </c>
      <c r="AD308">
        <f t="shared" si="61"/>
        <v>0.83977500379718373</v>
      </c>
      <c r="AF308">
        <f t="shared" si="59"/>
        <v>0</v>
      </c>
      <c r="AH308">
        <f t="shared" si="64"/>
        <v>2.5353354281474201</v>
      </c>
    </row>
    <row r="309" spans="2:34" ht="16" x14ac:dyDescent="0.2">
      <c r="B309" s="14">
        <v>524.31016099999999</v>
      </c>
      <c r="C309" s="14">
        <v>1148.0035499999999</v>
      </c>
      <c r="D309" s="14"/>
      <c r="E309">
        <v>448.82972511789592</v>
      </c>
      <c r="F309">
        <v>376.91598411516998</v>
      </c>
      <c r="H309">
        <v>805.60268714012</v>
      </c>
      <c r="I309">
        <v>665.88419705695014</v>
      </c>
      <c r="K309" s="20">
        <v>493.96792199999999</v>
      </c>
      <c r="L309" s="30">
        <v>1252.10086</v>
      </c>
      <c r="O309">
        <f t="shared" si="69"/>
        <v>604.10998600000005</v>
      </c>
      <c r="P309">
        <f t="shared" si="70"/>
        <v>1848.49271</v>
      </c>
      <c r="R309">
        <f t="shared" si="65"/>
        <v>1210.0266001178961</v>
      </c>
      <c r="S309">
        <f t="shared" si="66"/>
        <v>709.19723411516998</v>
      </c>
      <c r="U309">
        <f t="shared" si="67"/>
        <v>704.60268714012</v>
      </c>
      <c r="V309">
        <f t="shared" si="68"/>
        <v>465.88419705695014</v>
      </c>
      <c r="X309">
        <f t="shared" si="62"/>
        <v>493.96792199999999</v>
      </c>
      <c r="Y309">
        <f t="shared" si="63"/>
        <v>1252.10086</v>
      </c>
      <c r="AB309">
        <f t="shared" si="60"/>
        <v>3.0598612054726071</v>
      </c>
      <c r="AD309">
        <f t="shared" si="61"/>
        <v>0.58610053204290802</v>
      </c>
      <c r="AF309">
        <f t="shared" si="59"/>
        <v>0.66120127776961291</v>
      </c>
      <c r="AH309">
        <f t="shared" si="64"/>
        <v>2.534781722121624</v>
      </c>
    </row>
    <row r="310" spans="2:34" ht="16" x14ac:dyDescent="0.2">
      <c r="B310" s="14">
        <v>604.10998600000005</v>
      </c>
      <c r="C310" s="14">
        <v>1848.49271</v>
      </c>
      <c r="D310" s="14"/>
      <c r="E310">
        <v>1210.0266001178961</v>
      </c>
      <c r="F310">
        <v>709.19723411516998</v>
      </c>
      <c r="H310">
        <v>687.60268714012</v>
      </c>
      <c r="I310">
        <v>701.88419705695014</v>
      </c>
      <c r="K310" s="20">
        <v>267.998986</v>
      </c>
      <c r="L310" s="30">
        <v>452.61107500000003</v>
      </c>
      <c r="O310">
        <f t="shared" si="69"/>
        <v>897.61860999999999</v>
      </c>
      <c r="P310">
        <f t="shared" si="70"/>
        <v>1956.9440199999999</v>
      </c>
      <c r="R310">
        <f t="shared" si="65"/>
        <v>688.95939379258596</v>
      </c>
      <c r="S310">
        <f t="shared" si="66"/>
        <v>966.83767086215039</v>
      </c>
      <c r="U310">
        <f t="shared" si="67"/>
        <v>776.60268714012</v>
      </c>
      <c r="V310">
        <f t="shared" si="68"/>
        <v>0</v>
      </c>
      <c r="X310">
        <f t="shared" si="62"/>
        <v>267.998986</v>
      </c>
      <c r="Y310">
        <f t="shared" si="63"/>
        <v>452.61107500000003</v>
      </c>
      <c r="AB310">
        <f t="shared" si="60"/>
        <v>2.180150899500624</v>
      </c>
      <c r="AD310">
        <f t="shared" si="61"/>
        <v>1.4033304133352462</v>
      </c>
      <c r="AF310">
        <f t="shared" si="59"/>
        <v>0</v>
      </c>
      <c r="AH310">
        <f t="shared" si="64"/>
        <v>1.6888536846926727</v>
      </c>
    </row>
    <row r="311" spans="2:34" ht="16" x14ac:dyDescent="0.2">
      <c r="B311" s="14">
        <v>897.61860999999999</v>
      </c>
      <c r="C311" s="14">
        <v>1956.9440199999999</v>
      </c>
      <c r="D311" s="14"/>
      <c r="E311">
        <v>688.95939379258596</v>
      </c>
      <c r="F311">
        <v>966.83767086215039</v>
      </c>
      <c r="H311">
        <v>990.7128192987102</v>
      </c>
      <c r="I311">
        <v>229.40402084548987</v>
      </c>
      <c r="K311" s="20">
        <v>96.346846499999998</v>
      </c>
      <c r="L311" s="30">
        <v>173.73118400000001</v>
      </c>
      <c r="O311">
        <f t="shared" si="69"/>
        <v>844.77273200000002</v>
      </c>
      <c r="P311">
        <f t="shared" si="70"/>
        <v>1898.6700800000001</v>
      </c>
      <c r="R311">
        <f t="shared" si="65"/>
        <v>845.25933038104597</v>
      </c>
      <c r="S311">
        <f t="shared" si="66"/>
        <v>1822.37651043095</v>
      </c>
      <c r="U311">
        <f t="shared" si="67"/>
        <v>802.89680478716991</v>
      </c>
      <c r="V311">
        <f t="shared" si="68"/>
        <v>175.47243235105998</v>
      </c>
      <c r="X311">
        <f t="shared" si="62"/>
        <v>96.346846499999998</v>
      </c>
      <c r="Y311">
        <f t="shared" si="63"/>
        <v>173.73118400000001</v>
      </c>
      <c r="AB311">
        <f t="shared" si="60"/>
        <v>2.2475513331318084</v>
      </c>
      <c r="AD311">
        <f t="shared" si="61"/>
        <v>2.1559969170756341</v>
      </c>
      <c r="AF311">
        <f t="shared" si="59"/>
        <v>0.21854917257713313</v>
      </c>
      <c r="AH311">
        <f t="shared" si="64"/>
        <v>1.8031849542683269</v>
      </c>
    </row>
    <row r="312" spans="2:34" ht="16" x14ac:dyDescent="0.2">
      <c r="B312" s="14">
        <v>844.77273200000002</v>
      </c>
      <c r="C312" s="14">
        <v>1898.6700800000001</v>
      </c>
      <c r="D312" s="14"/>
      <c r="E312">
        <v>845.25933038104597</v>
      </c>
      <c r="F312">
        <v>1822.37651043095</v>
      </c>
      <c r="H312">
        <v>775.60268714012</v>
      </c>
      <c r="I312">
        <v>-53.115802943049857</v>
      </c>
      <c r="K312" s="20">
        <v>266.85274099999998</v>
      </c>
      <c r="L312" s="30">
        <v>-37.703716</v>
      </c>
      <c r="O312">
        <f t="shared" si="69"/>
        <v>997.74726499999997</v>
      </c>
      <c r="P312">
        <f t="shared" si="70"/>
        <v>1720.55972</v>
      </c>
      <c r="R312">
        <f t="shared" si="65"/>
        <v>432.50055845122608</v>
      </c>
      <c r="S312">
        <f t="shared" si="66"/>
        <v>166.58265078183013</v>
      </c>
      <c r="U312">
        <f t="shared" si="67"/>
        <v>666.12242398221997</v>
      </c>
      <c r="V312">
        <f t="shared" si="68"/>
        <v>500.91709179378995</v>
      </c>
      <c r="X312">
        <f t="shared" si="62"/>
        <v>266.85274099999998</v>
      </c>
      <c r="Y312">
        <f t="shared" si="63"/>
        <v>0</v>
      </c>
      <c r="AB312">
        <f t="shared" si="60"/>
        <v>1.7244444363372924</v>
      </c>
      <c r="AD312">
        <f t="shared" si="61"/>
        <v>0.3851617010122681</v>
      </c>
      <c r="AF312">
        <f t="shared" si="59"/>
        <v>0.75198953489540588</v>
      </c>
      <c r="AH312">
        <f t="shared" si="64"/>
        <v>0</v>
      </c>
    </row>
    <row r="313" spans="2:34" ht="16" x14ac:dyDescent="0.2">
      <c r="B313" s="14">
        <v>997.74726499999997</v>
      </c>
      <c r="C313" s="14">
        <v>1720.55972</v>
      </c>
      <c r="D313" s="14"/>
      <c r="E313">
        <v>432.50055845122608</v>
      </c>
      <c r="F313">
        <v>166.58265078183013</v>
      </c>
      <c r="H313">
        <v>704.60268714012</v>
      </c>
      <c r="I313">
        <v>465.88419705695014</v>
      </c>
      <c r="K313" s="20">
        <v>167.95961</v>
      </c>
      <c r="L313" s="30">
        <v>207.02527699999999</v>
      </c>
      <c r="O313">
        <f t="shared" si="69"/>
        <v>918.33891700000004</v>
      </c>
      <c r="P313">
        <f t="shared" si="70"/>
        <v>2428.0775699999999</v>
      </c>
      <c r="R313">
        <f t="shared" si="65"/>
        <v>485.616277250596</v>
      </c>
      <c r="S313">
        <f t="shared" si="66"/>
        <v>478.73825899668009</v>
      </c>
      <c r="U313">
        <f t="shared" si="67"/>
        <v>1201.0134410919595</v>
      </c>
      <c r="V313">
        <f t="shared" si="68"/>
        <v>551.35779454023032</v>
      </c>
      <c r="X313">
        <f t="shared" si="62"/>
        <v>167.95961</v>
      </c>
      <c r="Y313">
        <f t="shared" si="63"/>
        <v>207.02527699999999</v>
      </c>
      <c r="AB313">
        <f t="shared" si="60"/>
        <v>2.6439885374039962</v>
      </c>
      <c r="AD313">
        <f t="shared" si="61"/>
        <v>0.9858365162451781</v>
      </c>
      <c r="AF313">
        <f t="shared" si="59"/>
        <v>0.45907712243331489</v>
      </c>
      <c r="AH313">
        <f t="shared" si="64"/>
        <v>1.2325896505713487</v>
      </c>
    </row>
    <row r="314" spans="2:34" ht="16" x14ac:dyDescent="0.2">
      <c r="B314" s="14">
        <v>918.33891700000004</v>
      </c>
      <c r="C314" s="14">
        <v>2428.0775699999999</v>
      </c>
      <c r="D314" s="14"/>
      <c r="E314">
        <v>485.616277250596</v>
      </c>
      <c r="F314">
        <v>478.73825899668009</v>
      </c>
      <c r="H314">
        <v>776.60268714012</v>
      </c>
      <c r="I314">
        <v>-27.115802943049857</v>
      </c>
      <c r="K314" s="20">
        <v>433.13125500000001</v>
      </c>
      <c r="L314" s="30">
        <v>654.74086199999999</v>
      </c>
      <c r="O314">
        <f t="shared" si="69"/>
        <v>657.69268399999999</v>
      </c>
      <c r="P314">
        <f t="shared" si="70"/>
        <v>2120.3355499999998</v>
      </c>
      <c r="R314">
        <f t="shared" si="65"/>
        <v>710.41722511789601</v>
      </c>
      <c r="S314">
        <f t="shared" si="66"/>
        <v>290.41598411516998</v>
      </c>
      <c r="U314">
        <f t="shared" si="67"/>
        <v>1351.5399972379796</v>
      </c>
      <c r="V314">
        <f t="shared" si="68"/>
        <v>877.9144315550102</v>
      </c>
      <c r="X314">
        <f t="shared" si="62"/>
        <v>433.13125500000001</v>
      </c>
      <c r="Y314">
        <f t="shared" si="63"/>
        <v>654.74086199999999</v>
      </c>
      <c r="AB314">
        <f t="shared" si="60"/>
        <v>3.2239001612491704</v>
      </c>
      <c r="AD314">
        <f t="shared" si="61"/>
        <v>0.40879637183202377</v>
      </c>
      <c r="AF314">
        <f t="shared" si="59"/>
        <v>0.64956600126457575</v>
      </c>
      <c r="AH314">
        <f t="shared" si="64"/>
        <v>1.5116453833376675</v>
      </c>
    </row>
    <row r="315" spans="2:34" ht="16" x14ac:dyDescent="0.2">
      <c r="B315" s="14">
        <v>657.69268399999999</v>
      </c>
      <c r="C315" s="14">
        <v>2120.3355499999998</v>
      </c>
      <c r="D315" s="14"/>
      <c r="E315">
        <v>710.41722511789601</v>
      </c>
      <c r="F315">
        <v>290.41598411516998</v>
      </c>
      <c r="H315">
        <v>802.89680478716991</v>
      </c>
      <c r="I315">
        <v>175.47243235105998</v>
      </c>
      <c r="K315" s="20">
        <v>78.947921800000003</v>
      </c>
      <c r="L315" s="30">
        <v>-267.65913999999998</v>
      </c>
      <c r="O315">
        <f t="shared" si="69"/>
        <v>714.95194400000003</v>
      </c>
      <c r="P315">
        <f t="shared" si="70"/>
        <v>2175.6688800000002</v>
      </c>
      <c r="R315">
        <f t="shared" si="65"/>
        <v>842.26076253285612</v>
      </c>
      <c r="S315">
        <f t="shared" si="66"/>
        <v>1386.7085011219701</v>
      </c>
      <c r="U315">
        <f t="shared" si="67"/>
        <v>583.16319054129008</v>
      </c>
      <c r="V315">
        <f t="shared" si="68"/>
        <v>205.7756772494804</v>
      </c>
      <c r="X315">
        <f t="shared" si="62"/>
        <v>78.947921800000003</v>
      </c>
      <c r="Y315">
        <f t="shared" si="63"/>
        <v>0</v>
      </c>
      <c r="AB315">
        <f t="shared" si="60"/>
        <v>3.043098068700405</v>
      </c>
      <c r="AD315">
        <f t="shared" si="61"/>
        <v>1.6464123259782928</v>
      </c>
      <c r="AF315">
        <f t="shared" si="59"/>
        <v>0.3528612240743112</v>
      </c>
      <c r="AH315">
        <f t="shared" si="64"/>
        <v>0</v>
      </c>
    </row>
    <row r="316" spans="2:34" ht="16" x14ac:dyDescent="0.2">
      <c r="B316" s="14">
        <v>714.95194400000003</v>
      </c>
      <c r="C316" s="14">
        <v>2175.6688800000002</v>
      </c>
      <c r="D316" s="14"/>
      <c r="E316">
        <v>842.26076253285612</v>
      </c>
      <c r="F316">
        <v>1386.7085011219701</v>
      </c>
      <c r="H316">
        <v>666.12242398221997</v>
      </c>
      <c r="I316">
        <v>500.91709179378995</v>
      </c>
      <c r="K316" s="20">
        <v>114.300096</v>
      </c>
      <c r="L316" s="30">
        <v>39.462600999999999</v>
      </c>
      <c r="O316">
        <f t="shared" si="69"/>
        <v>765.24487299999998</v>
      </c>
      <c r="P316">
        <f t="shared" si="70"/>
        <v>1462.0645099999999</v>
      </c>
      <c r="R316">
        <f t="shared" si="65"/>
        <v>659.556760001616</v>
      </c>
      <c r="S316">
        <f t="shared" si="66"/>
        <v>778.85784458028002</v>
      </c>
      <c r="U316">
        <f t="shared" si="67"/>
        <v>1216.4878433399103</v>
      </c>
      <c r="V316">
        <f t="shared" si="68"/>
        <v>955.29865795984006</v>
      </c>
      <c r="X316">
        <f t="shared" si="62"/>
        <v>114.300096</v>
      </c>
      <c r="Y316">
        <f t="shared" si="63"/>
        <v>39.462600999999999</v>
      </c>
      <c r="AB316">
        <f t="shared" si="60"/>
        <v>1.9105838687533421</v>
      </c>
      <c r="AD316">
        <f t="shared" si="61"/>
        <v>1.1808806941473418</v>
      </c>
      <c r="AF316">
        <f t="shared" si="59"/>
        <v>0.78529239991172772</v>
      </c>
      <c r="AH316">
        <f t="shared" si="64"/>
        <v>0.34525431194738454</v>
      </c>
    </row>
    <row r="317" spans="2:34" ht="16" x14ac:dyDescent="0.2">
      <c r="B317" s="14">
        <v>765.24487299999998</v>
      </c>
      <c r="C317" s="14">
        <v>1462.0645099999999</v>
      </c>
      <c r="D317" s="14"/>
      <c r="E317">
        <v>659.556760001616</v>
      </c>
      <c r="F317">
        <v>778.85784458028002</v>
      </c>
      <c r="H317">
        <v>1201.0134410919595</v>
      </c>
      <c r="I317">
        <v>551.35779454023032</v>
      </c>
      <c r="K317" s="20">
        <v>476.01748700000002</v>
      </c>
      <c r="L317" s="30">
        <v>1002.72347</v>
      </c>
      <c r="O317">
        <f t="shared" si="69"/>
        <v>1211.2036800000001</v>
      </c>
      <c r="P317">
        <f t="shared" si="70"/>
        <v>2305.80314</v>
      </c>
      <c r="R317">
        <f t="shared" si="65"/>
        <v>1015.9229722443259</v>
      </c>
      <c r="S317">
        <f t="shared" si="66"/>
        <v>827.25506457493975</v>
      </c>
      <c r="U317">
        <f t="shared" si="67"/>
        <v>1152.9365660919598</v>
      </c>
      <c r="V317">
        <f t="shared" si="68"/>
        <v>719.87029454023013</v>
      </c>
      <c r="X317">
        <f t="shared" si="62"/>
        <v>476.01748700000002</v>
      </c>
      <c r="Y317">
        <f t="shared" si="63"/>
        <v>1002.72347</v>
      </c>
      <c r="AB317">
        <f t="shared" si="60"/>
        <v>1.9037286445496928</v>
      </c>
      <c r="AD317">
        <f t="shared" si="61"/>
        <v>0.81428916086758962</v>
      </c>
      <c r="AF317">
        <f t="shared" si="59"/>
        <v>0.62437979305343005</v>
      </c>
      <c r="AH317">
        <f t="shared" si="64"/>
        <v>2.1064845250107376</v>
      </c>
    </row>
    <row r="318" spans="2:34" ht="16" x14ac:dyDescent="0.2">
      <c r="B318" s="14">
        <v>1211.2036800000001</v>
      </c>
      <c r="C318" s="14">
        <v>2305.80314</v>
      </c>
      <c r="D318" s="14"/>
      <c r="E318">
        <v>1015.9229722443259</v>
      </c>
      <c r="F318">
        <v>827.25506457493975</v>
      </c>
      <c r="H318">
        <v>1351.5399972379796</v>
      </c>
      <c r="I318">
        <v>877.9144315550102</v>
      </c>
      <c r="K318" s="20">
        <v>131.59792200000001</v>
      </c>
      <c r="L318" s="30">
        <v>-202.25914</v>
      </c>
      <c r="O318">
        <f t="shared" si="69"/>
        <v>1303.99784</v>
      </c>
      <c r="P318">
        <f t="shared" si="70"/>
        <v>3835.5151000000001</v>
      </c>
      <c r="R318">
        <f t="shared" si="65"/>
        <v>958.23836332927601</v>
      </c>
      <c r="S318">
        <f t="shared" si="66"/>
        <v>761.40785403386008</v>
      </c>
      <c r="U318">
        <f t="shared" si="67"/>
        <v>1667.7111494252899</v>
      </c>
      <c r="V318">
        <f t="shared" si="68"/>
        <v>818.41425287356014</v>
      </c>
      <c r="X318">
        <f t="shared" si="62"/>
        <v>131.59792200000001</v>
      </c>
      <c r="Y318">
        <f t="shared" si="63"/>
        <v>0</v>
      </c>
      <c r="AB318">
        <f t="shared" si="60"/>
        <v>2.9413508077590067</v>
      </c>
      <c r="AD318">
        <f t="shared" si="61"/>
        <v>0.79459128664860212</v>
      </c>
      <c r="AF318">
        <f t="shared" si="59"/>
        <v>0.49074100941016913</v>
      </c>
      <c r="AH318">
        <f t="shared" si="64"/>
        <v>0</v>
      </c>
    </row>
    <row r="319" spans="2:34" ht="16" x14ac:dyDescent="0.2">
      <c r="B319" s="14">
        <v>1303.99784</v>
      </c>
      <c r="C319" s="14">
        <v>3835.5151000000001</v>
      </c>
      <c r="D319" s="14"/>
      <c r="E319">
        <v>958.23836332927601</v>
      </c>
      <c r="F319">
        <v>761.40785403386008</v>
      </c>
      <c r="H319">
        <v>583.16319054129008</v>
      </c>
      <c r="I319">
        <v>205.7756772494804</v>
      </c>
      <c r="K319" s="20">
        <v>424.35162500000001</v>
      </c>
      <c r="L319" s="30">
        <v>1017.44086</v>
      </c>
      <c r="O319">
        <f t="shared" si="69"/>
        <v>1364.0715499999999</v>
      </c>
      <c r="P319">
        <f t="shared" si="70"/>
        <v>3532.7100099999998</v>
      </c>
      <c r="R319">
        <f t="shared" si="65"/>
        <v>725.1351738358361</v>
      </c>
      <c r="S319">
        <f t="shared" si="66"/>
        <v>998.32624052542042</v>
      </c>
      <c r="U319">
        <f t="shared" si="67"/>
        <v>1500.0235632183899</v>
      </c>
      <c r="V319">
        <f t="shared" si="68"/>
        <v>850.4948275862007</v>
      </c>
      <c r="X319">
        <f t="shared" si="62"/>
        <v>424.35162500000001</v>
      </c>
      <c r="Y319">
        <f t="shared" si="63"/>
        <v>1017.44086</v>
      </c>
      <c r="AB319">
        <f t="shared" si="60"/>
        <v>2.5898274984182463</v>
      </c>
      <c r="AD319">
        <f t="shared" si="61"/>
        <v>1.3767450215446759</v>
      </c>
      <c r="AF319">
        <f t="shared" si="59"/>
        <v>0.56698764502166443</v>
      </c>
      <c r="AH319">
        <f t="shared" si="64"/>
        <v>2.3976362998492111</v>
      </c>
    </row>
    <row r="320" spans="2:34" ht="16" x14ac:dyDescent="0.2">
      <c r="B320" s="14">
        <v>1364.0715499999999</v>
      </c>
      <c r="C320" s="14">
        <v>3532.7100099999998</v>
      </c>
      <c r="D320" s="14"/>
      <c r="E320">
        <v>725.1351738358361</v>
      </c>
      <c r="F320">
        <v>998.32624052542042</v>
      </c>
      <c r="H320">
        <v>1216.4878433399103</v>
      </c>
      <c r="I320">
        <v>955.29865795984006</v>
      </c>
      <c r="K320" s="20">
        <v>149.38705200000001</v>
      </c>
      <c r="L320" s="30">
        <v>86.6147749</v>
      </c>
      <c r="O320">
        <f t="shared" si="69"/>
        <v>905.08527700000002</v>
      </c>
      <c r="P320">
        <f t="shared" si="70"/>
        <v>2789.10592</v>
      </c>
      <c r="R320">
        <f t="shared" si="65"/>
        <v>822.58686797503594</v>
      </c>
      <c r="S320">
        <f t="shared" si="66"/>
        <v>1118.9963412580196</v>
      </c>
      <c r="U320">
        <f t="shared" si="67"/>
        <v>443.25073534660987</v>
      </c>
      <c r="V320">
        <f t="shared" si="68"/>
        <v>351.75501891911063</v>
      </c>
      <c r="X320">
        <f t="shared" si="62"/>
        <v>149.38705200000001</v>
      </c>
      <c r="Y320">
        <f t="shared" si="63"/>
        <v>86.6147749</v>
      </c>
      <c r="AB320">
        <f t="shared" si="60"/>
        <v>3.0815946197299593</v>
      </c>
      <c r="AD320">
        <f t="shared" si="61"/>
        <v>1.3603382023501731</v>
      </c>
      <c r="AF320">
        <f t="shared" ref="AF320:AF383" si="71">V320/U320</f>
        <v>0.79358022642432369</v>
      </c>
      <c r="AH320">
        <f t="shared" si="64"/>
        <v>0.57980108543811415</v>
      </c>
    </row>
    <row r="321" spans="2:34" ht="16" x14ac:dyDescent="0.2">
      <c r="B321" s="14">
        <v>905.08527700000002</v>
      </c>
      <c r="C321" s="14">
        <v>2789.10592</v>
      </c>
      <c r="E321">
        <v>822.58686797503594</v>
      </c>
      <c r="F321">
        <v>1118.9963412580196</v>
      </c>
      <c r="H321">
        <v>1152.9365660919598</v>
      </c>
      <c r="I321">
        <v>719.87029454023013</v>
      </c>
      <c r="K321" s="20">
        <v>231.34792200000001</v>
      </c>
      <c r="L321" s="30">
        <v>507.19086199999998</v>
      </c>
      <c r="O321">
        <f t="shared" si="69"/>
        <v>950.986132</v>
      </c>
      <c r="P321">
        <f t="shared" si="70"/>
        <v>2477.8896800000002</v>
      </c>
      <c r="R321">
        <f t="shared" si="65"/>
        <v>580.25166220398603</v>
      </c>
      <c r="S321">
        <f t="shared" si="66"/>
        <v>1095.8663152409904</v>
      </c>
      <c r="U321">
        <f t="shared" si="67"/>
        <v>1754.9793545534899</v>
      </c>
      <c r="V321">
        <f t="shared" si="68"/>
        <v>785.21861184792033</v>
      </c>
      <c r="X321">
        <f t="shared" si="62"/>
        <v>231.34792200000001</v>
      </c>
      <c r="Y321">
        <f t="shared" si="63"/>
        <v>507.19086199999998</v>
      </c>
      <c r="AB321">
        <f t="shared" si="60"/>
        <v>2.6056002255141197</v>
      </c>
      <c r="AD321">
        <f t="shared" si="61"/>
        <v>1.8886052149829797</v>
      </c>
      <c r="AF321">
        <f t="shared" si="71"/>
        <v>0.44742327584115615</v>
      </c>
      <c r="AH321">
        <f t="shared" si="64"/>
        <v>2.1923294474198904</v>
      </c>
    </row>
    <row r="322" spans="2:34" ht="16" x14ac:dyDescent="0.2">
      <c r="B322" s="14">
        <v>950.986132</v>
      </c>
      <c r="C322" s="14">
        <v>2477.8896800000002</v>
      </c>
      <c r="E322">
        <v>580.25166220398603</v>
      </c>
      <c r="F322">
        <v>1095.8663152409904</v>
      </c>
      <c r="H322">
        <v>1667.7111494252899</v>
      </c>
      <c r="I322">
        <v>818.41425287356014</v>
      </c>
      <c r="K322" s="20">
        <v>423.37014399999998</v>
      </c>
      <c r="L322" s="30">
        <v>517.32975099999999</v>
      </c>
      <c r="O322">
        <f t="shared" si="69"/>
        <v>2099.3878199999999</v>
      </c>
      <c r="P322">
        <f t="shared" si="70"/>
        <v>4819.2482399999999</v>
      </c>
      <c r="R322">
        <f t="shared" si="65"/>
        <v>851.41722511789601</v>
      </c>
      <c r="S322">
        <f t="shared" si="66"/>
        <v>843.41598411516998</v>
      </c>
      <c r="U322">
        <f t="shared" si="67"/>
        <v>941.87166224580005</v>
      </c>
      <c r="V322">
        <f t="shared" si="68"/>
        <v>438.92630415561052</v>
      </c>
      <c r="X322">
        <f t="shared" si="62"/>
        <v>423.37014399999998</v>
      </c>
      <c r="Y322">
        <f t="shared" si="63"/>
        <v>517.32975099999999</v>
      </c>
      <c r="AB322">
        <f t="shared" si="60"/>
        <v>2.2955492997001383</v>
      </c>
      <c r="AD322">
        <f t="shared" si="61"/>
        <v>0.99060244405835451</v>
      </c>
      <c r="AF322">
        <f t="shared" si="71"/>
        <v>0.46601498033079586</v>
      </c>
      <c r="AH322">
        <f t="shared" si="64"/>
        <v>1.2219325295644843</v>
      </c>
    </row>
    <row r="323" spans="2:34" ht="16" x14ac:dyDescent="0.2">
      <c r="B323" s="14">
        <v>2099.3878199999999</v>
      </c>
      <c r="C323" s="14">
        <v>4819.2482399999999</v>
      </c>
      <c r="E323">
        <v>851.41722511789601</v>
      </c>
      <c r="F323">
        <v>843.41598411516998</v>
      </c>
      <c r="H323">
        <v>1500.0235632183899</v>
      </c>
      <c r="I323">
        <v>850.4948275862007</v>
      </c>
      <c r="K323" s="20">
        <v>219.85687999999999</v>
      </c>
      <c r="L323" s="30">
        <v>771.541293</v>
      </c>
      <c r="O323">
        <f t="shared" si="69"/>
        <v>900.82776100000001</v>
      </c>
      <c r="P323">
        <f t="shared" si="70"/>
        <v>1574.7516700000001</v>
      </c>
      <c r="R323">
        <f t="shared" si="65"/>
        <v>833.82107127173606</v>
      </c>
      <c r="S323">
        <f t="shared" si="66"/>
        <v>1077.8198302690103</v>
      </c>
      <c r="U323">
        <f t="shared" si="67"/>
        <v>550.91151687936008</v>
      </c>
      <c r="V323">
        <f t="shared" si="68"/>
        <v>659.53532898903995</v>
      </c>
      <c r="X323">
        <f t="shared" si="62"/>
        <v>219.85687999999999</v>
      </c>
      <c r="Y323">
        <f t="shared" si="63"/>
        <v>771.541293</v>
      </c>
      <c r="AB323">
        <f t="shared" ref="AB323:AB386" si="72">P323/O323</f>
        <v>1.7481162750267418</v>
      </c>
      <c r="AD323">
        <f t="shared" ref="AD323:AD339" si="73">S323/R323</f>
        <v>1.2926272403084389</v>
      </c>
      <c r="AF323">
        <f t="shared" si="71"/>
        <v>1.1971710679148255</v>
      </c>
      <c r="AH323">
        <f t="shared" si="64"/>
        <v>3.5092888291692308</v>
      </c>
    </row>
    <row r="324" spans="2:34" ht="16" x14ac:dyDescent="0.2">
      <c r="B324" s="14">
        <v>900.82776100000001</v>
      </c>
      <c r="C324" s="14">
        <v>1574.7516700000001</v>
      </c>
      <c r="E324">
        <v>833.82107127173606</v>
      </c>
      <c r="F324">
        <v>1077.8198302690103</v>
      </c>
      <c r="H324">
        <v>443.25073534660987</v>
      </c>
      <c r="I324">
        <v>351.75501891911063</v>
      </c>
      <c r="K324" s="20">
        <v>111.401482</v>
      </c>
      <c r="L324" s="30">
        <v>134.06382199999999</v>
      </c>
      <c r="O324">
        <f t="shared" si="69"/>
        <v>684.896388</v>
      </c>
      <c r="P324">
        <f t="shared" si="70"/>
        <v>1748.7614799999999</v>
      </c>
      <c r="R324">
        <f t="shared" si="65"/>
        <v>804.64152418331594</v>
      </c>
      <c r="S324">
        <f t="shared" si="66"/>
        <v>1548.4066383207696</v>
      </c>
      <c r="U324">
        <f t="shared" si="67"/>
        <v>958.5820362754398</v>
      </c>
      <c r="V324">
        <f t="shared" si="68"/>
        <v>271.84761678793075</v>
      </c>
      <c r="X324">
        <f t="shared" ref="X324:X387" si="74">IF(K324&gt;0,K324,0)</f>
        <v>111.401482</v>
      </c>
      <c r="Y324">
        <f t="shared" ref="Y324:Y387" si="75">IF(L324&gt;0,L324,0)</f>
        <v>134.06382199999999</v>
      </c>
      <c r="AB324">
        <f t="shared" si="72"/>
        <v>2.5533226786414298</v>
      </c>
      <c r="AD324">
        <f t="shared" si="73"/>
        <v>1.9243434396358678</v>
      </c>
      <c r="AF324">
        <f t="shared" si="71"/>
        <v>0.28359348130932199</v>
      </c>
      <c r="AH324">
        <f t="shared" ref="AH324:AH387" si="76">Y324/X324</f>
        <v>1.2034294301398969</v>
      </c>
    </row>
    <row r="325" spans="2:34" ht="16" x14ac:dyDescent="0.2">
      <c r="B325" s="14">
        <v>684.896388</v>
      </c>
      <c r="C325" s="14">
        <v>1748.7614799999999</v>
      </c>
      <c r="E325">
        <v>804.64152418331594</v>
      </c>
      <c r="F325">
        <v>1548.4066383207696</v>
      </c>
      <c r="H325">
        <v>1754.9793545534899</v>
      </c>
      <c r="I325">
        <v>785.21861184792033</v>
      </c>
      <c r="K325" s="20">
        <v>137.85004699999999</v>
      </c>
      <c r="L325" s="30">
        <v>555.60090300000002</v>
      </c>
      <c r="O325">
        <f t="shared" si="69"/>
        <v>1629.6191100000001</v>
      </c>
      <c r="P325">
        <f t="shared" si="70"/>
        <v>4321.9595300000001</v>
      </c>
      <c r="R325">
        <f t="shared" si="65"/>
        <v>672.82184939534602</v>
      </c>
      <c r="S325">
        <f t="shared" si="66"/>
        <v>767.02870087817018</v>
      </c>
      <c r="U325">
        <f t="shared" si="67"/>
        <v>898.38268095681997</v>
      </c>
      <c r="V325">
        <f t="shared" si="68"/>
        <v>21.22983845914041</v>
      </c>
      <c r="X325">
        <f t="shared" si="74"/>
        <v>137.85004699999999</v>
      </c>
      <c r="Y325">
        <f t="shared" si="75"/>
        <v>555.60090300000002</v>
      </c>
      <c r="AB325">
        <f t="shared" si="72"/>
        <v>2.6521286498659187</v>
      </c>
      <c r="AD325">
        <f t="shared" si="73"/>
        <v>1.1400175270281223</v>
      </c>
      <c r="AF325">
        <f t="shared" si="71"/>
        <v>2.3631175120751025E-2</v>
      </c>
      <c r="AH325">
        <f t="shared" si="76"/>
        <v>4.0304730762986249</v>
      </c>
    </row>
    <row r="326" spans="2:34" ht="16" x14ac:dyDescent="0.2">
      <c r="B326" s="14">
        <v>1629.6191100000001</v>
      </c>
      <c r="C326" s="14">
        <v>4321.9595300000001</v>
      </c>
      <c r="E326">
        <v>672.82184939534602</v>
      </c>
      <c r="F326">
        <v>767.02870087817018</v>
      </c>
      <c r="H326">
        <v>941.87166224580005</v>
      </c>
      <c r="I326">
        <v>438.92630415561052</v>
      </c>
      <c r="K326" s="20">
        <v>136.16804999999999</v>
      </c>
      <c r="L326" s="30">
        <v>382.53302300000001</v>
      </c>
      <c r="O326">
        <f t="shared" si="69"/>
        <v>1988.81538</v>
      </c>
      <c r="P326">
        <f t="shared" si="70"/>
        <v>4151.7268999999997</v>
      </c>
      <c r="R326">
        <f t="shared" si="65"/>
        <v>877.46722511789596</v>
      </c>
      <c r="S326">
        <f t="shared" si="66"/>
        <v>987.24098411516979</v>
      </c>
      <c r="U326">
        <f t="shared" si="67"/>
        <v>1340.9622605363998</v>
      </c>
      <c r="V326">
        <f t="shared" si="68"/>
        <v>886.11647509578052</v>
      </c>
      <c r="X326">
        <f t="shared" si="74"/>
        <v>136.16804999999999</v>
      </c>
      <c r="Y326">
        <f t="shared" si="75"/>
        <v>382.53302300000001</v>
      </c>
      <c r="AB326">
        <f t="shared" si="72"/>
        <v>2.0875376074374485</v>
      </c>
      <c r="AD326">
        <f t="shared" si="73"/>
        <v>1.1251029734843083</v>
      </c>
      <c r="AF326">
        <f t="shared" si="71"/>
        <v>0.66080642324812644</v>
      </c>
      <c r="AH326">
        <f t="shared" si="76"/>
        <v>2.8092715067888543</v>
      </c>
    </row>
    <row r="327" spans="2:34" ht="16" x14ac:dyDescent="0.2">
      <c r="B327" s="14">
        <v>1988.81538</v>
      </c>
      <c r="C327" s="14">
        <v>4151.7268999999997</v>
      </c>
      <c r="E327">
        <v>877.46722511789596</v>
      </c>
      <c r="F327">
        <v>987.24098411516979</v>
      </c>
      <c r="H327">
        <v>550.91151687936008</v>
      </c>
      <c r="I327">
        <v>659.53532898903995</v>
      </c>
      <c r="K327" s="20">
        <v>83.447365500000004</v>
      </c>
      <c r="L327" s="30">
        <v>442.10884800000002</v>
      </c>
      <c r="O327">
        <f t="shared" si="69"/>
        <v>1002.59114</v>
      </c>
      <c r="P327">
        <f t="shared" si="70"/>
        <v>2625.5348800000002</v>
      </c>
      <c r="R327">
        <f t="shared" si="65"/>
        <v>534.63561592248595</v>
      </c>
      <c r="S327">
        <f t="shared" si="66"/>
        <v>1072.6860990576902</v>
      </c>
      <c r="U327">
        <f t="shared" si="67"/>
        <v>1104.4106732348096</v>
      </c>
      <c r="V327">
        <f t="shared" si="68"/>
        <v>751.02520525451018</v>
      </c>
      <c r="X327">
        <f t="shared" si="74"/>
        <v>83.447365500000004</v>
      </c>
      <c r="Y327">
        <f t="shared" si="75"/>
        <v>442.10884800000002</v>
      </c>
      <c r="AB327">
        <f t="shared" si="72"/>
        <v>2.6187493338510852</v>
      </c>
      <c r="AD327">
        <f t="shared" si="73"/>
        <v>2.0063872796929663</v>
      </c>
      <c r="AF327">
        <f t="shared" si="71"/>
        <v>0.68002349438978493</v>
      </c>
      <c r="AH327">
        <f t="shared" si="76"/>
        <v>5.2980563898089752</v>
      </c>
    </row>
    <row r="328" spans="2:34" ht="16" x14ac:dyDescent="0.2">
      <c r="B328" s="14">
        <v>1002.59114</v>
      </c>
      <c r="C328" s="14">
        <v>2625.5348800000002</v>
      </c>
      <c r="E328">
        <v>534.63561592248595</v>
      </c>
      <c r="F328">
        <v>1072.6860990576902</v>
      </c>
      <c r="H328">
        <v>958.5820362754398</v>
      </c>
      <c r="I328">
        <v>271.84761678793075</v>
      </c>
      <c r="K328" s="20">
        <v>161.73744400000001</v>
      </c>
      <c r="L328" s="30">
        <v>1222.97183</v>
      </c>
      <c r="O328">
        <f t="shared" si="69"/>
        <v>953.94305499999996</v>
      </c>
      <c r="P328">
        <f t="shared" si="70"/>
        <v>1487.5881400000001</v>
      </c>
      <c r="R328">
        <f t="shared" ref="R328:R339" si="77">IF(E329&gt;0,E329,0)</f>
        <v>488.37876357942594</v>
      </c>
      <c r="S328">
        <f t="shared" ref="S328:S339" si="78">IF(F329&gt;0,F329,0)</f>
        <v>458.95444565363005</v>
      </c>
      <c r="U328">
        <f t="shared" si="67"/>
        <v>1064.14281609196</v>
      </c>
      <c r="V328">
        <f t="shared" si="68"/>
        <v>285.99841954023032</v>
      </c>
      <c r="X328">
        <f t="shared" si="74"/>
        <v>161.73744400000001</v>
      </c>
      <c r="Y328">
        <f t="shared" si="75"/>
        <v>1222.97183</v>
      </c>
      <c r="AB328">
        <f t="shared" si="72"/>
        <v>1.5594097909754163</v>
      </c>
      <c r="AD328">
        <f t="shared" si="73"/>
        <v>0.93975102907804764</v>
      </c>
      <c r="AF328">
        <f t="shared" si="71"/>
        <v>0.26875943267704699</v>
      </c>
      <c r="AH328">
        <f t="shared" si="76"/>
        <v>7.5614638129189178</v>
      </c>
    </row>
    <row r="329" spans="2:34" ht="16" x14ac:dyDescent="0.2">
      <c r="B329" s="14">
        <v>953.94305499999996</v>
      </c>
      <c r="C329" s="14">
        <v>1487.5881400000001</v>
      </c>
      <c r="E329">
        <v>488.37876357942594</v>
      </c>
      <c r="F329">
        <v>458.95444565363005</v>
      </c>
      <c r="H329">
        <v>898.38268095681997</v>
      </c>
      <c r="I329">
        <v>21.22983845914041</v>
      </c>
      <c r="K329" s="20">
        <v>194.239709</v>
      </c>
      <c r="L329" s="30">
        <v>452.84310499999998</v>
      </c>
      <c r="O329">
        <f t="shared" si="69"/>
        <v>686.33578199999999</v>
      </c>
      <c r="P329">
        <f t="shared" si="70"/>
        <v>1132.9584500000001</v>
      </c>
      <c r="R329">
        <f t="shared" si="77"/>
        <v>976.41722511789601</v>
      </c>
      <c r="S329">
        <f t="shared" si="78"/>
        <v>1014.41598411517</v>
      </c>
      <c r="U329">
        <f t="shared" si="67"/>
        <v>1039.5947391688801</v>
      </c>
      <c r="V329">
        <f t="shared" si="68"/>
        <v>296.34938107869039</v>
      </c>
      <c r="X329">
        <f t="shared" si="74"/>
        <v>194.239709</v>
      </c>
      <c r="Y329">
        <f t="shared" si="75"/>
        <v>452.84310499999998</v>
      </c>
      <c r="AB329">
        <f t="shared" si="72"/>
        <v>1.6507349313750337</v>
      </c>
      <c r="AD329">
        <f t="shared" si="73"/>
        <v>1.0389165184920677</v>
      </c>
      <c r="AF329">
        <f t="shared" si="71"/>
        <v>0.28506240933424831</v>
      </c>
      <c r="AH329">
        <f t="shared" si="76"/>
        <v>2.3313621469645014</v>
      </c>
    </row>
    <row r="330" spans="2:34" ht="16" x14ac:dyDescent="0.2">
      <c r="B330" s="14">
        <v>686.33578199999999</v>
      </c>
      <c r="C330" s="14">
        <v>1132.9584500000001</v>
      </c>
      <c r="E330">
        <v>976.41722511789601</v>
      </c>
      <c r="F330">
        <v>1014.41598411517</v>
      </c>
      <c r="H330">
        <v>1340.9622605363998</v>
      </c>
      <c r="I330">
        <v>886.11647509578052</v>
      </c>
      <c r="K330" s="20">
        <v>174.06546800000001</v>
      </c>
      <c r="L330" s="30">
        <v>505.51801799999998</v>
      </c>
      <c r="O330">
        <f t="shared" si="69"/>
        <v>573.06305499999996</v>
      </c>
      <c r="P330">
        <f t="shared" si="70"/>
        <v>900.09480900000005</v>
      </c>
      <c r="R330">
        <f t="shared" si="77"/>
        <v>1363.8889993114362</v>
      </c>
      <c r="S330">
        <f t="shared" si="78"/>
        <v>1856.5934034699999</v>
      </c>
      <c r="U330">
        <f t="shared" si="67"/>
        <v>986.3511494252898</v>
      </c>
      <c r="V330">
        <f t="shared" si="68"/>
        <v>0</v>
      </c>
      <c r="X330">
        <f t="shared" si="74"/>
        <v>174.06546800000001</v>
      </c>
      <c r="Y330">
        <f t="shared" si="75"/>
        <v>505.51801799999998</v>
      </c>
      <c r="AB330">
        <f t="shared" si="72"/>
        <v>1.5706732464196285</v>
      </c>
      <c r="AD330">
        <f t="shared" si="73"/>
        <v>1.3612496357161814</v>
      </c>
      <c r="AF330">
        <f t="shared" si="71"/>
        <v>0</v>
      </c>
      <c r="AH330">
        <f t="shared" si="76"/>
        <v>2.9041832582209812</v>
      </c>
    </row>
    <row r="331" spans="2:34" ht="16" x14ac:dyDescent="0.2">
      <c r="B331" s="14">
        <v>573.06305499999996</v>
      </c>
      <c r="C331" s="14">
        <v>900.09480900000005</v>
      </c>
      <c r="E331">
        <v>1363.8889993114362</v>
      </c>
      <c r="F331">
        <v>1856.5934034699999</v>
      </c>
      <c r="H331">
        <v>1104.4106732348096</v>
      </c>
      <c r="I331">
        <v>751.02520525451018</v>
      </c>
      <c r="K331" s="20">
        <v>129.513205</v>
      </c>
      <c r="L331" s="30">
        <v>302.61142899999999</v>
      </c>
      <c r="O331">
        <f t="shared" si="69"/>
        <v>1488.56843</v>
      </c>
      <c r="P331">
        <f t="shared" si="70"/>
        <v>2628.3259899999998</v>
      </c>
      <c r="R331">
        <f t="shared" si="77"/>
        <v>537.8801880808561</v>
      </c>
      <c r="S331">
        <f t="shared" si="78"/>
        <v>735.30487300405002</v>
      </c>
      <c r="U331">
        <f t="shared" si="67"/>
        <v>623.11781609195987</v>
      </c>
      <c r="V331">
        <f t="shared" si="68"/>
        <v>19.810919540230316</v>
      </c>
      <c r="X331">
        <f t="shared" si="74"/>
        <v>129.513205</v>
      </c>
      <c r="Y331">
        <f t="shared" si="75"/>
        <v>302.61142899999999</v>
      </c>
      <c r="AB331">
        <f t="shared" si="72"/>
        <v>1.7656736076285051</v>
      </c>
      <c r="AD331">
        <f t="shared" si="73"/>
        <v>1.3670421207139094</v>
      </c>
      <c r="AF331">
        <f t="shared" si="71"/>
        <v>3.1793216352694713E-2</v>
      </c>
      <c r="AH331">
        <f t="shared" si="76"/>
        <v>2.336529537663746</v>
      </c>
    </row>
    <row r="332" spans="2:34" ht="16" x14ac:dyDescent="0.2">
      <c r="B332" s="14">
        <v>1488.56843</v>
      </c>
      <c r="C332" s="14">
        <v>2628.3259899999998</v>
      </c>
      <c r="E332">
        <v>537.8801880808561</v>
      </c>
      <c r="F332">
        <v>735.30487300405002</v>
      </c>
      <c r="H332">
        <v>1064.14281609196</v>
      </c>
      <c r="I332">
        <v>285.99841954023032</v>
      </c>
      <c r="K332" s="20">
        <v>185.64165399999999</v>
      </c>
      <c r="L332" s="30">
        <v>362.73888299999999</v>
      </c>
      <c r="O332">
        <f t="shared" si="69"/>
        <v>1416.8942199999999</v>
      </c>
      <c r="P332">
        <f t="shared" si="70"/>
        <v>3730.6554099999998</v>
      </c>
      <c r="R332">
        <f t="shared" si="77"/>
        <v>821.427977806066</v>
      </c>
      <c r="S332">
        <f t="shared" si="78"/>
        <v>1291.0718980936604</v>
      </c>
      <c r="U332">
        <f t="shared" si="67"/>
        <v>1245.01781609196</v>
      </c>
      <c r="V332">
        <f t="shared" si="68"/>
        <v>829.31091954023032</v>
      </c>
      <c r="X332">
        <f t="shared" si="74"/>
        <v>185.64165399999999</v>
      </c>
      <c r="Y332">
        <f t="shared" si="75"/>
        <v>362.73888299999999</v>
      </c>
      <c r="AB332">
        <f t="shared" si="72"/>
        <v>2.6329808939442212</v>
      </c>
      <c r="AD332">
        <f t="shared" si="73"/>
        <v>1.5717408378783932</v>
      </c>
      <c r="AF332">
        <f t="shared" si="71"/>
        <v>0.66610365636645275</v>
      </c>
      <c r="AH332">
        <f t="shared" si="76"/>
        <v>1.9539735570337033</v>
      </c>
    </row>
    <row r="333" spans="2:34" ht="16" x14ac:dyDescent="0.2">
      <c r="B333" s="14">
        <v>1416.8942199999999</v>
      </c>
      <c r="C333" s="14">
        <v>3730.6554099999998</v>
      </c>
      <c r="E333">
        <v>821.427977806066</v>
      </c>
      <c r="F333">
        <v>1291.0718980936604</v>
      </c>
      <c r="H333">
        <v>1039.5947391688801</v>
      </c>
      <c r="I333">
        <v>296.34938107869039</v>
      </c>
      <c r="K333" s="20">
        <v>149.67822000000001</v>
      </c>
      <c r="L333" s="30">
        <v>129.70152200000001</v>
      </c>
      <c r="O333">
        <f t="shared" si="69"/>
        <v>790.19032700000002</v>
      </c>
      <c r="P333">
        <f t="shared" si="70"/>
        <v>1838.2190499999999</v>
      </c>
      <c r="R333">
        <f t="shared" si="77"/>
        <v>444.41722511789601</v>
      </c>
      <c r="S333">
        <f t="shared" si="78"/>
        <v>509.41598411516998</v>
      </c>
      <c r="U333">
        <f t="shared" si="67"/>
        <v>2150.8253383660899</v>
      </c>
      <c r="V333">
        <f t="shared" si="68"/>
        <v>910.16955950163992</v>
      </c>
      <c r="X333">
        <f t="shared" si="74"/>
        <v>149.67822000000001</v>
      </c>
      <c r="Y333">
        <f t="shared" si="75"/>
        <v>129.70152200000001</v>
      </c>
      <c r="AB333">
        <f t="shared" si="72"/>
        <v>2.3262991043928585</v>
      </c>
      <c r="AD333">
        <f t="shared" si="73"/>
        <v>1.1462561649810736</v>
      </c>
      <c r="AF333">
        <f t="shared" si="71"/>
        <v>0.42317223219671818</v>
      </c>
      <c r="AH333">
        <f t="shared" si="76"/>
        <v>0.86653570572926375</v>
      </c>
    </row>
    <row r="334" spans="2:34" ht="16" x14ac:dyDescent="0.2">
      <c r="B334" s="14">
        <v>790.19032700000002</v>
      </c>
      <c r="C334" s="14">
        <v>1838.2190499999999</v>
      </c>
      <c r="E334">
        <v>444.41722511789601</v>
      </c>
      <c r="F334">
        <v>509.41598411516998</v>
      </c>
      <c r="H334">
        <v>986.3511494252898</v>
      </c>
      <c r="I334">
        <v>-80.189080459769684</v>
      </c>
      <c r="K334" s="20">
        <v>117.305671</v>
      </c>
      <c r="L334" s="30">
        <v>524.22113000000002</v>
      </c>
      <c r="O334">
        <f t="shared" si="69"/>
        <v>1590.6040399999999</v>
      </c>
      <c r="P334">
        <f t="shared" si="70"/>
        <v>4215.6740399999999</v>
      </c>
      <c r="R334">
        <f t="shared" si="77"/>
        <v>840.92447149470593</v>
      </c>
      <c r="S334">
        <f t="shared" si="78"/>
        <v>919.53192614414957</v>
      </c>
      <c r="U334">
        <f t="shared" si="67"/>
        <v>1075.2644021483802</v>
      </c>
      <c r="V334">
        <f t="shared" si="68"/>
        <v>76.5426974066404</v>
      </c>
      <c r="X334">
        <f t="shared" si="74"/>
        <v>117.305671</v>
      </c>
      <c r="Y334">
        <f t="shared" si="75"/>
        <v>524.22113000000002</v>
      </c>
      <c r="AB334">
        <f t="shared" si="72"/>
        <v>2.6503604504864704</v>
      </c>
      <c r="AD334">
        <f t="shared" si="73"/>
        <v>1.0934774255168509</v>
      </c>
      <c r="AF334">
        <f t="shared" si="71"/>
        <v>7.1185000873931981E-2</v>
      </c>
      <c r="AH334">
        <f t="shared" si="76"/>
        <v>4.4688472904263934</v>
      </c>
    </row>
    <row r="335" spans="2:34" ht="16" x14ac:dyDescent="0.2">
      <c r="B335" s="14">
        <v>1590.6040399999999</v>
      </c>
      <c r="C335" s="14">
        <v>4215.6740399999999</v>
      </c>
      <c r="E335">
        <v>840.92447149470593</v>
      </c>
      <c r="F335">
        <v>919.53192614414957</v>
      </c>
      <c r="H335">
        <v>623.11781609195987</v>
      </c>
      <c r="I335">
        <v>19.810919540230316</v>
      </c>
      <c r="K335" s="20">
        <v>111.850047</v>
      </c>
      <c r="L335" s="30">
        <v>75.600903099999996</v>
      </c>
      <c r="O335">
        <f t="shared" si="69"/>
        <v>1092.52305</v>
      </c>
      <c r="P335">
        <f t="shared" si="70"/>
        <v>2869.8481400000001</v>
      </c>
      <c r="R335">
        <f t="shared" si="77"/>
        <v>805.5618034311459</v>
      </c>
      <c r="S335">
        <f t="shared" si="78"/>
        <v>996.78947809106967</v>
      </c>
      <c r="U335">
        <f t="shared" si="67"/>
        <v>1698.4315925616502</v>
      </c>
      <c r="V335">
        <f t="shared" si="68"/>
        <v>516.34335677172021</v>
      </c>
      <c r="X335">
        <f t="shared" si="74"/>
        <v>111.850047</v>
      </c>
      <c r="Y335">
        <f t="shared" si="75"/>
        <v>75.600903099999996</v>
      </c>
      <c r="AB335">
        <f t="shared" si="72"/>
        <v>2.6268078646029482</v>
      </c>
      <c r="AD335">
        <f t="shared" si="73"/>
        <v>1.2373842377399522</v>
      </c>
      <c r="AF335">
        <f t="shared" si="71"/>
        <v>0.30401186543695186</v>
      </c>
      <c r="AH335">
        <f t="shared" si="76"/>
        <v>0.67591302040311163</v>
      </c>
    </row>
    <row r="336" spans="2:34" ht="16" x14ac:dyDescent="0.2">
      <c r="B336" s="14">
        <v>1092.52305</v>
      </c>
      <c r="C336" s="14">
        <v>2869.8481400000001</v>
      </c>
      <c r="E336">
        <v>805.5618034311459</v>
      </c>
      <c r="F336">
        <v>996.78947809106967</v>
      </c>
      <c r="H336">
        <v>1245.01781609196</v>
      </c>
      <c r="I336">
        <v>829.31091954023032</v>
      </c>
      <c r="K336" s="20">
        <v>127.045867</v>
      </c>
      <c r="L336" s="30">
        <v>-133.37200999999999</v>
      </c>
      <c r="O336">
        <f t="shared" si="69"/>
        <v>879.92669100000001</v>
      </c>
      <c r="P336">
        <f t="shared" si="70"/>
        <v>1193.8372300000001</v>
      </c>
      <c r="R336">
        <f t="shared" si="77"/>
        <v>702.48315918382593</v>
      </c>
      <c r="S336">
        <f t="shared" si="78"/>
        <v>561.7016984008801</v>
      </c>
      <c r="U336">
        <f t="shared" si="67"/>
        <v>563.39171876228011</v>
      </c>
      <c r="V336">
        <f t="shared" si="68"/>
        <v>203.05240617518029</v>
      </c>
      <c r="X336">
        <f t="shared" si="74"/>
        <v>127.045867</v>
      </c>
      <c r="Y336">
        <f t="shared" si="75"/>
        <v>0</v>
      </c>
      <c r="AB336">
        <f t="shared" si="72"/>
        <v>1.3567462405797168</v>
      </c>
      <c r="AD336">
        <f t="shared" si="73"/>
        <v>0.79959453982283135</v>
      </c>
      <c r="AF336">
        <f t="shared" si="71"/>
        <v>0.36041070433422023</v>
      </c>
      <c r="AH336">
        <f t="shared" si="76"/>
        <v>0</v>
      </c>
    </row>
    <row r="337" spans="2:34" ht="16" x14ac:dyDescent="0.2">
      <c r="B337" s="14">
        <v>879.92669100000001</v>
      </c>
      <c r="C337" s="14">
        <v>1193.8372300000001</v>
      </c>
      <c r="E337">
        <v>702.48315918382593</v>
      </c>
      <c r="F337">
        <v>561.7016984008801</v>
      </c>
      <c r="H337">
        <v>2150.8253383660899</v>
      </c>
      <c r="I337">
        <v>910.16955950163992</v>
      </c>
      <c r="K337" s="20">
        <v>104.509291</v>
      </c>
      <c r="L337" s="30">
        <v>0.22213570999999999</v>
      </c>
      <c r="O337">
        <f t="shared" si="69"/>
        <v>772.69638799999996</v>
      </c>
      <c r="P337">
        <f t="shared" si="70"/>
        <v>1998.5281399999999</v>
      </c>
      <c r="R337">
        <f t="shared" si="77"/>
        <v>509.3193990309361</v>
      </c>
      <c r="S337">
        <f t="shared" si="78"/>
        <v>695.55728846299007</v>
      </c>
      <c r="U337">
        <f t="shared" si="67"/>
        <v>1470.1737932410601</v>
      </c>
      <c r="V337">
        <f t="shared" si="68"/>
        <v>672.54389752462066</v>
      </c>
      <c r="X337">
        <f t="shared" si="74"/>
        <v>104.509291</v>
      </c>
      <c r="Y337">
        <f t="shared" si="75"/>
        <v>0.22213570999999999</v>
      </c>
      <c r="AB337">
        <f t="shared" si="72"/>
        <v>2.5864339099253044</v>
      </c>
      <c r="AD337">
        <f t="shared" si="73"/>
        <v>1.3656603101833589</v>
      </c>
      <c r="AF337">
        <f t="shared" si="71"/>
        <v>0.45745877162044174</v>
      </c>
      <c r="AH337">
        <f t="shared" si="76"/>
        <v>2.1255115968588857E-3</v>
      </c>
    </row>
    <row r="338" spans="2:34" ht="16" x14ac:dyDescent="0.2">
      <c r="B338" s="14">
        <v>772.69638799999996</v>
      </c>
      <c r="C338" s="14">
        <v>1998.5281399999999</v>
      </c>
      <c r="E338">
        <v>509.3193990309361</v>
      </c>
      <c r="F338">
        <v>695.55728846299007</v>
      </c>
      <c r="H338">
        <v>1075.2644021483802</v>
      </c>
      <c r="I338">
        <v>76.5426974066404</v>
      </c>
      <c r="K338" s="20">
        <v>144.71585300000001</v>
      </c>
      <c r="L338" s="30">
        <v>318.59501899999998</v>
      </c>
      <c r="O338">
        <f t="shared" si="69"/>
        <v>965.62827200000004</v>
      </c>
      <c r="P338">
        <f t="shared" si="70"/>
        <v>2899.2324899999999</v>
      </c>
      <c r="R338">
        <f t="shared" si="77"/>
        <v>413.41722511789601</v>
      </c>
      <c r="S338">
        <f t="shared" si="78"/>
        <v>755.41598411516998</v>
      </c>
      <c r="U338">
        <f t="shared" si="67"/>
        <v>130.82037185528043</v>
      </c>
      <c r="V338">
        <f t="shared" si="68"/>
        <v>260.83629778041995</v>
      </c>
      <c r="X338">
        <f t="shared" si="74"/>
        <v>144.71585300000001</v>
      </c>
      <c r="Y338">
        <f t="shared" si="75"/>
        <v>318.59501899999998</v>
      </c>
      <c r="AB338">
        <f t="shared" si="72"/>
        <v>3.0024312399171342</v>
      </c>
      <c r="AD338">
        <f t="shared" si="73"/>
        <v>1.82724845076241</v>
      </c>
      <c r="AF338">
        <f t="shared" si="71"/>
        <v>1.9938507594900372</v>
      </c>
      <c r="AH338">
        <f t="shared" si="76"/>
        <v>2.2015212044529768</v>
      </c>
    </row>
    <row r="339" spans="2:34" ht="16" x14ac:dyDescent="0.2">
      <c r="B339" s="14">
        <v>965.62827200000004</v>
      </c>
      <c r="C339" s="14">
        <v>2899.2324899999999</v>
      </c>
      <c r="E339">
        <v>413.41722511789601</v>
      </c>
      <c r="F339">
        <v>755.41598411516998</v>
      </c>
      <c r="H339">
        <v>1698.4315925616502</v>
      </c>
      <c r="I339">
        <v>516.34335677172021</v>
      </c>
      <c r="K339" s="20">
        <v>168.38410200000001</v>
      </c>
      <c r="L339" s="30">
        <v>486.64269899999999</v>
      </c>
      <c r="O339">
        <f t="shared" si="69"/>
        <v>2097.6261599999998</v>
      </c>
      <c r="P339">
        <f t="shared" si="70"/>
        <v>4145.5689199999997</v>
      </c>
      <c r="R339">
        <f t="shared" si="77"/>
        <v>639.75593479530596</v>
      </c>
      <c r="S339">
        <f t="shared" si="78"/>
        <v>194.2708228248398</v>
      </c>
      <c r="U339">
        <f t="shared" si="67"/>
        <v>2852.3370010756303</v>
      </c>
      <c r="V339">
        <f t="shared" si="68"/>
        <v>1287.7496515945904</v>
      </c>
      <c r="X339">
        <f t="shared" si="74"/>
        <v>168.38410200000001</v>
      </c>
      <c r="Y339">
        <f t="shared" si="75"/>
        <v>486.64269899999999</v>
      </c>
      <c r="AB339">
        <f t="shared" si="72"/>
        <v>1.9763144639653045</v>
      </c>
      <c r="AD339">
        <f t="shared" si="73"/>
        <v>0.30366396348788544</v>
      </c>
      <c r="AF339">
        <f t="shared" si="71"/>
        <v>0.451471775988943</v>
      </c>
      <c r="AH339">
        <f t="shared" si="76"/>
        <v>2.890075091530909</v>
      </c>
    </row>
    <row r="340" spans="2:34" ht="16" x14ac:dyDescent="0.2">
      <c r="B340" s="14">
        <v>2097.6261599999998</v>
      </c>
      <c r="C340" s="14">
        <v>4145.5689199999997</v>
      </c>
      <c r="E340">
        <v>639.75593479530596</v>
      </c>
      <c r="F340">
        <v>194.2708228248398</v>
      </c>
      <c r="H340">
        <v>563.39171876228011</v>
      </c>
      <c r="I340">
        <v>203.05240617518029</v>
      </c>
      <c r="K340" s="20">
        <v>120.24458799999999</v>
      </c>
      <c r="L340" s="30">
        <v>286.89712700000001</v>
      </c>
      <c r="O340">
        <f t="shared" si="69"/>
        <v>1171.5438200000001</v>
      </c>
      <c r="P340">
        <f t="shared" si="70"/>
        <v>2681.4473699999999</v>
      </c>
      <c r="U340">
        <f t="shared" si="67"/>
        <v>344.77307355772018</v>
      </c>
      <c r="V340">
        <f t="shared" si="68"/>
        <v>774.04261408933053</v>
      </c>
      <c r="X340">
        <f t="shared" si="74"/>
        <v>120.24458799999999</v>
      </c>
      <c r="Y340">
        <f t="shared" si="75"/>
        <v>286.89712700000001</v>
      </c>
      <c r="AB340">
        <f t="shared" si="72"/>
        <v>2.2888152574608771</v>
      </c>
      <c r="AF340">
        <f t="shared" si="71"/>
        <v>2.2450784978709892</v>
      </c>
      <c r="AH340">
        <f t="shared" si="76"/>
        <v>2.3859462764344954</v>
      </c>
    </row>
    <row r="341" spans="2:34" ht="16" x14ac:dyDescent="0.2">
      <c r="B341" s="14">
        <v>1171.5438200000001</v>
      </c>
      <c r="C341" s="14">
        <v>2681.4473699999999</v>
      </c>
      <c r="H341">
        <v>1470.1737932410601</v>
      </c>
      <c r="I341">
        <v>672.54389752462066</v>
      </c>
      <c r="K341" s="20">
        <v>1810.6832199999999</v>
      </c>
      <c r="L341" s="30">
        <v>3011.2396899999999</v>
      </c>
      <c r="O341">
        <f t="shared" si="69"/>
        <v>591.66305499999999</v>
      </c>
      <c r="P341">
        <f t="shared" si="70"/>
        <v>1343.2281399999999</v>
      </c>
      <c r="U341">
        <f t="shared" si="67"/>
        <v>921.04016666362031</v>
      </c>
      <c r="V341">
        <f t="shared" si="68"/>
        <v>410.89208104029058</v>
      </c>
      <c r="X341">
        <f t="shared" si="74"/>
        <v>1810.6832199999999</v>
      </c>
      <c r="Y341">
        <f t="shared" si="75"/>
        <v>3011.2396899999999</v>
      </c>
      <c r="AB341">
        <f t="shared" si="72"/>
        <v>2.2702586018320847</v>
      </c>
      <c r="AF341">
        <f t="shared" si="71"/>
        <v>0.44611743972980866</v>
      </c>
      <c r="AH341">
        <f t="shared" si="76"/>
        <v>1.6630405897283347</v>
      </c>
    </row>
    <row r="342" spans="2:34" ht="16" x14ac:dyDescent="0.2">
      <c r="B342" s="14">
        <v>591.66305499999999</v>
      </c>
      <c r="C342" s="14">
        <v>1343.2281399999999</v>
      </c>
      <c r="H342">
        <v>130.82037185528043</v>
      </c>
      <c r="I342">
        <v>260.83629778041995</v>
      </c>
      <c r="K342" s="20">
        <v>1776.9393399999999</v>
      </c>
      <c r="L342" s="30">
        <v>2725.09944</v>
      </c>
      <c r="O342">
        <f t="shared" si="69"/>
        <v>1106.04972</v>
      </c>
      <c r="P342">
        <f t="shared" si="70"/>
        <v>2275.9681399999999</v>
      </c>
      <c r="U342">
        <f t="shared" si="67"/>
        <v>939.68630107095032</v>
      </c>
      <c r="V342">
        <f t="shared" si="68"/>
        <v>543.96007440679023</v>
      </c>
      <c r="X342">
        <f t="shared" si="74"/>
        <v>1776.9393399999999</v>
      </c>
      <c r="Y342">
        <f t="shared" si="75"/>
        <v>2725.09944</v>
      </c>
      <c r="AB342">
        <f t="shared" si="72"/>
        <v>2.0577448724456979</v>
      </c>
      <c r="AF342">
        <f t="shared" si="71"/>
        <v>0.57887411340023243</v>
      </c>
      <c r="AH342">
        <f t="shared" si="76"/>
        <v>1.5335917094389953</v>
      </c>
    </row>
    <row r="343" spans="2:34" ht="16" x14ac:dyDescent="0.2">
      <c r="B343" s="14">
        <v>1106.04972</v>
      </c>
      <c r="C343" s="14">
        <v>2275.9681399999999</v>
      </c>
      <c r="H343">
        <v>2852.3370010756303</v>
      </c>
      <c r="I343">
        <v>1287.7496515945904</v>
      </c>
      <c r="K343" s="20">
        <v>1529.1667199999999</v>
      </c>
      <c r="L343" s="30">
        <v>2359.3113499999999</v>
      </c>
      <c r="O343">
        <f t="shared" si="69"/>
        <v>1073.91491</v>
      </c>
      <c r="P343">
        <f t="shared" si="70"/>
        <v>2532.7614800000001</v>
      </c>
      <c r="U343">
        <f t="shared" si="67"/>
        <v>757.06423002031033</v>
      </c>
      <c r="V343">
        <f t="shared" si="68"/>
        <v>193.96234198048023</v>
      </c>
      <c r="X343">
        <f t="shared" si="74"/>
        <v>1529.1667199999999</v>
      </c>
      <c r="Y343">
        <f t="shared" si="75"/>
        <v>2359.3113499999999</v>
      </c>
      <c r="AB343">
        <f t="shared" si="72"/>
        <v>2.3584377648690995</v>
      </c>
      <c r="AF343">
        <f t="shared" si="71"/>
        <v>0.25620328406650072</v>
      </c>
      <c r="AH343">
        <f t="shared" si="76"/>
        <v>1.5428738535455442</v>
      </c>
    </row>
    <row r="344" spans="2:34" ht="16" x14ac:dyDescent="0.2">
      <c r="B344" s="14">
        <v>1073.91491</v>
      </c>
      <c r="C344" s="14">
        <v>2532.7614800000001</v>
      </c>
      <c r="H344">
        <v>344.77307355772018</v>
      </c>
      <c r="I344">
        <v>774.04261408933053</v>
      </c>
      <c r="K344" s="20">
        <v>1668.15569</v>
      </c>
      <c r="L344" s="30">
        <v>2961.8100199999999</v>
      </c>
      <c r="O344">
        <f t="shared" si="69"/>
        <v>1263.15608</v>
      </c>
      <c r="P344">
        <f t="shared" si="70"/>
        <v>2348.2769800000001</v>
      </c>
      <c r="U344">
        <f t="shared" si="67"/>
        <v>2085.21203459668</v>
      </c>
      <c r="V344">
        <f t="shared" si="68"/>
        <v>686.29845824516997</v>
      </c>
      <c r="X344">
        <f t="shared" si="74"/>
        <v>1668.15569</v>
      </c>
      <c r="Y344">
        <f t="shared" si="75"/>
        <v>2961.8100199999999</v>
      </c>
      <c r="AB344">
        <f t="shared" si="72"/>
        <v>1.8590552800094191</v>
      </c>
      <c r="AF344">
        <f t="shared" si="71"/>
        <v>0.32912646141422891</v>
      </c>
      <c r="AH344">
        <f t="shared" si="76"/>
        <v>1.7754997556612955</v>
      </c>
    </row>
    <row r="345" spans="2:34" ht="16" x14ac:dyDescent="0.2">
      <c r="B345" s="14">
        <v>1263.15608</v>
      </c>
      <c r="C345" s="14">
        <v>2348.2769800000001</v>
      </c>
      <c r="H345">
        <v>921.04016666362031</v>
      </c>
      <c r="I345">
        <v>410.89208104029058</v>
      </c>
      <c r="K345" s="20">
        <v>1201.84024</v>
      </c>
      <c r="L345" s="30">
        <v>1881.8687600000001</v>
      </c>
      <c r="O345">
        <f t="shared" si="69"/>
        <v>1166.8438799999999</v>
      </c>
      <c r="P345">
        <f t="shared" si="70"/>
        <v>2666.4486900000002</v>
      </c>
      <c r="U345">
        <f t="shared" si="67"/>
        <v>1064.4667243513704</v>
      </c>
      <c r="V345">
        <f t="shared" si="68"/>
        <v>371.86483631154988</v>
      </c>
      <c r="X345">
        <f t="shared" si="74"/>
        <v>1201.84024</v>
      </c>
      <c r="Y345">
        <f t="shared" si="75"/>
        <v>1881.8687600000001</v>
      </c>
      <c r="AB345">
        <f t="shared" si="72"/>
        <v>2.2851803362074459</v>
      </c>
      <c r="AF345">
        <f t="shared" si="71"/>
        <v>0.34934378670986133</v>
      </c>
      <c r="AH345">
        <f t="shared" si="76"/>
        <v>1.5658227253232926</v>
      </c>
    </row>
    <row r="346" spans="2:34" ht="16" x14ac:dyDescent="0.2">
      <c r="B346" s="14">
        <v>1166.8438799999999</v>
      </c>
      <c r="C346" s="14">
        <v>2666.4486900000002</v>
      </c>
      <c r="H346">
        <v>939.68630107095032</v>
      </c>
      <c r="I346">
        <v>543.96007440679023</v>
      </c>
      <c r="K346" s="20">
        <v>1347.8596</v>
      </c>
      <c r="L346" s="30">
        <v>1631.8180199999999</v>
      </c>
      <c r="O346">
        <f t="shared" si="69"/>
        <v>614.72972100000004</v>
      </c>
      <c r="P346">
        <f t="shared" si="70"/>
        <v>1847.92814</v>
      </c>
      <c r="U346">
        <f t="shared" si="67"/>
        <v>716.56118986619003</v>
      </c>
      <c r="V346">
        <f t="shared" si="68"/>
        <v>123.27767519341069</v>
      </c>
      <c r="X346">
        <f t="shared" si="74"/>
        <v>1347.8596</v>
      </c>
      <c r="Y346">
        <f t="shared" si="75"/>
        <v>1631.8180199999999</v>
      </c>
      <c r="AB346">
        <f t="shared" si="72"/>
        <v>3.0060823104402981</v>
      </c>
      <c r="AF346">
        <f t="shared" si="71"/>
        <v>0.17204068115443349</v>
      </c>
      <c r="AH346">
        <f t="shared" si="76"/>
        <v>1.2106735894450726</v>
      </c>
    </row>
    <row r="347" spans="2:34" ht="16" x14ac:dyDescent="0.2">
      <c r="B347" s="14">
        <v>614.72972100000004</v>
      </c>
      <c r="C347" s="14">
        <v>1847.92814</v>
      </c>
      <c r="H347">
        <v>757.06423002031033</v>
      </c>
      <c r="I347">
        <v>193.96234198048023</v>
      </c>
      <c r="K347" s="20">
        <v>1287.3535099999999</v>
      </c>
      <c r="L347" s="30">
        <v>1647.6072300000001</v>
      </c>
      <c r="O347">
        <f t="shared" si="69"/>
        <v>864.54453599999999</v>
      </c>
      <c r="P347">
        <f t="shared" si="70"/>
        <v>2244.7059199999999</v>
      </c>
      <c r="U347">
        <f t="shared" ref="U347:U410" si="79">IF(H351&gt;0,H351,0)</f>
        <v>341.43930732396029</v>
      </c>
      <c r="V347">
        <f t="shared" ref="V347:V410" si="80">IF(I351&gt;0,I351,0)</f>
        <v>0</v>
      </c>
      <c r="X347">
        <f t="shared" si="74"/>
        <v>1287.3535099999999</v>
      </c>
      <c r="Y347">
        <f t="shared" si="75"/>
        <v>1647.6072300000001</v>
      </c>
      <c r="AB347">
        <f t="shared" si="72"/>
        <v>2.596402876346442</v>
      </c>
      <c r="AF347">
        <f t="shared" si="71"/>
        <v>0</v>
      </c>
      <c r="AH347">
        <f t="shared" si="76"/>
        <v>1.2798405544410254</v>
      </c>
    </row>
    <row r="348" spans="2:34" ht="16" x14ac:dyDescent="0.2">
      <c r="B348" s="14">
        <v>864.54453599999999</v>
      </c>
      <c r="C348" s="14">
        <v>2244.7059199999999</v>
      </c>
      <c r="H348">
        <v>2085.21203459668</v>
      </c>
      <c r="I348">
        <v>686.29845824516997</v>
      </c>
      <c r="K348" s="20">
        <v>1671.9218000000001</v>
      </c>
      <c r="L348" s="30">
        <v>2652.7280099999998</v>
      </c>
      <c r="O348">
        <f t="shared" si="69"/>
        <v>1190.21523</v>
      </c>
      <c r="P348">
        <f t="shared" si="70"/>
        <v>2165.1672699999999</v>
      </c>
      <c r="U348">
        <f t="shared" si="79"/>
        <v>129.24122558918043</v>
      </c>
      <c r="V348">
        <f t="shared" si="80"/>
        <v>45.279136588240362</v>
      </c>
      <c r="X348">
        <f t="shared" si="74"/>
        <v>1671.9218000000001</v>
      </c>
      <c r="Y348">
        <f t="shared" si="75"/>
        <v>2652.7280099999998</v>
      </c>
      <c r="AB348">
        <f t="shared" si="72"/>
        <v>1.8191392744991173</v>
      </c>
      <c r="AF348">
        <f t="shared" si="71"/>
        <v>0.35034592392499686</v>
      </c>
      <c r="AH348">
        <f t="shared" si="76"/>
        <v>1.5866340219979187</v>
      </c>
    </row>
    <row r="349" spans="2:34" ht="16" x14ac:dyDescent="0.2">
      <c r="B349" s="14">
        <v>1190.21523</v>
      </c>
      <c r="C349" s="14">
        <v>2165.1672699999999</v>
      </c>
      <c r="H349">
        <v>1064.4667243513704</v>
      </c>
      <c r="I349">
        <v>371.86483631154988</v>
      </c>
      <c r="K349" s="20">
        <v>841.45831999999996</v>
      </c>
      <c r="L349" s="30">
        <v>1641.9688200000001</v>
      </c>
      <c r="O349">
        <f t="shared" si="69"/>
        <v>1045.7701300000001</v>
      </c>
      <c r="P349">
        <f t="shared" si="70"/>
        <v>1564.2109700000001</v>
      </c>
      <c r="U349">
        <f t="shared" si="79"/>
        <v>1743.9393073239603</v>
      </c>
      <c r="V349">
        <f t="shared" si="80"/>
        <v>740.4348218815403</v>
      </c>
      <c r="X349">
        <f t="shared" si="74"/>
        <v>841.45831999999996</v>
      </c>
      <c r="Y349">
        <f t="shared" si="75"/>
        <v>1641.9688200000001</v>
      </c>
      <c r="AB349">
        <f t="shared" si="72"/>
        <v>1.4957502850076623</v>
      </c>
      <c r="AF349">
        <f t="shared" si="71"/>
        <v>0.42457602668393468</v>
      </c>
      <c r="AH349">
        <f t="shared" si="76"/>
        <v>1.9513370787040292</v>
      </c>
    </row>
    <row r="350" spans="2:34" ht="16" x14ac:dyDescent="0.2">
      <c r="B350" s="14">
        <v>1045.7701300000001</v>
      </c>
      <c r="C350" s="14">
        <v>1564.2109700000001</v>
      </c>
      <c r="H350">
        <v>716.56118986619003</v>
      </c>
      <c r="I350">
        <v>123.27767519341069</v>
      </c>
      <c r="K350" s="20">
        <v>1034.0210999999999</v>
      </c>
      <c r="L350" s="30">
        <v>1643.3042600000001</v>
      </c>
      <c r="O350">
        <f t="shared" si="69"/>
        <v>1591.77874</v>
      </c>
      <c r="P350">
        <f t="shared" si="70"/>
        <v>3759.5261799999998</v>
      </c>
      <c r="U350">
        <f t="shared" si="79"/>
        <v>87.794922297220182</v>
      </c>
      <c r="V350">
        <f t="shared" si="80"/>
        <v>0</v>
      </c>
      <c r="X350">
        <f t="shared" si="74"/>
        <v>1034.0210999999999</v>
      </c>
      <c r="Y350">
        <f t="shared" si="75"/>
        <v>1643.3042600000001</v>
      </c>
      <c r="AB350">
        <f t="shared" si="72"/>
        <v>2.3618396737727507</v>
      </c>
      <c r="AF350">
        <f t="shared" si="71"/>
        <v>0</v>
      </c>
      <c r="AH350">
        <f t="shared" si="76"/>
        <v>1.5892366799865112</v>
      </c>
    </row>
    <row r="351" spans="2:34" ht="16" x14ac:dyDescent="0.2">
      <c r="B351" s="14">
        <v>1591.77874</v>
      </c>
      <c r="C351" s="14">
        <v>3759.5261799999998</v>
      </c>
      <c r="H351">
        <v>341.43930732396029</v>
      </c>
      <c r="I351">
        <v>-330.81669326997962</v>
      </c>
      <c r="K351" s="20">
        <v>1332.3348699999999</v>
      </c>
      <c r="L351" s="30">
        <v>1680.3419699999999</v>
      </c>
      <c r="O351">
        <f t="shared" ref="O351:O414" si="81">IF(B352&gt;0,B352,0)</f>
        <v>1304.5782099999999</v>
      </c>
      <c r="P351">
        <f t="shared" ref="P351:P414" si="82">IF(C352&gt;0,C352,0)</f>
        <v>2871.5746100000001</v>
      </c>
      <c r="U351">
        <f t="shared" si="79"/>
        <v>1476.1413275259802</v>
      </c>
      <c r="V351">
        <f t="shared" si="80"/>
        <v>1228.5156299623404</v>
      </c>
      <c r="X351">
        <f t="shared" si="74"/>
        <v>1332.3348699999999</v>
      </c>
      <c r="Y351">
        <f t="shared" si="75"/>
        <v>1680.3419699999999</v>
      </c>
      <c r="AB351">
        <f t="shared" si="72"/>
        <v>2.2011517500357454</v>
      </c>
      <c r="AF351">
        <f t="shared" si="71"/>
        <v>0.83224797453597377</v>
      </c>
      <c r="AH351">
        <f t="shared" si="76"/>
        <v>1.2612009246594289</v>
      </c>
    </row>
    <row r="352" spans="2:34" ht="16" x14ac:dyDescent="0.2">
      <c r="B352" s="14">
        <v>1304.5782099999999</v>
      </c>
      <c r="C352" s="14">
        <v>2871.5746100000001</v>
      </c>
      <c r="H352">
        <v>129.24122558918043</v>
      </c>
      <c r="I352">
        <v>45.279136588240362</v>
      </c>
      <c r="K352" s="20">
        <v>706.251576</v>
      </c>
      <c r="L352" s="30">
        <v>990.55927699999995</v>
      </c>
      <c r="O352">
        <f t="shared" si="81"/>
        <v>1428.3750500000001</v>
      </c>
      <c r="P352">
        <f t="shared" si="82"/>
        <v>2493.50414</v>
      </c>
      <c r="U352">
        <f t="shared" si="79"/>
        <v>253.47977839334999</v>
      </c>
      <c r="V352">
        <f t="shared" si="80"/>
        <v>504.02825484764026</v>
      </c>
      <c r="X352">
        <f t="shared" si="74"/>
        <v>706.251576</v>
      </c>
      <c r="Y352">
        <f t="shared" si="75"/>
        <v>990.55927699999995</v>
      </c>
      <c r="AB352">
        <f t="shared" si="72"/>
        <v>1.7456928696703291</v>
      </c>
      <c r="AF352">
        <f t="shared" si="71"/>
        <v>1.9884357562656894</v>
      </c>
      <c r="AH352">
        <f t="shared" si="76"/>
        <v>1.4025586783256963</v>
      </c>
    </row>
    <row r="353" spans="2:34" ht="16" x14ac:dyDescent="0.2">
      <c r="B353" s="14">
        <v>1428.3750500000001</v>
      </c>
      <c r="C353" s="14">
        <v>2493.50414</v>
      </c>
      <c r="H353">
        <v>1743.9393073239603</v>
      </c>
      <c r="I353">
        <v>740.4348218815403</v>
      </c>
      <c r="K353" s="20">
        <v>1343.89634</v>
      </c>
      <c r="L353" s="30">
        <v>1896.0326500000001</v>
      </c>
      <c r="O353">
        <f t="shared" si="81"/>
        <v>698.81305499999996</v>
      </c>
      <c r="P353">
        <f t="shared" si="82"/>
        <v>1120.85671</v>
      </c>
      <c r="U353">
        <f t="shared" si="79"/>
        <v>829.8686236407998</v>
      </c>
      <c r="V353">
        <f t="shared" si="80"/>
        <v>635.61623599454015</v>
      </c>
      <c r="X353">
        <f t="shared" si="74"/>
        <v>1343.89634</v>
      </c>
      <c r="Y353">
        <f t="shared" si="75"/>
        <v>1896.0326500000001</v>
      </c>
      <c r="AB353">
        <f t="shared" si="72"/>
        <v>1.6039435754387847</v>
      </c>
      <c r="AF353">
        <f t="shared" si="71"/>
        <v>0.76592392806220877</v>
      </c>
      <c r="AH353">
        <f t="shared" si="76"/>
        <v>1.4108473946733124</v>
      </c>
    </row>
    <row r="354" spans="2:34" ht="16" x14ac:dyDescent="0.2">
      <c r="B354" s="14">
        <v>698.81305499999996</v>
      </c>
      <c r="C354" s="14">
        <v>1120.85671</v>
      </c>
      <c r="H354">
        <v>87.794922297220182</v>
      </c>
      <c r="I354">
        <v>-1.262147815429671</v>
      </c>
      <c r="K354" s="20">
        <v>1128.0822800000001</v>
      </c>
      <c r="L354" s="30">
        <v>1527.4431</v>
      </c>
      <c r="O354">
        <f t="shared" si="81"/>
        <v>2011.1610900000001</v>
      </c>
      <c r="P354">
        <f t="shared" si="82"/>
        <v>4798.4052700000002</v>
      </c>
      <c r="U354">
        <f t="shared" si="79"/>
        <v>1414.9091794822798</v>
      </c>
      <c r="V354">
        <f t="shared" si="80"/>
        <v>561.29703887668029</v>
      </c>
      <c r="X354">
        <f t="shared" si="74"/>
        <v>1128.0822800000001</v>
      </c>
      <c r="Y354">
        <f t="shared" si="75"/>
        <v>1527.4431</v>
      </c>
      <c r="AB354">
        <f t="shared" si="72"/>
        <v>2.3858880792090105</v>
      </c>
      <c r="AF354">
        <f t="shared" si="71"/>
        <v>0.39670181451650544</v>
      </c>
      <c r="AH354">
        <f t="shared" si="76"/>
        <v>1.354017456953583</v>
      </c>
    </row>
    <row r="355" spans="2:34" ht="16" x14ac:dyDescent="0.2">
      <c r="B355" s="14">
        <v>2011.1610900000001</v>
      </c>
      <c r="C355" s="14">
        <v>4798.4052700000002</v>
      </c>
      <c r="H355">
        <v>1476.1413275259802</v>
      </c>
      <c r="I355">
        <v>1228.5156299623404</v>
      </c>
      <c r="K355" s="20">
        <v>1317.9028000000001</v>
      </c>
      <c r="L355" s="30">
        <v>1418.9096999999999</v>
      </c>
      <c r="O355">
        <f t="shared" si="81"/>
        <v>1236.6668299999999</v>
      </c>
      <c r="P355">
        <f t="shared" si="82"/>
        <v>3578.4187099999999</v>
      </c>
      <c r="U355">
        <f t="shared" si="79"/>
        <v>618.02621802183012</v>
      </c>
      <c r="V355">
        <f t="shared" si="80"/>
        <v>667.17066970833002</v>
      </c>
      <c r="X355">
        <f t="shared" si="74"/>
        <v>1317.9028000000001</v>
      </c>
      <c r="Y355">
        <f t="shared" si="75"/>
        <v>1418.9096999999999</v>
      </c>
      <c r="AB355">
        <f t="shared" si="72"/>
        <v>2.8935996528668926</v>
      </c>
      <c r="AF355">
        <f t="shared" si="71"/>
        <v>1.0795183929960137</v>
      </c>
      <c r="AH355">
        <f t="shared" si="76"/>
        <v>1.0766421469018808</v>
      </c>
    </row>
    <row r="356" spans="2:34" ht="16" x14ac:dyDescent="0.2">
      <c r="B356" s="14">
        <v>1236.6668299999999</v>
      </c>
      <c r="C356" s="14">
        <v>3578.4187099999999</v>
      </c>
      <c r="H356">
        <v>253.47977839334999</v>
      </c>
      <c r="I356">
        <v>504.02825484764026</v>
      </c>
      <c r="K356" s="20">
        <v>1432.0920900000001</v>
      </c>
      <c r="L356" s="30">
        <v>2877.2733899999998</v>
      </c>
      <c r="O356">
        <f t="shared" si="81"/>
        <v>1221.8385599999999</v>
      </c>
      <c r="P356">
        <f t="shared" si="82"/>
        <v>2756.1390299999998</v>
      </c>
      <c r="U356">
        <f t="shared" si="79"/>
        <v>1056.4759506421501</v>
      </c>
      <c r="V356">
        <f t="shared" si="80"/>
        <v>495.37227398640016</v>
      </c>
      <c r="X356">
        <f t="shared" si="74"/>
        <v>1432.0920900000001</v>
      </c>
      <c r="Y356">
        <f t="shared" si="75"/>
        <v>2877.2733899999998</v>
      </c>
      <c r="AB356">
        <f t="shared" si="72"/>
        <v>2.255730928969863</v>
      </c>
      <c r="AF356">
        <f t="shared" si="71"/>
        <v>0.46889119784061495</v>
      </c>
      <c r="AH356">
        <f t="shared" si="76"/>
        <v>2.0091399220004069</v>
      </c>
    </row>
    <row r="357" spans="2:34" ht="16" x14ac:dyDescent="0.2">
      <c r="B357" s="14">
        <v>1221.8385599999999</v>
      </c>
      <c r="C357" s="14">
        <v>2756.1390299999998</v>
      </c>
      <c r="H357">
        <v>829.8686236407998</v>
      </c>
      <c r="I357">
        <v>635.61623599454015</v>
      </c>
      <c r="K357" s="20">
        <v>1055.8271099999999</v>
      </c>
      <c r="L357" s="30">
        <v>1514.8517999999999</v>
      </c>
      <c r="O357">
        <f t="shared" si="81"/>
        <v>1258.1202000000001</v>
      </c>
      <c r="P357">
        <f t="shared" si="82"/>
        <v>2959.971</v>
      </c>
      <c r="U357">
        <f t="shared" si="79"/>
        <v>1037.9055894964499</v>
      </c>
      <c r="V357">
        <f t="shared" si="80"/>
        <v>194.61772853186039</v>
      </c>
      <c r="X357">
        <f t="shared" si="74"/>
        <v>1055.8271099999999</v>
      </c>
      <c r="Y357">
        <f t="shared" si="75"/>
        <v>1514.8517999999999</v>
      </c>
      <c r="AB357">
        <f t="shared" si="72"/>
        <v>2.3526933277122488</v>
      </c>
      <c r="AF357">
        <f t="shared" si="71"/>
        <v>0.18751004956653244</v>
      </c>
      <c r="AH357">
        <f t="shared" si="76"/>
        <v>1.4347536501501652</v>
      </c>
    </row>
    <row r="358" spans="2:34" ht="16" x14ac:dyDescent="0.2">
      <c r="B358" s="14">
        <v>1258.1202000000001</v>
      </c>
      <c r="C358" s="14">
        <v>2959.971</v>
      </c>
      <c r="H358">
        <v>1414.9091794822798</v>
      </c>
      <c r="I358">
        <v>561.29703887668029</v>
      </c>
      <c r="K358" s="20">
        <v>1080.6092799999999</v>
      </c>
      <c r="L358" s="30">
        <v>1606.6993199999999</v>
      </c>
      <c r="O358">
        <f t="shared" si="81"/>
        <v>1655.0443499999999</v>
      </c>
      <c r="P358">
        <f t="shared" si="82"/>
        <v>5813.1519200000002</v>
      </c>
      <c r="U358">
        <f t="shared" si="79"/>
        <v>860.82033566889004</v>
      </c>
      <c r="V358">
        <f t="shared" si="80"/>
        <v>728.93537559068</v>
      </c>
      <c r="X358">
        <f t="shared" si="74"/>
        <v>1080.6092799999999</v>
      </c>
      <c r="Y358">
        <f t="shared" si="75"/>
        <v>1606.6993199999999</v>
      </c>
      <c r="AB358">
        <f t="shared" si="72"/>
        <v>3.5123843780983881</v>
      </c>
      <c r="AF358">
        <f t="shared" si="71"/>
        <v>0.84679153754455572</v>
      </c>
      <c r="AH358">
        <f t="shared" si="76"/>
        <v>1.4868457542766984</v>
      </c>
    </row>
    <row r="359" spans="2:34" ht="16" x14ac:dyDescent="0.2">
      <c r="B359" s="14">
        <v>1655.0443499999999</v>
      </c>
      <c r="C359" s="14">
        <v>5813.1519200000002</v>
      </c>
      <c r="D359" s="14"/>
      <c r="H359">
        <v>618.02621802183012</v>
      </c>
      <c r="I359">
        <v>667.17066970833002</v>
      </c>
      <c r="K359" s="20">
        <v>636.69744200000002</v>
      </c>
      <c r="L359" s="30">
        <v>1281.0326500000001</v>
      </c>
      <c r="O359">
        <f t="shared" si="81"/>
        <v>1153.2621300000001</v>
      </c>
      <c r="P359">
        <f t="shared" si="82"/>
        <v>4948.4749599999996</v>
      </c>
      <c r="U359">
        <f t="shared" si="79"/>
        <v>127.88504155124997</v>
      </c>
      <c r="V359">
        <f t="shared" si="80"/>
        <v>0</v>
      </c>
      <c r="X359">
        <f t="shared" si="74"/>
        <v>636.69744200000002</v>
      </c>
      <c r="Y359">
        <f t="shared" si="75"/>
        <v>1281.0326500000001</v>
      </c>
      <c r="AB359">
        <f t="shared" si="72"/>
        <v>4.2908501296231751</v>
      </c>
      <c r="AF359">
        <f t="shared" si="71"/>
        <v>0</v>
      </c>
      <c r="AH359">
        <f t="shared" si="76"/>
        <v>2.0119959112384813</v>
      </c>
    </row>
    <row r="360" spans="2:34" ht="16" x14ac:dyDescent="0.2">
      <c r="B360" s="14">
        <v>1153.2621300000001</v>
      </c>
      <c r="C360" s="14">
        <v>4948.4749599999996</v>
      </c>
      <c r="D360" s="14"/>
      <c r="H360">
        <v>1056.4759506421501</v>
      </c>
      <c r="I360">
        <v>495.37227398640016</v>
      </c>
      <c r="K360" s="20">
        <v>1429.3791200000001</v>
      </c>
      <c r="L360" s="30">
        <v>2483.81043</v>
      </c>
      <c r="O360">
        <f t="shared" si="81"/>
        <v>968.32609100000002</v>
      </c>
      <c r="P360">
        <f t="shared" si="82"/>
        <v>3840.8194899999999</v>
      </c>
      <c r="U360">
        <f t="shared" si="79"/>
        <v>955.90936587557007</v>
      </c>
      <c r="V360">
        <f t="shared" si="80"/>
        <v>460.89880961294011</v>
      </c>
      <c r="X360">
        <f t="shared" si="74"/>
        <v>1429.3791200000001</v>
      </c>
      <c r="Y360">
        <f t="shared" si="75"/>
        <v>2483.81043</v>
      </c>
      <c r="AB360">
        <f t="shared" si="72"/>
        <v>3.9664525470273628</v>
      </c>
      <c r="AF360">
        <f t="shared" si="71"/>
        <v>0.48215743674692157</v>
      </c>
      <c r="AH360">
        <f t="shared" si="76"/>
        <v>1.7376848417934074</v>
      </c>
    </row>
    <row r="361" spans="2:34" ht="16" x14ac:dyDescent="0.2">
      <c r="B361" s="14">
        <v>968.32609100000002</v>
      </c>
      <c r="C361" s="14">
        <v>3840.8194899999999</v>
      </c>
      <c r="D361" s="14"/>
      <c r="H361">
        <v>1037.9055894964499</v>
      </c>
      <c r="I361">
        <v>194.61772853186039</v>
      </c>
      <c r="K361" s="20">
        <v>1388.3050499999999</v>
      </c>
      <c r="L361" s="30">
        <v>3010.8845000000001</v>
      </c>
      <c r="O361">
        <f t="shared" si="81"/>
        <v>780.356043</v>
      </c>
      <c r="P361">
        <f t="shared" si="82"/>
        <v>1993.2283199999999</v>
      </c>
      <c r="U361">
        <f t="shared" si="79"/>
        <v>1684.7396309232299</v>
      </c>
      <c r="V361">
        <f t="shared" si="80"/>
        <v>910.77425027099025</v>
      </c>
      <c r="X361">
        <f t="shared" si="74"/>
        <v>1388.3050499999999</v>
      </c>
      <c r="Y361">
        <f t="shared" si="75"/>
        <v>3010.8845000000001</v>
      </c>
      <c r="AB361">
        <f t="shared" si="72"/>
        <v>2.5542549940886405</v>
      </c>
      <c r="AF361">
        <f t="shared" si="71"/>
        <v>0.54060237769315722</v>
      </c>
      <c r="AH361">
        <f t="shared" si="76"/>
        <v>2.1687485037960501</v>
      </c>
    </row>
    <row r="362" spans="2:34" ht="16" x14ac:dyDescent="0.2">
      <c r="B362" s="14">
        <v>780.356043</v>
      </c>
      <c r="C362" s="14">
        <v>1993.2283199999999</v>
      </c>
      <c r="D362" s="14"/>
      <c r="H362">
        <v>860.82033566889004</v>
      </c>
      <c r="I362">
        <v>728.93537559068</v>
      </c>
      <c r="K362" s="20">
        <v>1458.07357</v>
      </c>
      <c r="L362" s="30">
        <v>2810.86598</v>
      </c>
      <c r="O362">
        <f t="shared" si="81"/>
        <v>1305.7972199999999</v>
      </c>
      <c r="P362">
        <f t="shared" si="82"/>
        <v>4385.3047900000001</v>
      </c>
      <c r="U362">
        <f t="shared" si="79"/>
        <v>1374.95705520312</v>
      </c>
      <c r="V362">
        <f t="shared" si="80"/>
        <v>724.25800156939977</v>
      </c>
      <c r="X362">
        <f t="shared" si="74"/>
        <v>1458.07357</v>
      </c>
      <c r="Y362">
        <f t="shared" si="75"/>
        <v>2810.86598</v>
      </c>
      <c r="AB362">
        <f t="shared" si="72"/>
        <v>3.3583352168570251</v>
      </c>
      <c r="AF362">
        <f t="shared" si="71"/>
        <v>0.52674954379750161</v>
      </c>
      <c r="AH362">
        <f t="shared" si="76"/>
        <v>1.9277943430522508</v>
      </c>
    </row>
    <row r="363" spans="2:34" ht="16" x14ac:dyDescent="0.2">
      <c r="B363" s="14">
        <v>1305.7972199999999</v>
      </c>
      <c r="C363" s="14">
        <v>4385.3047900000001</v>
      </c>
      <c r="D363" s="14"/>
      <c r="H363">
        <v>127.88504155124997</v>
      </c>
      <c r="I363">
        <v>-102.23227146813997</v>
      </c>
      <c r="K363" s="20">
        <v>913.24385800000005</v>
      </c>
      <c r="L363" s="30">
        <v>1242.4239500000001</v>
      </c>
      <c r="O363">
        <f t="shared" si="81"/>
        <v>1312.60735</v>
      </c>
      <c r="P363">
        <f t="shared" si="82"/>
        <v>4592.7106999999996</v>
      </c>
      <c r="U363">
        <f t="shared" si="79"/>
        <v>513.48504155125011</v>
      </c>
      <c r="V363">
        <f t="shared" si="80"/>
        <v>159.78439519852009</v>
      </c>
      <c r="X363">
        <f t="shared" si="74"/>
        <v>913.24385800000005</v>
      </c>
      <c r="Y363">
        <f t="shared" si="75"/>
        <v>1242.4239500000001</v>
      </c>
      <c r="AB363">
        <f t="shared" si="72"/>
        <v>3.4989219738865547</v>
      </c>
      <c r="AF363">
        <f t="shared" si="71"/>
        <v>0.31117633868322192</v>
      </c>
      <c r="AH363">
        <f t="shared" si="76"/>
        <v>1.3604514710023925</v>
      </c>
    </row>
    <row r="364" spans="2:34" ht="16" x14ac:dyDescent="0.2">
      <c r="B364" s="14">
        <v>1312.60735</v>
      </c>
      <c r="C364" s="14">
        <v>4592.7106999999996</v>
      </c>
      <c r="D364" s="14"/>
      <c r="H364">
        <v>955.90936587557007</v>
      </c>
      <c r="I364">
        <v>460.89880961294011</v>
      </c>
      <c r="K364" s="20">
        <v>1087.7932699999999</v>
      </c>
      <c r="L364" s="30">
        <v>2105.3962900000001</v>
      </c>
      <c r="O364">
        <f t="shared" si="81"/>
        <v>1775.6256000000001</v>
      </c>
      <c r="P364">
        <f t="shared" si="82"/>
        <v>7148.4766600000003</v>
      </c>
      <c r="U364">
        <f t="shared" si="79"/>
        <v>603.03185006188005</v>
      </c>
      <c r="V364">
        <f t="shared" si="80"/>
        <v>101.28581363824014</v>
      </c>
      <c r="X364">
        <f t="shared" si="74"/>
        <v>1087.7932699999999</v>
      </c>
      <c r="Y364">
        <f t="shared" si="75"/>
        <v>2105.3962900000001</v>
      </c>
      <c r="AB364">
        <f t="shared" si="72"/>
        <v>4.0258918659429108</v>
      </c>
      <c r="AF364">
        <f t="shared" si="71"/>
        <v>0.16796096860861778</v>
      </c>
      <c r="AH364">
        <f t="shared" si="76"/>
        <v>1.9354746421624767</v>
      </c>
    </row>
    <row r="365" spans="2:34" ht="16" x14ac:dyDescent="0.2">
      <c r="B365" s="14">
        <v>1775.6256000000001</v>
      </c>
      <c r="C365" s="14">
        <v>7148.4766600000003</v>
      </c>
      <c r="D365" s="14"/>
      <c r="H365">
        <v>1684.7396309232299</v>
      </c>
      <c r="I365">
        <v>910.77425027099025</v>
      </c>
      <c r="K365" s="20">
        <v>1382.7569000000001</v>
      </c>
      <c r="L365" s="30">
        <v>1932.0326500000001</v>
      </c>
      <c r="O365">
        <f t="shared" si="81"/>
        <v>1117.92389</v>
      </c>
      <c r="P365">
        <f t="shared" si="82"/>
        <v>3159.2074600000001</v>
      </c>
      <c r="U365">
        <f t="shared" si="79"/>
        <v>1208.85261967625</v>
      </c>
      <c r="V365">
        <f t="shared" si="80"/>
        <v>627.02671290686021</v>
      </c>
      <c r="X365">
        <f t="shared" si="74"/>
        <v>1382.7569000000001</v>
      </c>
      <c r="Y365">
        <f t="shared" si="75"/>
        <v>1932.0326500000001</v>
      </c>
      <c r="AB365">
        <f t="shared" si="72"/>
        <v>2.8259593414718065</v>
      </c>
      <c r="AF365">
        <f t="shared" si="71"/>
        <v>0.51869574727379752</v>
      </c>
      <c r="AH365">
        <f t="shared" si="76"/>
        <v>1.3972323334636767</v>
      </c>
    </row>
    <row r="366" spans="2:34" ht="16" x14ac:dyDescent="0.2">
      <c r="B366" s="14">
        <v>1117.92389</v>
      </c>
      <c r="C366" s="14">
        <v>3159.2074600000001</v>
      </c>
      <c r="D366" s="14"/>
      <c r="H366">
        <v>1374.95705520312</v>
      </c>
      <c r="I366">
        <v>724.25800156939977</v>
      </c>
      <c r="K366" s="20">
        <v>991.49023499999998</v>
      </c>
      <c r="L366" s="30">
        <v>1040.4770900000001</v>
      </c>
      <c r="O366">
        <f t="shared" si="81"/>
        <v>1434.58574</v>
      </c>
      <c r="P366">
        <f t="shared" si="82"/>
        <v>4766.4916199999998</v>
      </c>
      <c r="U366">
        <f t="shared" si="79"/>
        <v>1592.71004155125</v>
      </c>
      <c r="V366">
        <f t="shared" si="80"/>
        <v>579.92000125913</v>
      </c>
      <c r="X366">
        <f t="shared" si="74"/>
        <v>991.49023499999998</v>
      </c>
      <c r="Y366">
        <f t="shared" si="75"/>
        <v>1040.4770900000001</v>
      </c>
      <c r="AB366">
        <f t="shared" si="72"/>
        <v>3.3225561129584347</v>
      </c>
      <c r="AF366">
        <f t="shared" si="71"/>
        <v>0.36410896279294253</v>
      </c>
      <c r="AH366">
        <f t="shared" si="76"/>
        <v>1.0494072995080987</v>
      </c>
    </row>
    <row r="367" spans="2:34" ht="16" x14ac:dyDescent="0.2">
      <c r="B367" s="14">
        <v>1434.58574</v>
      </c>
      <c r="C367" s="14">
        <v>4766.4916199999998</v>
      </c>
      <c r="D367" s="14"/>
      <c r="H367">
        <v>513.48504155125011</v>
      </c>
      <c r="I367">
        <v>159.78439519852009</v>
      </c>
      <c r="K367" s="20">
        <v>947.53190199999995</v>
      </c>
      <c r="L367" s="30">
        <v>1772.9076500000001</v>
      </c>
      <c r="O367">
        <f t="shared" si="81"/>
        <v>958.953577</v>
      </c>
      <c r="P367">
        <f t="shared" si="82"/>
        <v>3704.1436199999998</v>
      </c>
      <c r="U367">
        <f t="shared" si="79"/>
        <v>644.1376731301898</v>
      </c>
      <c r="V367">
        <f t="shared" si="80"/>
        <v>135.44930747922035</v>
      </c>
      <c r="X367">
        <f t="shared" si="74"/>
        <v>947.53190199999995</v>
      </c>
      <c r="Y367">
        <f t="shared" si="75"/>
        <v>1772.9076500000001</v>
      </c>
      <c r="AB367">
        <f t="shared" si="72"/>
        <v>3.8626933658124307</v>
      </c>
      <c r="AF367">
        <f t="shared" si="71"/>
        <v>0.21028005833132513</v>
      </c>
      <c r="AH367">
        <f t="shared" si="76"/>
        <v>1.871079639912747</v>
      </c>
    </row>
    <row r="368" spans="2:34" ht="16" x14ac:dyDescent="0.2">
      <c r="B368" s="14">
        <v>958.953577</v>
      </c>
      <c r="C368" s="14">
        <v>3704.1436199999998</v>
      </c>
      <c r="D368" s="14"/>
      <c r="H368">
        <v>603.03185006188005</v>
      </c>
      <c r="I368">
        <v>101.28581363824014</v>
      </c>
      <c r="K368" s="20">
        <v>1525.7283299999999</v>
      </c>
      <c r="L368" s="30">
        <v>1983.31836</v>
      </c>
      <c r="O368">
        <f t="shared" si="81"/>
        <v>925.963886</v>
      </c>
      <c r="P368">
        <f t="shared" si="82"/>
        <v>3205.0714600000001</v>
      </c>
      <c r="U368">
        <f t="shared" si="79"/>
        <v>1352.58504155125</v>
      </c>
      <c r="V368">
        <f t="shared" si="80"/>
        <v>416.81772853186021</v>
      </c>
      <c r="X368">
        <f t="shared" si="74"/>
        <v>1525.7283299999999</v>
      </c>
      <c r="Y368">
        <f t="shared" si="75"/>
        <v>1983.31836</v>
      </c>
      <c r="AB368">
        <f t="shared" si="72"/>
        <v>3.4613352728531792</v>
      </c>
      <c r="AF368">
        <f t="shared" si="71"/>
        <v>0.30816378691710294</v>
      </c>
      <c r="AH368">
        <f t="shared" si="76"/>
        <v>1.299915798246992</v>
      </c>
    </row>
    <row r="369" spans="2:34" ht="16" x14ac:dyDescent="0.2">
      <c r="B369" s="14">
        <v>925.963886</v>
      </c>
      <c r="C369" s="14">
        <v>3205.0714600000001</v>
      </c>
      <c r="D369" s="14"/>
      <c r="H369">
        <v>1208.85261967625</v>
      </c>
      <c r="I369">
        <v>627.02671290686021</v>
      </c>
      <c r="K369" s="20">
        <v>939.35690199999999</v>
      </c>
      <c r="L369" s="30">
        <v>1585.43265</v>
      </c>
      <c r="O369">
        <f t="shared" si="81"/>
        <v>1622.20117</v>
      </c>
      <c r="P369">
        <f t="shared" si="82"/>
        <v>5784.0545099999999</v>
      </c>
      <c r="U369">
        <f t="shared" si="79"/>
        <v>1751.5293139970699</v>
      </c>
      <c r="V369">
        <f t="shared" si="80"/>
        <v>1166.1675737330902</v>
      </c>
      <c r="X369">
        <f t="shared" si="74"/>
        <v>939.35690199999999</v>
      </c>
      <c r="Y369">
        <f t="shared" si="75"/>
        <v>1585.43265</v>
      </c>
      <c r="AB369">
        <f t="shared" si="72"/>
        <v>3.5655593257894149</v>
      </c>
      <c r="AF369">
        <f t="shared" si="71"/>
        <v>0.66579963259184194</v>
      </c>
      <c r="AH369">
        <f t="shared" si="76"/>
        <v>1.68778517156198</v>
      </c>
    </row>
    <row r="370" spans="2:34" ht="16" x14ac:dyDescent="0.2">
      <c r="B370" s="14">
        <v>1622.20117</v>
      </c>
      <c r="C370" s="14">
        <v>5784.0545099999999</v>
      </c>
      <c r="D370" s="14"/>
      <c r="H370">
        <v>1592.71004155125</v>
      </c>
      <c r="I370">
        <v>579.92000125913</v>
      </c>
      <c r="K370" s="20">
        <v>690.31025199999999</v>
      </c>
      <c r="L370" s="30">
        <v>1323.9993099999999</v>
      </c>
      <c r="O370">
        <f t="shared" si="81"/>
        <v>874.76000299999998</v>
      </c>
      <c r="P370">
        <f t="shared" si="82"/>
        <v>3135.03748</v>
      </c>
      <c r="U370">
        <f t="shared" si="79"/>
        <v>1147.58504155125</v>
      </c>
      <c r="V370">
        <f t="shared" si="80"/>
        <v>281.81772853186021</v>
      </c>
      <c r="X370">
        <f t="shared" si="74"/>
        <v>690.31025199999999</v>
      </c>
      <c r="Y370">
        <f t="shared" si="75"/>
        <v>1323.9993099999999</v>
      </c>
      <c r="AB370">
        <f t="shared" si="72"/>
        <v>3.5838829727563573</v>
      </c>
      <c r="AF370">
        <f t="shared" si="71"/>
        <v>0.24557459214605362</v>
      </c>
      <c r="AH370">
        <f t="shared" si="76"/>
        <v>1.9179771793393559</v>
      </c>
    </row>
    <row r="371" spans="2:34" ht="16" x14ac:dyDescent="0.2">
      <c r="B371" s="14">
        <v>874.76000299999998</v>
      </c>
      <c r="C371" s="14">
        <v>3135.03748</v>
      </c>
      <c r="D371" s="14"/>
      <c r="H371">
        <v>644.1376731301898</v>
      </c>
      <c r="I371">
        <v>135.44930747922035</v>
      </c>
      <c r="K371" s="20">
        <v>641.71025199999997</v>
      </c>
      <c r="L371" s="30">
        <v>183.94931299999999</v>
      </c>
      <c r="O371">
        <f t="shared" si="81"/>
        <v>1248.7496000000001</v>
      </c>
      <c r="P371">
        <f t="shared" si="82"/>
        <v>3555.6071700000002</v>
      </c>
      <c r="U371">
        <f t="shared" si="79"/>
        <v>440.38133784753995</v>
      </c>
      <c r="V371">
        <f t="shared" si="80"/>
        <v>799.48439519851991</v>
      </c>
      <c r="X371">
        <f t="shared" si="74"/>
        <v>641.71025199999997</v>
      </c>
      <c r="Y371">
        <f t="shared" si="75"/>
        <v>183.94931299999999</v>
      </c>
      <c r="AB371">
        <f t="shared" si="72"/>
        <v>2.8473339811280018</v>
      </c>
      <c r="AF371">
        <f t="shared" si="71"/>
        <v>1.8154365920821591</v>
      </c>
      <c r="AH371">
        <f t="shared" si="76"/>
        <v>0.28665478294400071</v>
      </c>
    </row>
    <row r="372" spans="2:34" ht="16" x14ac:dyDescent="0.2">
      <c r="B372" s="14">
        <v>1248.7496000000001</v>
      </c>
      <c r="C372" s="14">
        <v>3555.6071700000002</v>
      </c>
      <c r="D372" s="14"/>
      <c r="H372">
        <v>1352.58504155125</v>
      </c>
      <c r="I372">
        <v>416.81772853186021</v>
      </c>
      <c r="K372" s="20">
        <v>1175.7911999999999</v>
      </c>
      <c r="L372" s="30">
        <v>2594.5778799999998</v>
      </c>
      <c r="O372">
        <f t="shared" si="81"/>
        <v>1357.5815299999999</v>
      </c>
      <c r="P372">
        <f t="shared" si="82"/>
        <v>5346.1707200000001</v>
      </c>
      <c r="U372">
        <f t="shared" si="79"/>
        <v>1347.9183748845799</v>
      </c>
      <c r="V372">
        <f t="shared" si="80"/>
        <v>495.48439519852036</v>
      </c>
      <c r="X372">
        <f t="shared" si="74"/>
        <v>1175.7911999999999</v>
      </c>
      <c r="Y372">
        <f t="shared" si="75"/>
        <v>2594.5778799999998</v>
      </c>
      <c r="AB372">
        <f t="shared" si="72"/>
        <v>3.9380107948286542</v>
      </c>
      <c r="AF372">
        <f t="shared" si="71"/>
        <v>0.3675922848376838</v>
      </c>
      <c r="AH372">
        <f t="shared" si="76"/>
        <v>2.206665503194785</v>
      </c>
    </row>
    <row r="373" spans="2:34" ht="16" x14ac:dyDescent="0.2">
      <c r="B373" s="14">
        <v>1357.5815299999999</v>
      </c>
      <c r="C373" s="14">
        <v>5346.1707200000001</v>
      </c>
      <c r="D373" s="14"/>
      <c r="H373">
        <v>1751.5293139970699</v>
      </c>
      <c r="I373">
        <v>1166.1675737330902</v>
      </c>
      <c r="K373" s="20">
        <v>644.41025200000001</v>
      </c>
      <c r="L373" s="30">
        <v>1241.52431</v>
      </c>
      <c r="O373">
        <f t="shared" si="81"/>
        <v>970.64743099999998</v>
      </c>
      <c r="P373">
        <f t="shared" si="82"/>
        <v>2862.76766</v>
      </c>
      <c r="U373">
        <f t="shared" si="79"/>
        <v>1046.58504155125</v>
      </c>
      <c r="V373">
        <f t="shared" si="80"/>
        <v>329.81772853186021</v>
      </c>
      <c r="X373">
        <f t="shared" si="74"/>
        <v>644.41025200000001</v>
      </c>
      <c r="Y373">
        <f t="shared" si="75"/>
        <v>1241.52431</v>
      </c>
      <c r="AB373">
        <f t="shared" si="72"/>
        <v>2.9493383164375779</v>
      </c>
      <c r="AF373">
        <f t="shared" si="71"/>
        <v>0.31513705569783784</v>
      </c>
      <c r="AH373">
        <f t="shared" si="76"/>
        <v>1.9266054600261078</v>
      </c>
    </row>
    <row r="374" spans="2:34" ht="16" x14ac:dyDescent="0.2">
      <c r="B374" s="14">
        <v>970.64743099999998</v>
      </c>
      <c r="C374" s="14">
        <v>2862.76766</v>
      </c>
      <c r="D374" s="14"/>
      <c r="H374">
        <v>1147.58504155125</v>
      </c>
      <c r="I374">
        <v>281.81772853186021</v>
      </c>
      <c r="K374" s="20">
        <v>944.33882400000005</v>
      </c>
      <c r="L374" s="30">
        <v>2702.7207400000002</v>
      </c>
      <c r="O374">
        <f t="shared" si="81"/>
        <v>1337.40248</v>
      </c>
      <c r="P374">
        <f t="shared" si="82"/>
        <v>4175.7468900000003</v>
      </c>
      <c r="U374">
        <f t="shared" si="79"/>
        <v>475.05562978654007</v>
      </c>
      <c r="V374">
        <f t="shared" si="80"/>
        <v>579.67066970833002</v>
      </c>
      <c r="X374">
        <f t="shared" si="74"/>
        <v>944.33882400000005</v>
      </c>
      <c r="Y374">
        <f t="shared" si="75"/>
        <v>2702.7207400000002</v>
      </c>
      <c r="AB374">
        <f t="shared" si="72"/>
        <v>3.1222814017811604</v>
      </c>
      <c r="AF374">
        <f t="shared" si="71"/>
        <v>1.2202163985906185</v>
      </c>
      <c r="AH374">
        <f t="shared" si="76"/>
        <v>2.8620243828924692</v>
      </c>
    </row>
    <row r="375" spans="2:34" ht="16" x14ac:dyDescent="0.2">
      <c r="B375" s="14">
        <v>1337.40248</v>
      </c>
      <c r="C375" s="14">
        <v>4175.7468900000003</v>
      </c>
      <c r="D375" s="14"/>
      <c r="H375">
        <v>440.38133784753995</v>
      </c>
      <c r="I375">
        <v>799.48439519851991</v>
      </c>
      <c r="K375" s="20">
        <v>1090.69973</v>
      </c>
      <c r="L375" s="30">
        <v>2248.2282599999999</v>
      </c>
      <c r="O375">
        <f t="shared" si="81"/>
        <v>1349.2891299999999</v>
      </c>
      <c r="P375">
        <f t="shared" si="82"/>
        <v>4551.1685399999997</v>
      </c>
      <c r="U375">
        <f t="shared" si="79"/>
        <v>858.06989003608987</v>
      </c>
      <c r="V375">
        <f t="shared" si="80"/>
        <v>272.09045580458042</v>
      </c>
      <c r="X375">
        <f t="shared" si="74"/>
        <v>1090.69973</v>
      </c>
      <c r="Y375">
        <f t="shared" si="75"/>
        <v>2248.2282599999999</v>
      </c>
      <c r="AB375">
        <f t="shared" si="72"/>
        <v>3.3730120837777742</v>
      </c>
      <c r="AF375">
        <f t="shared" si="71"/>
        <v>0.31709591370597617</v>
      </c>
      <c r="AH375">
        <f t="shared" si="76"/>
        <v>2.0612714922006994</v>
      </c>
    </row>
    <row r="376" spans="2:34" ht="16" x14ac:dyDescent="0.2">
      <c r="B376" s="14">
        <v>1349.2891299999999</v>
      </c>
      <c r="C376" s="14">
        <v>4551.1685399999997</v>
      </c>
      <c r="D376" s="14"/>
      <c r="H376">
        <v>1347.9183748845799</v>
      </c>
      <c r="I376">
        <v>495.48439519852036</v>
      </c>
      <c r="K376" s="20">
        <v>777.27025200000003</v>
      </c>
      <c r="L376" s="30">
        <v>2419.86931</v>
      </c>
      <c r="O376">
        <f t="shared" si="81"/>
        <v>1249.0319300000001</v>
      </c>
      <c r="P376">
        <f t="shared" si="82"/>
        <v>4164.4708600000004</v>
      </c>
      <c r="U376">
        <f t="shared" si="79"/>
        <v>168.68504155124992</v>
      </c>
      <c r="V376">
        <f t="shared" si="80"/>
        <v>477.7177285318603</v>
      </c>
      <c r="X376">
        <f t="shared" si="74"/>
        <v>777.27025200000003</v>
      </c>
      <c r="Y376">
        <f t="shared" si="75"/>
        <v>2419.86931</v>
      </c>
      <c r="AB376">
        <f t="shared" si="72"/>
        <v>3.3341588473242632</v>
      </c>
      <c r="AF376">
        <f t="shared" si="71"/>
        <v>2.8320100237620656</v>
      </c>
      <c r="AH376">
        <f t="shared" si="76"/>
        <v>3.1132920676861309</v>
      </c>
    </row>
    <row r="377" spans="2:34" ht="16" x14ac:dyDescent="0.2">
      <c r="B377" s="14">
        <v>1249.0319300000001</v>
      </c>
      <c r="C377" s="14">
        <v>4164.4708600000004</v>
      </c>
      <c r="D377" s="14"/>
      <c r="H377">
        <v>1046.58504155125</v>
      </c>
      <c r="I377">
        <v>329.81772853186021</v>
      </c>
      <c r="K377" s="20">
        <v>1970.7407599999999</v>
      </c>
      <c r="L377" s="30">
        <v>3536.0984699999999</v>
      </c>
      <c r="O377">
        <f t="shared" si="81"/>
        <v>1461.8142800000001</v>
      </c>
      <c r="P377">
        <f t="shared" si="82"/>
        <v>4782.7604300000003</v>
      </c>
      <c r="U377">
        <f t="shared" si="79"/>
        <v>220.97789869410008</v>
      </c>
      <c r="V377">
        <f t="shared" si="80"/>
        <v>1128.1034428175703</v>
      </c>
      <c r="X377">
        <f t="shared" si="74"/>
        <v>1970.7407599999999</v>
      </c>
      <c r="Y377">
        <f t="shared" si="75"/>
        <v>3536.0984699999999</v>
      </c>
      <c r="AB377">
        <f t="shared" si="72"/>
        <v>3.2717975843005171</v>
      </c>
      <c r="AF377">
        <f t="shared" si="71"/>
        <v>5.1050510005039236</v>
      </c>
      <c r="AH377">
        <f t="shared" si="76"/>
        <v>1.7942991497268266</v>
      </c>
    </row>
    <row r="378" spans="2:34" ht="16" x14ac:dyDescent="0.2">
      <c r="B378" s="14">
        <v>1461.8142800000001</v>
      </c>
      <c r="C378" s="14">
        <v>4782.7604300000003</v>
      </c>
      <c r="D378" s="14"/>
      <c r="H378">
        <v>475.05562978654007</v>
      </c>
      <c r="I378">
        <v>579.67066970833002</v>
      </c>
      <c r="K378" s="20">
        <v>1142.4218800000001</v>
      </c>
      <c r="L378" s="30">
        <v>2705.33536</v>
      </c>
      <c r="O378">
        <f t="shared" si="81"/>
        <v>1341.6752300000001</v>
      </c>
      <c r="P378">
        <f t="shared" si="82"/>
        <v>4773.0920699999997</v>
      </c>
      <c r="U378">
        <f t="shared" si="79"/>
        <v>170.00439638994999</v>
      </c>
      <c r="V378">
        <f t="shared" si="80"/>
        <v>315.30159949960034</v>
      </c>
      <c r="X378">
        <f t="shared" si="74"/>
        <v>1142.4218800000001</v>
      </c>
      <c r="Y378">
        <f t="shared" si="75"/>
        <v>2705.33536</v>
      </c>
      <c r="AB378">
        <f t="shared" si="72"/>
        <v>3.5575614450301805</v>
      </c>
      <c r="AF378">
        <f t="shared" si="71"/>
        <v>1.8546673274047152</v>
      </c>
      <c r="AH378">
        <f t="shared" si="76"/>
        <v>2.3680703314260749</v>
      </c>
    </row>
    <row r="379" spans="2:34" ht="16" x14ac:dyDescent="0.2">
      <c r="B379" s="14">
        <v>1341.6752300000001</v>
      </c>
      <c r="C379" s="14">
        <v>4773.0920699999997</v>
      </c>
      <c r="D379" s="14"/>
      <c r="H379">
        <v>858.06989003608987</v>
      </c>
      <c r="I379">
        <v>272.09045580458042</v>
      </c>
      <c r="K379" s="20">
        <v>1384.9007300000001</v>
      </c>
      <c r="L379" s="30">
        <v>2738.7207400000002</v>
      </c>
      <c r="O379">
        <f t="shared" si="81"/>
        <v>953.89029300000004</v>
      </c>
      <c r="P379">
        <f t="shared" si="82"/>
        <v>2948.66453</v>
      </c>
      <c r="U379">
        <f t="shared" si="79"/>
        <v>116.58504155125001</v>
      </c>
      <c r="V379">
        <f t="shared" si="80"/>
        <v>1142.3177285318602</v>
      </c>
      <c r="X379">
        <f t="shared" si="74"/>
        <v>1384.9007300000001</v>
      </c>
      <c r="Y379">
        <f t="shared" si="75"/>
        <v>2738.7207400000002</v>
      </c>
      <c r="AB379">
        <f t="shared" si="72"/>
        <v>3.0911988009925162</v>
      </c>
      <c r="AF379">
        <f t="shared" si="71"/>
        <v>9.7981500313631997</v>
      </c>
      <c r="AH379">
        <f t="shared" si="76"/>
        <v>1.9775574383587768</v>
      </c>
    </row>
    <row r="380" spans="2:34" ht="16" x14ac:dyDescent="0.2">
      <c r="B380" s="14">
        <v>953.89029300000004</v>
      </c>
      <c r="C380" s="14">
        <v>2948.66453</v>
      </c>
      <c r="D380" s="14"/>
      <c r="H380">
        <v>168.68504155124992</v>
      </c>
      <c r="I380">
        <v>477.7177285318603</v>
      </c>
      <c r="K380" s="20">
        <v>990.012293</v>
      </c>
      <c r="L380" s="30">
        <v>1275.41462</v>
      </c>
      <c r="O380">
        <f t="shared" si="81"/>
        <v>826.45921299999998</v>
      </c>
      <c r="P380">
        <f t="shared" si="82"/>
        <v>2852.1275300000002</v>
      </c>
      <c r="U380">
        <f t="shared" si="79"/>
        <v>303.3737533148801</v>
      </c>
      <c r="V380">
        <f t="shared" si="80"/>
        <v>711.72716332295977</v>
      </c>
      <c r="X380">
        <f t="shared" si="74"/>
        <v>990.012293</v>
      </c>
      <c r="Y380">
        <f t="shared" si="75"/>
        <v>1275.41462</v>
      </c>
      <c r="AB380">
        <f t="shared" si="72"/>
        <v>3.4510203106659545</v>
      </c>
      <c r="AF380">
        <f t="shared" si="71"/>
        <v>2.3460406694584361</v>
      </c>
      <c r="AH380">
        <f t="shared" si="76"/>
        <v>1.2882815991457592</v>
      </c>
    </row>
    <row r="381" spans="2:34" ht="16" x14ac:dyDescent="0.2">
      <c r="B381" s="14">
        <v>826.45921299999998</v>
      </c>
      <c r="C381" s="14">
        <v>2852.1275300000002</v>
      </c>
      <c r="D381" s="14"/>
      <c r="H381">
        <v>220.97789869410008</v>
      </c>
      <c r="I381">
        <v>1128.1034428175703</v>
      </c>
      <c r="K381" s="20">
        <v>1623.95903</v>
      </c>
      <c r="L381" s="30">
        <v>3464.4013500000001</v>
      </c>
      <c r="O381">
        <f t="shared" si="81"/>
        <v>1258.55729</v>
      </c>
      <c r="P381">
        <f t="shared" si="82"/>
        <v>3620.9945299999999</v>
      </c>
      <c r="U381">
        <f t="shared" si="79"/>
        <v>482.34889721860009</v>
      </c>
      <c r="V381">
        <f t="shared" si="80"/>
        <v>662.85126937563973</v>
      </c>
      <c r="X381">
        <f t="shared" si="74"/>
        <v>1623.95903</v>
      </c>
      <c r="Y381">
        <f t="shared" si="75"/>
        <v>3464.4013500000001</v>
      </c>
      <c r="AB381">
        <f t="shared" si="72"/>
        <v>2.8770994842833097</v>
      </c>
      <c r="AF381">
        <f t="shared" si="71"/>
        <v>1.3742153723122044</v>
      </c>
      <c r="AH381">
        <f t="shared" si="76"/>
        <v>2.1333058814913577</v>
      </c>
    </row>
    <row r="382" spans="2:34" ht="16" x14ac:dyDescent="0.2">
      <c r="B382" s="14">
        <v>1258.55729</v>
      </c>
      <c r="C382" s="14">
        <v>3620.9945299999999</v>
      </c>
      <c r="D382" s="14"/>
      <c r="H382">
        <v>170.00439638994999</v>
      </c>
      <c r="I382">
        <v>315.30159949960034</v>
      </c>
      <c r="K382" s="20">
        <v>608.07691899999998</v>
      </c>
      <c r="L382" s="30">
        <v>1311.14931</v>
      </c>
      <c r="O382">
        <f t="shared" si="81"/>
        <v>1125.0939699999999</v>
      </c>
      <c r="P382">
        <f t="shared" si="82"/>
        <v>3490.1527599999999</v>
      </c>
      <c r="U382">
        <f t="shared" si="79"/>
        <v>595.35402542373004</v>
      </c>
      <c r="V382">
        <f t="shared" si="80"/>
        <v>622.57092749529966</v>
      </c>
      <c r="X382">
        <f t="shared" si="74"/>
        <v>608.07691899999998</v>
      </c>
      <c r="Y382">
        <f t="shared" si="75"/>
        <v>1311.14931</v>
      </c>
      <c r="AB382">
        <f t="shared" si="72"/>
        <v>3.1020988940150485</v>
      </c>
      <c r="AF382">
        <f t="shared" si="71"/>
        <v>1.0457154918070783</v>
      </c>
      <c r="AH382">
        <f t="shared" si="76"/>
        <v>2.1562227886501972</v>
      </c>
    </row>
    <row r="383" spans="2:34" ht="16" x14ac:dyDescent="0.2">
      <c r="B383" s="14">
        <v>1125.0939699999999</v>
      </c>
      <c r="C383" s="14">
        <v>3490.1527599999999</v>
      </c>
      <c r="D383" s="14"/>
      <c r="H383">
        <v>116.58504155125001</v>
      </c>
      <c r="I383">
        <v>1142.3177285318602</v>
      </c>
      <c r="K383" s="20">
        <v>913.043586</v>
      </c>
      <c r="L383" s="30">
        <v>1076.88265</v>
      </c>
      <c r="O383">
        <f t="shared" si="81"/>
        <v>1065.43055</v>
      </c>
      <c r="P383">
        <f t="shared" si="82"/>
        <v>3612.76775</v>
      </c>
      <c r="U383">
        <f t="shared" si="79"/>
        <v>1586.64315198344</v>
      </c>
      <c r="V383">
        <f t="shared" si="80"/>
        <v>1191.7261265446095</v>
      </c>
      <c r="X383">
        <f t="shared" si="74"/>
        <v>913.043586</v>
      </c>
      <c r="Y383">
        <f t="shared" si="75"/>
        <v>1076.88265</v>
      </c>
      <c r="AB383">
        <f t="shared" si="72"/>
        <v>3.3908993411161337</v>
      </c>
      <c r="AF383">
        <f t="shared" si="71"/>
        <v>0.75109902630270053</v>
      </c>
      <c r="AH383">
        <f t="shared" si="76"/>
        <v>1.1794427632067064</v>
      </c>
    </row>
    <row r="384" spans="2:34" ht="16" x14ac:dyDescent="0.2">
      <c r="B384" s="14">
        <v>1065.43055</v>
      </c>
      <c r="C384" s="14">
        <v>3612.76775</v>
      </c>
      <c r="D384" s="14"/>
      <c r="H384">
        <v>303.3737533148801</v>
      </c>
      <c r="I384">
        <v>711.72716332295977</v>
      </c>
      <c r="K384" s="20">
        <v>1280.23199</v>
      </c>
      <c r="L384" s="30">
        <v>2123.44497</v>
      </c>
      <c r="O384">
        <f t="shared" si="81"/>
        <v>1253.8428699999999</v>
      </c>
      <c r="P384">
        <f t="shared" si="82"/>
        <v>4086.36445</v>
      </c>
      <c r="U384">
        <f t="shared" si="79"/>
        <v>776.61354923325007</v>
      </c>
      <c r="V384">
        <f t="shared" si="80"/>
        <v>821.69910209846967</v>
      </c>
      <c r="X384">
        <f t="shared" si="74"/>
        <v>1280.23199</v>
      </c>
      <c r="Y384">
        <f t="shared" si="75"/>
        <v>2123.44497</v>
      </c>
      <c r="AB384">
        <f t="shared" si="72"/>
        <v>3.2590722073492353</v>
      </c>
      <c r="AF384">
        <f t="shared" ref="AF384:AF414" si="83">V384/U384</f>
        <v>1.0580540384722008</v>
      </c>
      <c r="AH384">
        <f t="shared" si="76"/>
        <v>1.6586407671315884</v>
      </c>
    </row>
    <row r="385" spans="2:34" ht="16" x14ac:dyDescent="0.2">
      <c r="B385" s="14">
        <v>1253.8428699999999</v>
      </c>
      <c r="C385" s="14">
        <v>4086.36445</v>
      </c>
      <c r="D385" s="14"/>
      <c r="H385">
        <v>482.34889721860009</v>
      </c>
      <c r="I385">
        <v>662.85126937563973</v>
      </c>
      <c r="K385" s="20">
        <v>1284.1276399999999</v>
      </c>
      <c r="L385" s="30">
        <v>2955.0623599999999</v>
      </c>
      <c r="O385">
        <f t="shared" si="81"/>
        <v>1417.7721100000001</v>
      </c>
      <c r="P385">
        <f t="shared" si="82"/>
        <v>4883.0919999999996</v>
      </c>
      <c r="U385">
        <f t="shared" si="79"/>
        <v>860.22826784797007</v>
      </c>
      <c r="V385">
        <f t="shared" si="80"/>
        <v>658.98102850539999</v>
      </c>
      <c r="X385">
        <f t="shared" si="74"/>
        <v>1284.1276399999999</v>
      </c>
      <c r="Y385">
        <f t="shared" si="75"/>
        <v>2955.0623599999999</v>
      </c>
      <c r="AB385">
        <f t="shared" si="72"/>
        <v>3.444200916041436</v>
      </c>
      <c r="AF385">
        <f t="shared" si="83"/>
        <v>0.76605367800103852</v>
      </c>
      <c r="AH385">
        <f t="shared" si="76"/>
        <v>2.3012216760632924</v>
      </c>
    </row>
    <row r="386" spans="2:34" ht="16" x14ac:dyDescent="0.2">
      <c r="B386" s="14">
        <v>1417.7721100000001</v>
      </c>
      <c r="C386" s="14">
        <v>4883.0919999999996</v>
      </c>
      <c r="D386" s="14"/>
      <c r="H386">
        <v>595.35402542373004</v>
      </c>
      <c r="I386">
        <v>622.57092749529966</v>
      </c>
      <c r="K386" s="20">
        <v>2165.0356099999999</v>
      </c>
      <c r="L386" s="30">
        <v>4583.5994600000004</v>
      </c>
      <c r="O386">
        <f t="shared" si="81"/>
        <v>1256.2714100000001</v>
      </c>
      <c r="P386">
        <f t="shared" si="82"/>
        <v>4228.2130500000003</v>
      </c>
      <c r="U386">
        <f t="shared" si="79"/>
        <v>739.3337355686599</v>
      </c>
      <c r="V386">
        <f t="shared" si="80"/>
        <v>974.18155551461996</v>
      </c>
      <c r="X386">
        <f t="shared" si="74"/>
        <v>2165.0356099999999</v>
      </c>
      <c r="Y386">
        <f t="shared" si="75"/>
        <v>4583.5994600000004</v>
      </c>
      <c r="AB386">
        <f t="shared" si="72"/>
        <v>3.3656843707045758</v>
      </c>
      <c r="AF386">
        <f t="shared" si="83"/>
        <v>1.3176479154780167</v>
      </c>
      <c r="AH386">
        <f t="shared" si="76"/>
        <v>2.1171011870793204</v>
      </c>
    </row>
    <row r="387" spans="2:34" ht="16" x14ac:dyDescent="0.2">
      <c r="B387" s="14">
        <v>1256.2714100000001</v>
      </c>
      <c r="C387" s="14">
        <v>4228.2130500000003</v>
      </c>
      <c r="D387" s="14"/>
      <c r="H387">
        <v>1586.64315198344</v>
      </c>
      <c r="I387">
        <v>1191.7261265446095</v>
      </c>
      <c r="K387" s="20">
        <v>1954.3154199999999</v>
      </c>
      <c r="L387" s="30">
        <v>3418.7872400000001</v>
      </c>
      <c r="O387">
        <f t="shared" si="81"/>
        <v>1699.2234599999999</v>
      </c>
      <c r="P387">
        <f t="shared" si="82"/>
        <v>5664.5735800000002</v>
      </c>
      <c r="U387">
        <f t="shared" si="79"/>
        <v>454.22069209040001</v>
      </c>
      <c r="V387">
        <f t="shared" si="80"/>
        <v>769.8598163841898</v>
      </c>
      <c r="X387">
        <f t="shared" si="74"/>
        <v>1954.3154199999999</v>
      </c>
      <c r="Y387">
        <f t="shared" si="75"/>
        <v>3418.7872400000001</v>
      </c>
      <c r="AB387">
        <f t="shared" ref="AB387:AB450" si="84">P387/O387</f>
        <v>3.3336248665022552</v>
      </c>
      <c r="AF387">
        <f t="shared" si="83"/>
        <v>1.6949025656254573</v>
      </c>
      <c r="AH387">
        <f t="shared" si="76"/>
        <v>1.7493528449977642</v>
      </c>
    </row>
    <row r="388" spans="2:34" ht="16" x14ac:dyDescent="0.2">
      <c r="B388" s="14">
        <v>1699.2234599999999</v>
      </c>
      <c r="C388" s="14">
        <v>5664.5735800000002</v>
      </c>
      <c r="D388" s="14"/>
      <c r="H388">
        <v>776.61354923325007</v>
      </c>
      <c r="I388">
        <v>821.69910209846967</v>
      </c>
      <c r="K388" s="20">
        <v>1308.03846</v>
      </c>
      <c r="L388" s="30">
        <v>3269.9954699999998</v>
      </c>
      <c r="O388">
        <f t="shared" si="81"/>
        <v>2802.5818599999998</v>
      </c>
      <c r="P388">
        <f t="shared" si="82"/>
        <v>11071.683800000001</v>
      </c>
      <c r="U388">
        <f t="shared" si="79"/>
        <v>849.99402542372991</v>
      </c>
      <c r="V388">
        <f t="shared" si="80"/>
        <v>715.17981638418996</v>
      </c>
      <c r="X388">
        <f t="shared" ref="X388:X451" si="85">IF(K388&gt;0,K388,0)</f>
        <v>1308.03846</v>
      </c>
      <c r="Y388">
        <f t="shared" ref="Y388:Y451" si="86">IF(L388&gt;0,L388,0)</f>
        <v>3269.9954699999998</v>
      </c>
      <c r="AB388">
        <f t="shared" si="84"/>
        <v>3.9505300301915183</v>
      </c>
      <c r="AF388">
        <f t="shared" si="83"/>
        <v>0.84139393336049173</v>
      </c>
      <c r="AH388">
        <f t="shared" ref="AH388:AH451" si="87">Y388/X388</f>
        <v>2.4999230297861423</v>
      </c>
    </row>
    <row r="389" spans="2:34" ht="16" x14ac:dyDescent="0.2">
      <c r="B389" s="14">
        <v>2802.5818599999998</v>
      </c>
      <c r="C389" s="14">
        <v>11071.683800000001</v>
      </c>
      <c r="D389" s="14"/>
      <c r="H389">
        <v>860.22826784797007</v>
      </c>
      <c r="I389">
        <v>658.98102850539999</v>
      </c>
      <c r="K389" s="20">
        <v>1768.7456999999999</v>
      </c>
      <c r="L389" s="30">
        <v>4088.69362</v>
      </c>
      <c r="O389">
        <f t="shared" si="81"/>
        <v>1257.2058199999999</v>
      </c>
      <c r="P389">
        <f t="shared" si="82"/>
        <v>4252.8416200000001</v>
      </c>
      <c r="U389">
        <f t="shared" si="79"/>
        <v>769.68904652077981</v>
      </c>
      <c r="V389">
        <f t="shared" si="80"/>
        <v>535.20158853607973</v>
      </c>
      <c r="X389">
        <f t="shared" si="85"/>
        <v>1768.7456999999999</v>
      </c>
      <c r="Y389">
        <f t="shared" si="86"/>
        <v>4088.69362</v>
      </c>
      <c r="AB389">
        <f t="shared" si="84"/>
        <v>3.382772774628104</v>
      </c>
      <c r="AF389">
        <f t="shared" si="83"/>
        <v>0.69534780435728927</v>
      </c>
      <c r="AH389">
        <f t="shared" si="87"/>
        <v>2.3116345215708511</v>
      </c>
    </row>
    <row r="390" spans="2:34" ht="16" x14ac:dyDescent="0.2">
      <c r="B390" s="14">
        <v>1257.2058199999999</v>
      </c>
      <c r="C390" s="14">
        <v>4252.8416200000001</v>
      </c>
      <c r="D390" s="14"/>
      <c r="H390">
        <v>739.3337355686599</v>
      </c>
      <c r="I390">
        <v>974.18155551461996</v>
      </c>
      <c r="K390" s="20">
        <v>666.54661599999997</v>
      </c>
      <c r="L390" s="30">
        <v>1317.6038599999999</v>
      </c>
      <c r="O390">
        <f t="shared" si="81"/>
        <v>835.36659299999997</v>
      </c>
      <c r="P390">
        <f t="shared" si="82"/>
        <v>2438.7301499999999</v>
      </c>
      <c r="U390">
        <f t="shared" si="79"/>
        <v>490.11775091392019</v>
      </c>
      <c r="V390">
        <f t="shared" si="80"/>
        <v>775.69805167829963</v>
      </c>
      <c r="X390">
        <f t="shared" si="85"/>
        <v>666.54661599999997</v>
      </c>
      <c r="Y390">
        <f t="shared" si="86"/>
        <v>1317.6038599999999</v>
      </c>
      <c r="AB390">
        <f t="shared" si="84"/>
        <v>2.9193532162232394</v>
      </c>
      <c r="AF390">
        <f t="shared" si="83"/>
        <v>1.5826769184177869</v>
      </c>
      <c r="AH390">
        <f t="shared" si="87"/>
        <v>1.9767617573502165</v>
      </c>
    </row>
    <row r="391" spans="2:34" ht="16" x14ac:dyDescent="0.2">
      <c r="B391" s="14">
        <v>835.36659299999997</v>
      </c>
      <c r="C391" s="14">
        <v>2438.7301499999999</v>
      </c>
      <c r="D391" s="14"/>
      <c r="H391">
        <v>454.22069209040001</v>
      </c>
      <c r="I391">
        <v>769.8598163841898</v>
      </c>
      <c r="K391" s="20">
        <v>389.57691899999998</v>
      </c>
      <c r="L391" s="30">
        <v>890.14931300000001</v>
      </c>
      <c r="O391">
        <f t="shared" si="81"/>
        <v>2657.2765899999999</v>
      </c>
      <c r="P391">
        <f t="shared" si="82"/>
        <v>8292.5749099999994</v>
      </c>
      <c r="U391">
        <f t="shared" si="79"/>
        <v>452.35112687299988</v>
      </c>
      <c r="V391">
        <f t="shared" si="80"/>
        <v>104.81633812331984</v>
      </c>
      <c r="X391">
        <f t="shared" si="85"/>
        <v>389.57691899999998</v>
      </c>
      <c r="Y391">
        <f t="shared" si="86"/>
        <v>890.14931300000001</v>
      </c>
      <c r="AB391">
        <f t="shared" si="84"/>
        <v>3.1207044615555053</v>
      </c>
      <c r="AF391">
        <f t="shared" si="83"/>
        <v>0.23171455070288266</v>
      </c>
      <c r="AH391">
        <f t="shared" si="87"/>
        <v>2.2849128620989996</v>
      </c>
    </row>
    <row r="392" spans="2:34" ht="16" x14ac:dyDescent="0.2">
      <c r="B392" s="14">
        <v>2657.2765899999999</v>
      </c>
      <c r="C392" s="14">
        <v>8292.5749099999994</v>
      </c>
      <c r="D392" s="14"/>
      <c r="H392">
        <v>849.99402542372991</v>
      </c>
      <c r="I392">
        <v>715.17981638418996</v>
      </c>
      <c r="K392" s="20">
        <v>748.11025199999995</v>
      </c>
      <c r="L392" s="30">
        <v>952.29931299999998</v>
      </c>
      <c r="O392">
        <f t="shared" si="81"/>
        <v>1307.28765</v>
      </c>
      <c r="P392">
        <f t="shared" si="82"/>
        <v>3508.6875500000001</v>
      </c>
      <c r="U392">
        <f t="shared" si="79"/>
        <v>635.33439471429983</v>
      </c>
      <c r="V392">
        <f t="shared" si="80"/>
        <v>491.62074932878977</v>
      </c>
      <c r="X392">
        <f t="shared" si="85"/>
        <v>748.11025199999995</v>
      </c>
      <c r="Y392">
        <f t="shared" si="86"/>
        <v>952.29931299999998</v>
      </c>
      <c r="AB392">
        <f t="shared" si="84"/>
        <v>2.6839445396734223</v>
      </c>
      <c r="AF392">
        <f t="shared" si="83"/>
        <v>0.77379841768186364</v>
      </c>
      <c r="AH392">
        <f t="shared" si="87"/>
        <v>1.2729397979163104</v>
      </c>
    </row>
    <row r="393" spans="2:34" ht="16" x14ac:dyDescent="0.2">
      <c r="B393" s="14">
        <v>1307.28765</v>
      </c>
      <c r="C393" s="14">
        <v>3508.6875500000001</v>
      </c>
      <c r="D393" s="14"/>
      <c r="H393">
        <v>769.68904652077981</v>
      </c>
      <c r="I393">
        <v>535.20158853607973</v>
      </c>
      <c r="K393" s="20">
        <v>766.97275200000001</v>
      </c>
      <c r="L393" s="30">
        <v>1960.86806</v>
      </c>
      <c r="O393">
        <f t="shared" si="81"/>
        <v>2094.2144199999998</v>
      </c>
      <c r="P393">
        <f t="shared" si="82"/>
        <v>6192.3957799999998</v>
      </c>
      <c r="U393">
        <f t="shared" si="79"/>
        <v>724.51698838669017</v>
      </c>
      <c r="V393">
        <f t="shared" si="80"/>
        <v>350.84129786566973</v>
      </c>
      <c r="X393">
        <f t="shared" si="85"/>
        <v>766.97275200000001</v>
      </c>
      <c r="Y393">
        <f t="shared" si="86"/>
        <v>1960.86806</v>
      </c>
      <c r="AB393">
        <f t="shared" si="84"/>
        <v>2.9569062846964833</v>
      </c>
      <c r="AF393">
        <f t="shared" si="83"/>
        <v>0.48424164441872031</v>
      </c>
      <c r="AH393">
        <f t="shared" si="87"/>
        <v>2.5566332765886837</v>
      </c>
    </row>
    <row r="394" spans="2:34" ht="16" x14ac:dyDescent="0.2">
      <c r="B394" s="14">
        <v>2094.2144199999998</v>
      </c>
      <c r="C394" s="14">
        <v>6192.3957799999998</v>
      </c>
      <c r="D394" s="14"/>
      <c r="H394">
        <v>490.11775091392019</v>
      </c>
      <c r="I394">
        <v>775.69805167829963</v>
      </c>
      <c r="K394" s="20">
        <v>1342.69074</v>
      </c>
      <c r="L394" s="30">
        <v>2877.02736</v>
      </c>
      <c r="O394">
        <f t="shared" si="81"/>
        <v>933.65230699999995</v>
      </c>
      <c r="P394">
        <f t="shared" si="82"/>
        <v>3183.99206</v>
      </c>
      <c r="U394">
        <f t="shared" si="79"/>
        <v>1010.8873587570602</v>
      </c>
      <c r="V394">
        <f t="shared" si="80"/>
        <v>445.13517870302985</v>
      </c>
      <c r="X394">
        <f t="shared" si="85"/>
        <v>1342.69074</v>
      </c>
      <c r="Y394">
        <f t="shared" si="86"/>
        <v>2877.02736</v>
      </c>
      <c r="AB394">
        <f t="shared" si="84"/>
        <v>3.4102545842046532</v>
      </c>
      <c r="AF394">
        <f t="shared" si="83"/>
        <v>0.44034102795621788</v>
      </c>
      <c r="AH394">
        <f t="shared" si="87"/>
        <v>2.1427327040327993</v>
      </c>
    </row>
    <row r="395" spans="2:34" ht="16" x14ac:dyDescent="0.2">
      <c r="B395" s="14">
        <v>933.65230699999995</v>
      </c>
      <c r="C395" s="14">
        <v>3183.99206</v>
      </c>
      <c r="D395" s="14"/>
      <c r="H395">
        <v>452.35112687299988</v>
      </c>
      <c r="I395">
        <v>104.81633812331984</v>
      </c>
      <c r="K395" s="20">
        <v>758.91025200000001</v>
      </c>
      <c r="L395" s="30">
        <v>1412.14931</v>
      </c>
      <c r="O395">
        <f t="shared" si="81"/>
        <v>1857.9184399999999</v>
      </c>
      <c r="P395">
        <f t="shared" si="82"/>
        <v>5197.0015800000001</v>
      </c>
      <c r="U395">
        <f t="shared" si="79"/>
        <v>876.40017926988003</v>
      </c>
      <c r="V395">
        <f t="shared" si="80"/>
        <v>53.539303563669819</v>
      </c>
      <c r="X395">
        <f t="shared" si="85"/>
        <v>758.91025200000001</v>
      </c>
      <c r="Y395">
        <f t="shared" si="86"/>
        <v>1412.14931</v>
      </c>
      <c r="AB395">
        <f t="shared" si="84"/>
        <v>2.7972172879666344</v>
      </c>
      <c r="AF395">
        <f t="shared" si="83"/>
        <v>6.1090018954894396E-2</v>
      </c>
      <c r="AH395">
        <f t="shared" si="87"/>
        <v>1.860759300956182</v>
      </c>
    </row>
    <row r="396" spans="2:34" ht="16" x14ac:dyDescent="0.2">
      <c r="B396" s="14">
        <v>1857.9184399999999</v>
      </c>
      <c r="C396" s="14">
        <v>5197.0015800000001</v>
      </c>
      <c r="D396" s="14"/>
      <c r="H396">
        <v>635.33439471429983</v>
      </c>
      <c r="I396">
        <v>491.62074932878977</v>
      </c>
      <c r="K396" s="20">
        <v>807.64358600000003</v>
      </c>
      <c r="L396" s="30">
        <v>1944.2659799999999</v>
      </c>
      <c r="O396">
        <f t="shared" si="81"/>
        <v>1932.4874299999999</v>
      </c>
      <c r="P396">
        <f t="shared" si="82"/>
        <v>5417.3474100000003</v>
      </c>
      <c r="U396">
        <f t="shared" si="79"/>
        <v>960.02738354020994</v>
      </c>
      <c r="V396">
        <f t="shared" si="80"/>
        <v>735.94903571503983</v>
      </c>
      <c r="X396">
        <f t="shared" si="85"/>
        <v>807.64358600000003</v>
      </c>
      <c r="Y396">
        <f t="shared" si="86"/>
        <v>1944.2659799999999</v>
      </c>
      <c r="AB396">
        <f t="shared" si="84"/>
        <v>2.8033027930225662</v>
      </c>
      <c r="AF396">
        <f t="shared" si="83"/>
        <v>0.76659171220839994</v>
      </c>
      <c r="AH396">
        <f t="shared" si="87"/>
        <v>2.4073316667186409</v>
      </c>
    </row>
    <row r="397" spans="2:34" ht="16" x14ac:dyDescent="0.2">
      <c r="B397" s="14">
        <v>1932.4874299999999</v>
      </c>
      <c r="C397" s="14">
        <v>5417.3474100000003</v>
      </c>
      <c r="D397" s="14"/>
      <c r="H397">
        <v>724.51698838669017</v>
      </c>
      <c r="I397">
        <v>350.84129786566973</v>
      </c>
      <c r="K397" s="20">
        <v>1341.60256</v>
      </c>
      <c r="L397" s="30">
        <v>2448.4570100000001</v>
      </c>
      <c r="O397">
        <f t="shared" si="81"/>
        <v>1698.3576599999999</v>
      </c>
      <c r="P397">
        <f t="shared" si="82"/>
        <v>4564.1795599999996</v>
      </c>
      <c r="U397">
        <f t="shared" si="79"/>
        <v>837.31289067195985</v>
      </c>
      <c r="V397">
        <f t="shared" si="80"/>
        <v>459.40946177425985</v>
      </c>
      <c r="X397">
        <f t="shared" si="85"/>
        <v>1341.60256</v>
      </c>
      <c r="Y397">
        <f t="shared" si="86"/>
        <v>2448.4570100000001</v>
      </c>
      <c r="AB397">
        <f t="shared" si="84"/>
        <v>2.6874077630974385</v>
      </c>
      <c r="AF397">
        <f t="shared" si="83"/>
        <v>0.54867119196692993</v>
      </c>
      <c r="AH397">
        <f t="shared" si="87"/>
        <v>1.8250241040088653</v>
      </c>
    </row>
    <row r="398" spans="2:34" ht="16" x14ac:dyDescent="0.2">
      <c r="B398" s="14">
        <v>1698.3576599999999</v>
      </c>
      <c r="C398" s="14">
        <v>4564.1795599999996</v>
      </c>
      <c r="D398" s="14"/>
      <c r="H398">
        <v>1010.8873587570602</v>
      </c>
      <c r="I398">
        <v>445.13517870302985</v>
      </c>
      <c r="K398" s="20">
        <v>1095.0128199999999</v>
      </c>
      <c r="L398" s="30">
        <v>2329.4826499999999</v>
      </c>
      <c r="O398">
        <f t="shared" si="81"/>
        <v>1046.7086999999999</v>
      </c>
      <c r="P398">
        <f t="shared" si="82"/>
        <v>1960.7928099999999</v>
      </c>
      <c r="U398">
        <f t="shared" si="79"/>
        <v>939.34994379108002</v>
      </c>
      <c r="V398">
        <f t="shared" si="80"/>
        <v>456.4312449556096</v>
      </c>
      <c r="X398">
        <f t="shared" si="85"/>
        <v>1095.0128199999999</v>
      </c>
      <c r="Y398">
        <f t="shared" si="86"/>
        <v>2329.4826499999999</v>
      </c>
      <c r="AB398">
        <f t="shared" si="84"/>
        <v>1.8732936967085494</v>
      </c>
      <c r="AF398">
        <f t="shared" si="83"/>
        <v>0.4859011787593443</v>
      </c>
      <c r="AH398">
        <f t="shared" si="87"/>
        <v>2.1273565089402333</v>
      </c>
    </row>
    <row r="399" spans="2:34" ht="16" x14ac:dyDescent="0.2">
      <c r="B399" s="14">
        <v>1046.7086999999999</v>
      </c>
      <c r="C399" s="14">
        <v>1960.7928099999999</v>
      </c>
      <c r="D399" s="14"/>
      <c r="H399">
        <v>876.40017926988003</v>
      </c>
      <c r="I399">
        <v>53.539303563669819</v>
      </c>
      <c r="K399" s="20">
        <v>581.21977600000002</v>
      </c>
      <c r="L399" s="30">
        <v>650.81597999999997</v>
      </c>
      <c r="O399">
        <f t="shared" si="81"/>
        <v>550.11659299999997</v>
      </c>
      <c r="P399">
        <f t="shared" si="82"/>
        <v>2144.7599100000002</v>
      </c>
      <c r="U399">
        <f t="shared" si="79"/>
        <v>739.72069209040001</v>
      </c>
      <c r="V399">
        <f t="shared" si="80"/>
        <v>112.8598163841898</v>
      </c>
      <c r="X399">
        <f t="shared" si="85"/>
        <v>581.21977600000002</v>
      </c>
      <c r="Y399">
        <f t="shared" si="86"/>
        <v>650.81597999999997</v>
      </c>
      <c r="AB399">
        <f t="shared" si="84"/>
        <v>3.8987369901056601</v>
      </c>
      <c r="AF399">
        <f t="shared" si="83"/>
        <v>0.15257085220268166</v>
      </c>
      <c r="AH399">
        <f t="shared" si="87"/>
        <v>1.1197416310899924</v>
      </c>
    </row>
    <row r="400" spans="2:34" ht="16" x14ac:dyDescent="0.2">
      <c r="B400" s="14">
        <v>550.11659299999997</v>
      </c>
      <c r="C400" s="14">
        <v>2144.7599100000002</v>
      </c>
      <c r="D400" s="14"/>
      <c r="H400">
        <v>960.02738354020994</v>
      </c>
      <c r="I400">
        <v>735.94903571503983</v>
      </c>
      <c r="K400" s="20">
        <v>1270.9365700000001</v>
      </c>
      <c r="L400" s="30">
        <v>2689.54405</v>
      </c>
      <c r="O400">
        <f t="shared" si="81"/>
        <v>1655.98613</v>
      </c>
      <c r="P400">
        <f t="shared" si="82"/>
        <v>5563.0882700000002</v>
      </c>
      <c r="U400">
        <f t="shared" si="79"/>
        <v>1345.3224884975798</v>
      </c>
      <c r="V400">
        <f t="shared" si="80"/>
        <v>193.86580440813987</v>
      </c>
      <c r="X400">
        <f t="shared" si="85"/>
        <v>1270.9365700000001</v>
      </c>
      <c r="Y400">
        <f t="shared" si="86"/>
        <v>2689.54405</v>
      </c>
      <c r="AB400">
        <f t="shared" si="84"/>
        <v>3.3593809568924349</v>
      </c>
      <c r="AF400">
        <f t="shared" si="83"/>
        <v>0.14410359305347226</v>
      </c>
      <c r="AH400">
        <f t="shared" si="87"/>
        <v>2.1161906215351092</v>
      </c>
    </row>
    <row r="401" spans="2:34" ht="16" x14ac:dyDescent="0.2">
      <c r="B401" s="14">
        <v>1655.98613</v>
      </c>
      <c r="C401" s="14">
        <v>5563.0882700000002</v>
      </c>
      <c r="D401" s="14"/>
      <c r="H401">
        <v>837.31289067195985</v>
      </c>
      <c r="I401">
        <v>459.40946177425985</v>
      </c>
      <c r="K401" s="20">
        <v>640.75235799999996</v>
      </c>
      <c r="L401" s="30">
        <v>1022.51773</v>
      </c>
      <c r="O401">
        <f t="shared" si="81"/>
        <v>1659.6165900000001</v>
      </c>
      <c r="P401">
        <f t="shared" si="82"/>
        <v>3779.6349100000002</v>
      </c>
      <c r="U401">
        <f t="shared" si="79"/>
        <v>1008.5314265536699</v>
      </c>
      <c r="V401">
        <f t="shared" si="80"/>
        <v>947.40218926553962</v>
      </c>
      <c r="X401">
        <f t="shared" si="85"/>
        <v>640.75235799999996</v>
      </c>
      <c r="Y401">
        <f t="shared" si="86"/>
        <v>1022.51773</v>
      </c>
      <c r="AB401">
        <f t="shared" si="84"/>
        <v>2.2774145141559474</v>
      </c>
      <c r="AF401">
        <f t="shared" si="83"/>
        <v>0.93938787064175111</v>
      </c>
      <c r="AH401">
        <f t="shared" si="87"/>
        <v>1.5958079860862566</v>
      </c>
    </row>
    <row r="402" spans="2:34" ht="16" x14ac:dyDescent="0.2">
      <c r="B402" s="14">
        <v>1659.6165900000001</v>
      </c>
      <c r="C402" s="14">
        <v>3779.6349100000002</v>
      </c>
      <c r="D402" s="14"/>
      <c r="H402">
        <v>939.34994379108002</v>
      </c>
      <c r="I402">
        <v>456.4312449556096</v>
      </c>
      <c r="K402" s="20">
        <v>501.91025200000001</v>
      </c>
      <c r="L402" s="30">
        <v>483.14931300000001</v>
      </c>
      <c r="O402">
        <f t="shared" si="81"/>
        <v>1007.57568</v>
      </c>
      <c r="P402">
        <f t="shared" si="82"/>
        <v>2792.64401</v>
      </c>
      <c r="U402">
        <f t="shared" si="79"/>
        <v>939.22069209040001</v>
      </c>
      <c r="V402">
        <f t="shared" si="80"/>
        <v>310.8598163841898</v>
      </c>
      <c r="X402">
        <f t="shared" si="85"/>
        <v>501.91025200000001</v>
      </c>
      <c r="Y402">
        <f t="shared" si="86"/>
        <v>483.14931300000001</v>
      </c>
      <c r="AB402">
        <f t="shared" si="84"/>
        <v>2.771646900012513</v>
      </c>
      <c r="AF402">
        <f t="shared" si="83"/>
        <v>0.33097632856907877</v>
      </c>
      <c r="AH402">
        <f t="shared" si="87"/>
        <v>0.9626209288906894</v>
      </c>
    </row>
    <row r="403" spans="2:34" ht="16" x14ac:dyDescent="0.2">
      <c r="B403" s="14">
        <v>1007.57568</v>
      </c>
      <c r="C403" s="14">
        <v>2792.64401</v>
      </c>
      <c r="D403" s="14"/>
      <c r="H403">
        <v>739.72069209040001</v>
      </c>
      <c r="I403">
        <v>112.8598163841898</v>
      </c>
      <c r="K403" s="20">
        <v>494.12453799999997</v>
      </c>
      <c r="L403" s="30">
        <v>415.29217</v>
      </c>
      <c r="O403">
        <f t="shared" si="81"/>
        <v>1303.6165900000001</v>
      </c>
      <c r="P403">
        <f t="shared" si="82"/>
        <v>3714.5914400000001</v>
      </c>
      <c r="U403">
        <f t="shared" si="79"/>
        <v>821.92339479310021</v>
      </c>
      <c r="V403">
        <f t="shared" si="80"/>
        <v>69.139095663460012</v>
      </c>
      <c r="X403">
        <f t="shared" si="85"/>
        <v>494.12453799999997</v>
      </c>
      <c r="Y403">
        <f t="shared" si="86"/>
        <v>415.29217</v>
      </c>
      <c r="AB403">
        <f t="shared" si="84"/>
        <v>2.8494508803389804</v>
      </c>
      <c r="AF403">
        <f t="shared" si="83"/>
        <v>8.4118661302814174E-2</v>
      </c>
      <c r="AH403">
        <f t="shared" si="87"/>
        <v>0.84046052778702529</v>
      </c>
    </row>
    <row r="404" spans="2:34" ht="16" x14ac:dyDescent="0.2">
      <c r="B404" s="14">
        <v>1303.6165900000001</v>
      </c>
      <c r="C404" s="14">
        <v>3714.5914400000001</v>
      </c>
      <c r="D404" s="14"/>
      <c r="H404">
        <v>1345.3224884975798</v>
      </c>
      <c r="I404">
        <v>193.86580440813987</v>
      </c>
      <c r="K404" s="20">
        <v>673.36858600000005</v>
      </c>
      <c r="L404" s="30">
        <v>817.35764700000004</v>
      </c>
      <c r="O404">
        <f t="shared" si="81"/>
        <v>1011.35812</v>
      </c>
      <c r="P404">
        <f t="shared" si="82"/>
        <v>2729.9315200000001</v>
      </c>
      <c r="U404">
        <f t="shared" si="79"/>
        <v>623.58509887005994</v>
      </c>
      <c r="V404">
        <f t="shared" si="80"/>
        <v>456.02507062146969</v>
      </c>
      <c r="X404">
        <f t="shared" si="85"/>
        <v>673.36858600000005</v>
      </c>
      <c r="Y404">
        <f t="shared" si="86"/>
        <v>817.35764700000004</v>
      </c>
      <c r="AB404">
        <f t="shared" si="84"/>
        <v>2.6992728550001654</v>
      </c>
      <c r="AF404">
        <f t="shared" si="83"/>
        <v>0.73129565066225921</v>
      </c>
      <c r="AH404">
        <f t="shared" si="87"/>
        <v>1.213833944727561</v>
      </c>
    </row>
    <row r="405" spans="2:34" ht="16" x14ac:dyDescent="0.2">
      <c r="B405" s="14">
        <v>1011.35812</v>
      </c>
      <c r="C405" s="14">
        <v>2729.9315200000001</v>
      </c>
      <c r="D405" s="14"/>
      <c r="H405">
        <v>1008.5314265536699</v>
      </c>
      <c r="I405">
        <v>947.40218926553962</v>
      </c>
      <c r="K405" s="20">
        <v>1086.9102499999999</v>
      </c>
      <c r="L405" s="30">
        <v>2215.1493099999998</v>
      </c>
      <c r="O405">
        <f t="shared" si="81"/>
        <v>1448.00296</v>
      </c>
      <c r="P405">
        <f t="shared" si="82"/>
        <v>4807.8394600000001</v>
      </c>
      <c r="U405">
        <f t="shared" si="79"/>
        <v>785.22069209040001</v>
      </c>
      <c r="V405">
        <f t="shared" si="80"/>
        <v>672.8598163841898</v>
      </c>
      <c r="X405">
        <f t="shared" si="85"/>
        <v>1086.9102499999999</v>
      </c>
      <c r="Y405">
        <f t="shared" si="86"/>
        <v>2215.1493099999998</v>
      </c>
      <c r="AB405">
        <f t="shared" si="84"/>
        <v>3.320324331381201</v>
      </c>
      <c r="AF405">
        <f t="shared" si="83"/>
        <v>0.85690535560507819</v>
      </c>
      <c r="AH405">
        <f t="shared" si="87"/>
        <v>2.0380241238869536</v>
      </c>
    </row>
    <row r="406" spans="2:34" ht="16" x14ac:dyDescent="0.2">
      <c r="B406" s="14">
        <v>1448.00296</v>
      </c>
      <c r="C406" s="14">
        <v>4807.8394600000001</v>
      </c>
      <c r="D406" s="14"/>
      <c r="H406">
        <v>939.22069209040001</v>
      </c>
      <c r="I406">
        <v>310.8598163841898</v>
      </c>
      <c r="K406" s="20">
        <v>1232.04233</v>
      </c>
      <c r="L406" s="30">
        <v>2193.0927099999999</v>
      </c>
      <c r="O406">
        <f t="shared" si="81"/>
        <v>1202.99755</v>
      </c>
      <c r="P406">
        <f t="shared" si="82"/>
        <v>3140.25396</v>
      </c>
      <c r="U406">
        <f t="shared" si="79"/>
        <v>944.03425141242997</v>
      </c>
      <c r="V406">
        <f t="shared" si="80"/>
        <v>469.2665960452</v>
      </c>
      <c r="X406">
        <f t="shared" si="85"/>
        <v>1232.04233</v>
      </c>
      <c r="Y406">
        <f t="shared" si="86"/>
        <v>2193.0927099999999</v>
      </c>
      <c r="AB406">
        <f t="shared" si="84"/>
        <v>2.6103577351425193</v>
      </c>
      <c r="AF406">
        <f t="shared" si="83"/>
        <v>0.4970864090398206</v>
      </c>
      <c r="AH406">
        <f t="shared" si="87"/>
        <v>1.7800465589522398</v>
      </c>
    </row>
    <row r="407" spans="2:34" ht="16" x14ac:dyDescent="0.2">
      <c r="B407" s="14">
        <v>1202.99755</v>
      </c>
      <c r="C407" s="14">
        <v>3140.25396</v>
      </c>
      <c r="D407" s="14"/>
      <c r="H407">
        <v>821.92339479310021</v>
      </c>
      <c r="I407">
        <v>69.139095663460012</v>
      </c>
      <c r="K407" s="20">
        <v>1084.9102499999999</v>
      </c>
      <c r="L407" s="30">
        <v>1917.14931</v>
      </c>
      <c r="O407">
        <f t="shared" si="81"/>
        <v>1523.4537499999999</v>
      </c>
      <c r="P407">
        <f t="shared" si="82"/>
        <v>3805.91473</v>
      </c>
      <c r="U407">
        <f t="shared" si="79"/>
        <v>775.91634426430983</v>
      </c>
      <c r="V407">
        <f t="shared" si="80"/>
        <v>0</v>
      </c>
      <c r="X407">
        <f t="shared" si="85"/>
        <v>1084.9102499999999</v>
      </c>
      <c r="Y407">
        <f t="shared" si="86"/>
        <v>1917.14931</v>
      </c>
      <c r="AB407">
        <f t="shared" si="84"/>
        <v>2.4982148161701661</v>
      </c>
      <c r="AF407">
        <f t="shared" si="83"/>
        <v>0</v>
      </c>
      <c r="AH407">
        <f t="shared" si="87"/>
        <v>1.767104062294554</v>
      </c>
    </row>
    <row r="408" spans="2:34" ht="16" x14ac:dyDescent="0.2">
      <c r="B408" s="14">
        <v>1523.4537499999999</v>
      </c>
      <c r="C408" s="14">
        <v>3805.91473</v>
      </c>
      <c r="D408" s="14"/>
      <c r="H408">
        <v>623.58509887005994</v>
      </c>
      <c r="I408">
        <v>456.02507062146969</v>
      </c>
      <c r="K408" s="20">
        <v>504.41025200000001</v>
      </c>
      <c r="L408" s="30">
        <v>65.149313300000003</v>
      </c>
      <c r="O408">
        <f t="shared" si="81"/>
        <v>1173.0117499999999</v>
      </c>
      <c r="P408">
        <f t="shared" si="82"/>
        <v>3928.5381400000001</v>
      </c>
      <c r="U408">
        <f t="shared" si="79"/>
        <v>1017.0492635189698</v>
      </c>
      <c r="V408">
        <f t="shared" si="80"/>
        <v>129.03124495560996</v>
      </c>
      <c r="X408">
        <f t="shared" si="85"/>
        <v>504.41025200000001</v>
      </c>
      <c r="Y408">
        <f t="shared" si="86"/>
        <v>65.149313300000003</v>
      </c>
      <c r="AB408">
        <f t="shared" si="84"/>
        <v>3.349103826112569</v>
      </c>
      <c r="AF408">
        <f t="shared" si="83"/>
        <v>0.12686823498516137</v>
      </c>
      <c r="AH408">
        <f t="shared" si="87"/>
        <v>0.12915937580903888</v>
      </c>
    </row>
    <row r="409" spans="2:34" ht="16" x14ac:dyDescent="0.2">
      <c r="B409" s="14">
        <v>1173.0117499999999</v>
      </c>
      <c r="C409" s="14">
        <v>3928.5381400000001</v>
      </c>
      <c r="D409" s="14"/>
      <c r="H409">
        <v>785.22069209040001</v>
      </c>
      <c r="I409">
        <v>672.8598163841898</v>
      </c>
      <c r="K409" s="20">
        <v>1372.6205299999999</v>
      </c>
      <c r="L409" s="30">
        <v>2131.3362299999999</v>
      </c>
      <c r="O409">
        <f t="shared" si="81"/>
        <v>2423.89399</v>
      </c>
      <c r="P409">
        <f t="shared" si="82"/>
        <v>7426.7924499999999</v>
      </c>
      <c r="U409">
        <f t="shared" si="79"/>
        <v>1265.7441820232798</v>
      </c>
      <c r="V409">
        <f t="shared" si="80"/>
        <v>341.48397745800958</v>
      </c>
      <c r="X409">
        <f t="shared" si="85"/>
        <v>1372.6205299999999</v>
      </c>
      <c r="Y409">
        <f t="shared" si="86"/>
        <v>2131.3362299999999</v>
      </c>
      <c r="AB409">
        <f t="shared" si="84"/>
        <v>3.0639922705530531</v>
      </c>
      <c r="AF409">
        <f t="shared" si="83"/>
        <v>0.26978909506986692</v>
      </c>
      <c r="AH409">
        <f t="shared" si="87"/>
        <v>1.5527497829279882</v>
      </c>
    </row>
    <row r="410" spans="2:34" ht="16" x14ac:dyDescent="0.2">
      <c r="B410" s="14">
        <v>2423.89399</v>
      </c>
      <c r="C410" s="14">
        <v>7426.7924499999999</v>
      </c>
      <c r="D410" s="14"/>
      <c r="H410">
        <v>944.03425141242997</v>
      </c>
      <c r="I410">
        <v>469.2665960452</v>
      </c>
      <c r="K410" s="20">
        <v>943.11364200000003</v>
      </c>
      <c r="L410" s="30">
        <v>1216.16626</v>
      </c>
      <c r="O410">
        <f t="shared" si="81"/>
        <v>1098.06104</v>
      </c>
      <c r="P410">
        <f t="shared" si="82"/>
        <v>3295.1349100000002</v>
      </c>
      <c r="U410">
        <f t="shared" si="79"/>
        <v>1456.1287380674098</v>
      </c>
      <c r="V410">
        <f t="shared" si="80"/>
        <v>883.75636810831975</v>
      </c>
      <c r="X410">
        <f t="shared" si="85"/>
        <v>943.11364200000003</v>
      </c>
      <c r="Y410">
        <f t="shared" si="86"/>
        <v>1216.16626</v>
      </c>
      <c r="AB410">
        <f t="shared" si="84"/>
        <v>3.0008667915218994</v>
      </c>
      <c r="AF410">
        <f t="shared" si="83"/>
        <v>0.60692186412119786</v>
      </c>
      <c r="AH410">
        <f t="shared" si="87"/>
        <v>1.2895224984986484</v>
      </c>
    </row>
    <row r="411" spans="2:34" ht="16" x14ac:dyDescent="0.2">
      <c r="B411" s="14">
        <v>1098.06104</v>
      </c>
      <c r="C411" s="14">
        <v>3295.1349100000002</v>
      </c>
      <c r="D411" s="14"/>
      <c r="H411">
        <v>775.91634426430983</v>
      </c>
      <c r="I411">
        <v>-177.27061839842008</v>
      </c>
      <c r="K411" s="20">
        <v>504.91025200000001</v>
      </c>
      <c r="L411" s="30">
        <v>1106.7493099999999</v>
      </c>
      <c r="O411">
        <f t="shared" si="81"/>
        <v>1094.7094500000001</v>
      </c>
      <c r="P411">
        <f t="shared" si="82"/>
        <v>3866.7492000000002</v>
      </c>
      <c r="U411">
        <f t="shared" ref="U411:U414" si="88">IF(H415&gt;0,H415,0)</f>
        <v>444.87978299949009</v>
      </c>
      <c r="V411">
        <f t="shared" ref="V411:V414" si="89">IF(I415&gt;0,I415,0)</f>
        <v>690.97345274781992</v>
      </c>
      <c r="X411">
        <f t="shared" si="85"/>
        <v>504.91025200000001</v>
      </c>
      <c r="Y411">
        <f t="shared" si="86"/>
        <v>1106.7493099999999</v>
      </c>
      <c r="AB411">
        <f t="shared" si="84"/>
        <v>3.5322150548714091</v>
      </c>
      <c r="AF411">
        <f t="shared" si="83"/>
        <v>1.5531689214760562</v>
      </c>
      <c r="AH411">
        <f t="shared" si="87"/>
        <v>2.1919723468003576</v>
      </c>
    </row>
    <row r="412" spans="2:34" ht="16" x14ac:dyDescent="0.2">
      <c r="B412" s="14">
        <v>1094.7094500000001</v>
      </c>
      <c r="C412" s="14">
        <v>3866.7492000000002</v>
      </c>
      <c r="D412" s="14"/>
      <c r="H412">
        <v>1017.0492635189698</v>
      </c>
      <c r="I412">
        <v>129.03124495560996</v>
      </c>
      <c r="K412" s="20">
        <v>2355.7842000000001</v>
      </c>
      <c r="L412" s="30">
        <v>4865.7627599999996</v>
      </c>
      <c r="O412">
        <f t="shared" si="81"/>
        <v>1153.82311</v>
      </c>
      <c r="P412">
        <f t="shared" si="82"/>
        <v>4005.9465100000002</v>
      </c>
      <c r="U412">
        <f t="shared" si="88"/>
        <v>435.04360875706016</v>
      </c>
      <c r="V412">
        <f t="shared" si="89"/>
        <v>781.88064971751965</v>
      </c>
      <c r="X412">
        <f t="shared" si="85"/>
        <v>2355.7842000000001</v>
      </c>
      <c r="Y412">
        <f t="shared" si="86"/>
        <v>4865.7627599999996</v>
      </c>
      <c r="AB412">
        <f t="shared" si="84"/>
        <v>3.4718896469321021</v>
      </c>
      <c r="AF412">
        <f t="shared" si="83"/>
        <v>1.797246606958298</v>
      </c>
      <c r="AH412">
        <f t="shared" si="87"/>
        <v>2.0654535164978181</v>
      </c>
    </row>
    <row r="413" spans="2:34" ht="16" x14ac:dyDescent="0.2">
      <c r="B413" s="14">
        <v>1153.82311</v>
      </c>
      <c r="C413" s="14">
        <v>4005.9465100000002</v>
      </c>
      <c r="D413" s="14"/>
      <c r="H413">
        <v>1265.7441820232798</v>
      </c>
      <c r="I413">
        <v>341.48397745800958</v>
      </c>
      <c r="K413" s="20">
        <v>515.41025200000001</v>
      </c>
      <c r="L413" s="30">
        <v>1143.14931</v>
      </c>
      <c r="O413">
        <f t="shared" si="81"/>
        <v>1337.8446100000001</v>
      </c>
      <c r="P413">
        <f t="shared" si="82"/>
        <v>4183.2008500000002</v>
      </c>
      <c r="U413">
        <f t="shared" si="88"/>
        <v>390.58432845403013</v>
      </c>
      <c r="V413">
        <f t="shared" si="89"/>
        <v>200.25375577811974</v>
      </c>
      <c r="X413">
        <f t="shared" si="85"/>
        <v>515.41025200000001</v>
      </c>
      <c r="Y413">
        <f t="shared" si="86"/>
        <v>1143.14931</v>
      </c>
      <c r="AB413">
        <f t="shared" si="84"/>
        <v>3.1268211709579634</v>
      </c>
      <c r="AF413">
        <f t="shared" si="83"/>
        <v>0.51270299699617528</v>
      </c>
      <c r="AH413">
        <f t="shared" si="87"/>
        <v>2.2179405736772191</v>
      </c>
    </row>
    <row r="414" spans="2:34" ht="16" x14ac:dyDescent="0.2">
      <c r="B414" s="14">
        <v>1337.8446100000001</v>
      </c>
      <c r="C414" s="14">
        <v>4183.2008500000002</v>
      </c>
      <c r="D414" s="14"/>
      <c r="H414">
        <v>1456.1287380674098</v>
      </c>
      <c r="I414">
        <v>883.75636810831975</v>
      </c>
      <c r="K414" s="20">
        <v>476.85762099999999</v>
      </c>
      <c r="L414" s="30">
        <v>489.88615499999997</v>
      </c>
      <c r="O414">
        <f t="shared" si="81"/>
        <v>1785.34079</v>
      </c>
      <c r="P414">
        <f t="shared" si="82"/>
        <v>4976.0768500000004</v>
      </c>
      <c r="U414">
        <f t="shared" si="88"/>
        <v>463.57069209039992</v>
      </c>
      <c r="V414">
        <f t="shared" si="89"/>
        <v>403.6098163841898</v>
      </c>
      <c r="X414">
        <f t="shared" si="85"/>
        <v>476.85762099999999</v>
      </c>
      <c r="Y414">
        <f t="shared" si="86"/>
        <v>489.88615499999997</v>
      </c>
      <c r="AB414">
        <f t="shared" si="84"/>
        <v>2.7871859971339146</v>
      </c>
      <c r="AF414">
        <f t="shared" si="83"/>
        <v>0.87065429991739585</v>
      </c>
      <c r="AH414">
        <f t="shared" si="87"/>
        <v>1.0273216436652062</v>
      </c>
    </row>
    <row r="415" spans="2:34" ht="16" x14ac:dyDescent="0.2">
      <c r="B415" s="14">
        <v>1785.34079</v>
      </c>
      <c r="C415" s="14">
        <v>4976.0768500000004</v>
      </c>
      <c r="D415" s="14"/>
      <c r="H415">
        <v>444.87978299949009</v>
      </c>
      <c r="I415">
        <v>690.97345274781992</v>
      </c>
      <c r="K415" s="20">
        <v>1304.42454</v>
      </c>
      <c r="L415" s="30">
        <v>2069.6921699999998</v>
      </c>
      <c r="O415">
        <f t="shared" ref="O415:O478" si="90">IF(B416&gt;0,B416,0)</f>
        <v>1768.40579</v>
      </c>
      <c r="P415">
        <f t="shared" ref="P415:P478" si="91">IF(C416&gt;0,C416,0)</f>
        <v>4745.3273099999997</v>
      </c>
      <c r="X415">
        <f t="shared" si="85"/>
        <v>1304.42454</v>
      </c>
      <c r="Y415">
        <f t="shared" si="86"/>
        <v>2069.6921699999998</v>
      </c>
      <c r="AB415">
        <f t="shared" si="84"/>
        <v>2.6833927692580106</v>
      </c>
      <c r="AH415">
        <f t="shared" si="87"/>
        <v>1.5866706785507116</v>
      </c>
    </row>
    <row r="416" spans="2:34" ht="16" x14ac:dyDescent="0.2">
      <c r="B416" s="14">
        <v>1768.40579</v>
      </c>
      <c r="C416" s="14">
        <v>4745.3273099999997</v>
      </c>
      <c r="D416" s="14"/>
      <c r="H416">
        <v>435.04360875706016</v>
      </c>
      <c r="I416">
        <v>781.88064971751965</v>
      </c>
      <c r="K416" s="20">
        <v>452.91025200000001</v>
      </c>
      <c r="L416" s="30">
        <v>-77.850686999999994</v>
      </c>
      <c r="O416">
        <f t="shared" si="90"/>
        <v>858.745903</v>
      </c>
      <c r="P416">
        <f t="shared" si="91"/>
        <v>2882.4625000000001</v>
      </c>
      <c r="X416">
        <f t="shared" si="85"/>
        <v>452.91025200000001</v>
      </c>
      <c r="Y416">
        <f t="shared" si="86"/>
        <v>0</v>
      </c>
      <c r="AB416">
        <f t="shared" si="84"/>
        <v>3.3565953443623009</v>
      </c>
      <c r="AH416">
        <f t="shared" si="87"/>
        <v>0</v>
      </c>
    </row>
    <row r="417" spans="2:34" ht="16" x14ac:dyDescent="0.2">
      <c r="B417" s="14">
        <v>858.745903</v>
      </c>
      <c r="C417" s="14">
        <v>2882.4625000000001</v>
      </c>
      <c r="D417" s="14"/>
      <c r="H417">
        <v>390.58432845403013</v>
      </c>
      <c r="I417">
        <v>200.25375577811974</v>
      </c>
      <c r="K417" s="20">
        <v>1319.79845</v>
      </c>
      <c r="L417" s="30">
        <v>2903.4412400000001</v>
      </c>
      <c r="O417">
        <f t="shared" si="90"/>
        <v>1537.0550000000001</v>
      </c>
      <c r="P417">
        <f t="shared" si="91"/>
        <v>4274.5841899999996</v>
      </c>
      <c r="X417">
        <f t="shared" si="85"/>
        <v>1319.79845</v>
      </c>
      <c r="Y417">
        <f t="shared" si="86"/>
        <v>2903.4412400000001</v>
      </c>
      <c r="AB417">
        <f t="shared" si="84"/>
        <v>2.7810222731131935</v>
      </c>
      <c r="AH417">
        <f t="shared" si="87"/>
        <v>2.1999126002913552</v>
      </c>
    </row>
    <row r="418" spans="2:34" ht="16" x14ac:dyDescent="0.2">
      <c r="B418" s="14">
        <v>1537.0550000000001</v>
      </c>
      <c r="C418" s="14">
        <v>4274.5841899999996</v>
      </c>
      <c r="D418" s="14"/>
      <c r="H418">
        <v>463.57069209039992</v>
      </c>
      <c r="I418">
        <v>403.6098163841898</v>
      </c>
      <c r="K418" s="20">
        <v>497.09206999999998</v>
      </c>
      <c r="L418" s="30">
        <v>548.96749499999999</v>
      </c>
      <c r="O418">
        <f t="shared" si="90"/>
        <v>771.86659299999997</v>
      </c>
      <c r="P418">
        <f t="shared" si="91"/>
        <v>1620.13491</v>
      </c>
      <c r="X418">
        <f t="shared" si="85"/>
        <v>497.09206999999998</v>
      </c>
      <c r="Y418">
        <f t="shared" si="86"/>
        <v>548.96749499999999</v>
      </c>
      <c r="AB418">
        <f t="shared" si="84"/>
        <v>2.0989830686972097</v>
      </c>
      <c r="AH418">
        <f t="shared" si="87"/>
        <v>1.1043577802397855</v>
      </c>
    </row>
    <row r="419" spans="2:34" ht="16" x14ac:dyDescent="0.2">
      <c r="B419" s="14">
        <v>771.86659299999997</v>
      </c>
      <c r="C419" s="14">
        <v>1620.13491</v>
      </c>
      <c r="D419" s="14"/>
      <c r="K419" s="20">
        <v>1097.2475999999999</v>
      </c>
      <c r="L419" s="30">
        <v>1945.4023299999999</v>
      </c>
      <c r="O419">
        <f t="shared" si="90"/>
        <v>1399.1165900000001</v>
      </c>
      <c r="P419">
        <f t="shared" si="91"/>
        <v>4361.8167299999996</v>
      </c>
      <c r="X419">
        <f t="shared" si="85"/>
        <v>1097.2475999999999</v>
      </c>
      <c r="Y419">
        <f t="shared" si="86"/>
        <v>1945.4023299999999</v>
      </c>
      <c r="AB419">
        <f t="shared" si="84"/>
        <v>3.1175505752526309</v>
      </c>
      <c r="AH419">
        <f t="shared" si="87"/>
        <v>1.7729839008078032</v>
      </c>
    </row>
    <row r="420" spans="2:34" ht="16" x14ac:dyDescent="0.2">
      <c r="B420" s="14">
        <v>1399.1165900000001</v>
      </c>
      <c r="C420" s="14">
        <v>4361.8167299999996</v>
      </c>
      <c r="D420" s="14"/>
      <c r="K420" s="20">
        <v>1414.9102499999999</v>
      </c>
      <c r="L420" s="30">
        <v>2098.1493099999998</v>
      </c>
      <c r="O420">
        <f t="shared" si="90"/>
        <v>1560.3244199999999</v>
      </c>
      <c r="P420">
        <f t="shared" si="91"/>
        <v>4110.3638300000002</v>
      </c>
      <c r="X420">
        <f t="shared" si="85"/>
        <v>1414.9102499999999</v>
      </c>
      <c r="Y420">
        <f t="shared" si="86"/>
        <v>2098.1493099999998</v>
      </c>
      <c r="AB420">
        <f t="shared" si="84"/>
        <v>2.6343007757322674</v>
      </c>
      <c r="AH420">
        <f t="shared" si="87"/>
        <v>1.4828850875877109</v>
      </c>
    </row>
    <row r="421" spans="2:34" ht="16" x14ac:dyDescent="0.2">
      <c r="B421" s="14">
        <v>1560.3244199999999</v>
      </c>
      <c r="C421" s="14">
        <v>4110.3638300000002</v>
      </c>
      <c r="D421" s="14"/>
      <c r="K421" s="20">
        <v>1397.9102499999999</v>
      </c>
      <c r="L421" s="30">
        <v>2308.1493099999998</v>
      </c>
      <c r="O421">
        <f t="shared" si="90"/>
        <v>1311.79197</v>
      </c>
      <c r="P421">
        <f t="shared" si="91"/>
        <v>3015.5677500000002</v>
      </c>
      <c r="X421">
        <f t="shared" si="85"/>
        <v>1397.9102499999999</v>
      </c>
      <c r="Y421">
        <f t="shared" si="86"/>
        <v>2308.1493099999998</v>
      </c>
      <c r="AB421">
        <f t="shared" si="84"/>
        <v>2.2988155278919722</v>
      </c>
      <c r="AH421">
        <f t="shared" si="87"/>
        <v>1.6511427039039166</v>
      </c>
    </row>
    <row r="422" spans="2:34" ht="16" x14ac:dyDescent="0.2">
      <c r="B422" s="14">
        <v>1311.79197</v>
      </c>
      <c r="C422" s="14">
        <v>3015.5677500000002</v>
      </c>
      <c r="D422" s="14"/>
      <c r="K422" s="20">
        <v>1663.4021399999999</v>
      </c>
      <c r="L422" s="30">
        <v>3733.70066</v>
      </c>
      <c r="O422">
        <f t="shared" si="90"/>
        <v>1313.0943199999999</v>
      </c>
      <c r="P422">
        <f t="shared" si="91"/>
        <v>4416.4319400000004</v>
      </c>
      <c r="X422">
        <f t="shared" si="85"/>
        <v>1663.4021399999999</v>
      </c>
      <c r="Y422">
        <f t="shared" si="86"/>
        <v>3733.70066</v>
      </c>
      <c r="AB422">
        <f t="shared" si="84"/>
        <v>3.3633775371140135</v>
      </c>
      <c r="AH422">
        <f t="shared" si="87"/>
        <v>2.2446169631596122</v>
      </c>
    </row>
    <row r="423" spans="2:34" ht="16" x14ac:dyDescent="0.2">
      <c r="B423" s="14">
        <v>1313.0943199999999</v>
      </c>
      <c r="C423" s="14">
        <v>4416.4319400000004</v>
      </c>
      <c r="D423" s="14"/>
      <c r="K423" s="20">
        <v>2490.3686499999999</v>
      </c>
      <c r="L423" s="30">
        <v>1639.7002500000001</v>
      </c>
      <c r="O423">
        <f t="shared" si="90"/>
        <v>951.38659299999995</v>
      </c>
      <c r="P423">
        <f t="shared" si="91"/>
        <v>2891.5749099999998</v>
      </c>
      <c r="X423">
        <f t="shared" si="85"/>
        <v>2490.3686499999999</v>
      </c>
      <c r="Y423">
        <f t="shared" si="86"/>
        <v>1639.7002500000001</v>
      </c>
      <c r="AB423">
        <f t="shared" si="84"/>
        <v>3.0393269479255736</v>
      </c>
      <c r="AH423">
        <f t="shared" si="87"/>
        <v>0.65841667658320391</v>
      </c>
    </row>
    <row r="424" spans="2:34" ht="16" x14ac:dyDescent="0.2">
      <c r="B424" s="14">
        <v>951.38659299999995</v>
      </c>
      <c r="C424" s="14">
        <v>2891.5749099999998</v>
      </c>
      <c r="D424" s="14"/>
      <c r="K424" s="20">
        <v>2687.1708600000002</v>
      </c>
      <c r="L424" s="30">
        <v>1786.5502799999999</v>
      </c>
      <c r="O424">
        <f t="shared" si="90"/>
        <v>840.86659299999997</v>
      </c>
      <c r="P424">
        <f t="shared" si="91"/>
        <v>1229.47974</v>
      </c>
      <c r="X424">
        <f t="shared" si="85"/>
        <v>2687.1708600000002</v>
      </c>
      <c r="Y424">
        <f t="shared" si="86"/>
        <v>1786.5502799999999</v>
      </c>
      <c r="AB424">
        <f t="shared" si="84"/>
        <v>1.4621579097506137</v>
      </c>
      <c r="AH424">
        <f t="shared" si="87"/>
        <v>0.66484431883129302</v>
      </c>
    </row>
    <row r="425" spans="2:34" ht="16" x14ac:dyDescent="0.2">
      <c r="B425" s="14">
        <v>840.86659299999997</v>
      </c>
      <c r="C425" s="14">
        <v>1229.47974</v>
      </c>
      <c r="D425" s="14"/>
      <c r="K425" s="20">
        <v>1477.43885</v>
      </c>
      <c r="L425" s="30">
        <v>732.50540699999999</v>
      </c>
      <c r="O425">
        <f t="shared" si="90"/>
        <v>1165.65383</v>
      </c>
      <c r="P425">
        <f t="shared" si="91"/>
        <v>3378.2625699999999</v>
      </c>
      <c r="X425">
        <f t="shared" si="85"/>
        <v>1477.43885</v>
      </c>
      <c r="Y425">
        <f t="shared" si="86"/>
        <v>732.50540699999999</v>
      </c>
      <c r="AB425">
        <f t="shared" si="84"/>
        <v>2.8981696650025164</v>
      </c>
      <c r="AH425">
        <f t="shared" si="87"/>
        <v>0.49579406078295557</v>
      </c>
    </row>
    <row r="426" spans="2:34" ht="16" x14ac:dyDescent="0.2">
      <c r="B426" s="14">
        <v>1165.65383</v>
      </c>
      <c r="C426" s="14">
        <v>3378.2625699999999</v>
      </c>
      <c r="D426" s="14"/>
      <c r="K426" s="20">
        <v>967.13758499999994</v>
      </c>
      <c r="L426" s="30">
        <v>931.36433099999999</v>
      </c>
      <c r="O426">
        <f t="shared" si="90"/>
        <v>1346.94085</v>
      </c>
      <c r="P426">
        <f t="shared" si="91"/>
        <v>4021.0804600000001</v>
      </c>
      <c r="X426">
        <f t="shared" si="85"/>
        <v>967.13758499999994</v>
      </c>
      <c r="Y426">
        <f t="shared" si="86"/>
        <v>931.36433099999999</v>
      </c>
      <c r="AB426">
        <f t="shared" si="84"/>
        <v>2.9853430163618544</v>
      </c>
      <c r="AH426">
        <f t="shared" si="87"/>
        <v>0.96301120486388714</v>
      </c>
    </row>
    <row r="427" spans="2:34" ht="16" x14ac:dyDescent="0.2">
      <c r="B427" s="14">
        <v>1346.94085</v>
      </c>
      <c r="C427" s="14">
        <v>4021.0804600000001</v>
      </c>
      <c r="D427" s="14"/>
      <c r="K427" s="20">
        <v>2221.7196300000001</v>
      </c>
      <c r="L427" s="30">
        <v>766.72923100000003</v>
      </c>
      <c r="O427">
        <f t="shared" si="90"/>
        <v>1203.0332599999999</v>
      </c>
      <c r="P427">
        <f t="shared" si="91"/>
        <v>4150.9682499999999</v>
      </c>
      <c r="X427">
        <f t="shared" si="85"/>
        <v>2221.7196300000001</v>
      </c>
      <c r="Y427">
        <f t="shared" si="86"/>
        <v>766.72923100000003</v>
      </c>
      <c r="AB427">
        <f t="shared" si="84"/>
        <v>3.4504185279133512</v>
      </c>
      <c r="AH427">
        <f t="shared" si="87"/>
        <v>0.34510620541260645</v>
      </c>
    </row>
    <row r="428" spans="2:34" ht="16" x14ac:dyDescent="0.2">
      <c r="B428" s="14">
        <v>1203.0332599999999</v>
      </c>
      <c r="C428" s="14">
        <v>4150.9682499999999</v>
      </c>
      <c r="D428" s="14"/>
      <c r="K428" s="20">
        <v>1207.03784</v>
      </c>
      <c r="L428" s="30">
        <v>448.41013700000002</v>
      </c>
      <c r="O428">
        <f t="shared" si="90"/>
        <v>1154.8665900000001</v>
      </c>
      <c r="P428">
        <f t="shared" si="91"/>
        <v>3718.1349100000002</v>
      </c>
      <c r="X428">
        <f t="shared" si="85"/>
        <v>1207.03784</v>
      </c>
      <c r="Y428">
        <f t="shared" si="86"/>
        <v>448.41013700000002</v>
      </c>
      <c r="AB428">
        <f t="shared" si="84"/>
        <v>3.2195363015913379</v>
      </c>
      <c r="AH428">
        <f t="shared" si="87"/>
        <v>0.37149633767902424</v>
      </c>
    </row>
    <row r="429" spans="2:34" ht="16" x14ac:dyDescent="0.2">
      <c r="B429" s="14">
        <v>1154.8665900000001</v>
      </c>
      <c r="C429" s="14">
        <v>3718.1349100000002</v>
      </c>
      <c r="D429" s="14"/>
      <c r="K429" s="20">
        <v>1361.4612999999999</v>
      </c>
      <c r="L429" s="30">
        <v>1422.14267</v>
      </c>
      <c r="O429">
        <f t="shared" si="90"/>
        <v>1548.7534700000001</v>
      </c>
      <c r="P429">
        <f t="shared" si="91"/>
        <v>4360.1032400000004</v>
      </c>
      <c r="X429">
        <f t="shared" si="85"/>
        <v>1361.4612999999999</v>
      </c>
      <c r="Y429">
        <f t="shared" si="86"/>
        <v>1422.14267</v>
      </c>
      <c r="AB429">
        <f t="shared" si="84"/>
        <v>2.8152338796696932</v>
      </c>
      <c r="AH429">
        <f t="shared" si="87"/>
        <v>1.0445707637815338</v>
      </c>
    </row>
    <row r="430" spans="2:34" ht="16" x14ac:dyDescent="0.2">
      <c r="B430" s="14">
        <v>1548.7534700000001</v>
      </c>
      <c r="C430" s="14">
        <v>4360.1032400000004</v>
      </c>
      <c r="D430" s="14"/>
      <c r="K430" s="20">
        <v>1041.50488</v>
      </c>
      <c r="L430" s="30">
        <v>602.36392499999999</v>
      </c>
      <c r="O430">
        <f t="shared" si="90"/>
        <v>1180.81104</v>
      </c>
      <c r="P430">
        <f t="shared" si="91"/>
        <v>2852.7460299999998</v>
      </c>
      <c r="X430">
        <f t="shared" si="85"/>
        <v>1041.50488</v>
      </c>
      <c r="Y430">
        <f t="shared" si="86"/>
        <v>602.36392499999999</v>
      </c>
      <c r="AB430">
        <f t="shared" si="84"/>
        <v>2.4159208657127729</v>
      </c>
      <c r="AH430">
        <f t="shared" si="87"/>
        <v>0.57835919597419461</v>
      </c>
    </row>
    <row r="431" spans="2:34" ht="16" x14ac:dyDescent="0.2">
      <c r="B431" s="14">
        <v>1180.81104</v>
      </c>
      <c r="C431" s="14">
        <v>2852.7460299999998</v>
      </c>
      <c r="D431" s="14"/>
      <c r="K431" s="20">
        <v>2582.1734099999999</v>
      </c>
      <c r="L431" s="30">
        <v>1836.39283</v>
      </c>
      <c r="O431">
        <f t="shared" si="90"/>
        <v>1883.8471099999999</v>
      </c>
      <c r="P431">
        <f t="shared" si="91"/>
        <v>5705.0699800000002</v>
      </c>
      <c r="X431">
        <f t="shared" si="85"/>
        <v>2582.1734099999999</v>
      </c>
      <c r="Y431">
        <f t="shared" si="86"/>
        <v>1836.39283</v>
      </c>
      <c r="AB431">
        <f t="shared" si="84"/>
        <v>3.028414540498459</v>
      </c>
      <c r="AH431">
        <f t="shared" si="87"/>
        <v>0.71118106277765447</v>
      </c>
    </row>
    <row r="432" spans="2:34" ht="16" x14ac:dyDescent="0.2">
      <c r="B432" s="14">
        <v>1883.8471099999999</v>
      </c>
      <c r="C432" s="14">
        <v>5705.0699800000002</v>
      </c>
      <c r="D432" s="14"/>
      <c r="K432" s="20">
        <v>1752.65689</v>
      </c>
      <c r="L432" s="30">
        <v>1166.5671</v>
      </c>
      <c r="O432">
        <f t="shared" si="90"/>
        <v>1495.14195</v>
      </c>
      <c r="P432">
        <f t="shared" si="91"/>
        <v>4264.2001300000002</v>
      </c>
      <c r="X432">
        <f t="shared" si="85"/>
        <v>1752.65689</v>
      </c>
      <c r="Y432">
        <f t="shared" si="86"/>
        <v>1166.5671</v>
      </c>
      <c r="AB432">
        <f t="shared" si="84"/>
        <v>2.8520369788300037</v>
      </c>
      <c r="AH432">
        <f t="shared" si="87"/>
        <v>0.66559924344347854</v>
      </c>
    </row>
    <row r="433" spans="2:34" ht="16" x14ac:dyDescent="0.2">
      <c r="B433" s="14">
        <v>1495.14195</v>
      </c>
      <c r="C433" s="14">
        <v>4264.2001300000002</v>
      </c>
      <c r="D433" s="14"/>
      <c r="K433" s="20">
        <v>2366.6336700000002</v>
      </c>
      <c r="L433" s="30">
        <v>1343.53514</v>
      </c>
      <c r="O433">
        <f t="shared" si="90"/>
        <v>1889.9313400000001</v>
      </c>
      <c r="P433">
        <f t="shared" si="91"/>
        <v>5514.1852699999999</v>
      </c>
      <c r="X433">
        <f t="shared" si="85"/>
        <v>2366.6336700000002</v>
      </c>
      <c r="Y433">
        <f t="shared" si="86"/>
        <v>1343.53514</v>
      </c>
      <c r="AB433">
        <f t="shared" si="84"/>
        <v>2.9176643369488753</v>
      </c>
      <c r="AH433">
        <f t="shared" si="87"/>
        <v>0.56769881922621335</v>
      </c>
    </row>
    <row r="434" spans="2:34" ht="16" x14ac:dyDescent="0.2">
      <c r="B434" s="14">
        <v>1889.9313400000001</v>
      </c>
      <c r="C434" s="14">
        <v>5514.1852699999999</v>
      </c>
      <c r="D434" s="14"/>
      <c r="K434" s="20">
        <v>1401.5249100000001</v>
      </c>
      <c r="L434" s="30">
        <v>477.383442</v>
      </c>
      <c r="O434">
        <f t="shared" si="90"/>
        <v>942.36659299999997</v>
      </c>
      <c r="P434">
        <f t="shared" si="91"/>
        <v>2099.4584399999999</v>
      </c>
      <c r="X434">
        <f t="shared" si="85"/>
        <v>1401.5249100000001</v>
      </c>
      <c r="Y434">
        <f t="shared" si="86"/>
        <v>477.383442</v>
      </c>
      <c r="AB434">
        <f t="shared" si="84"/>
        <v>2.2278574554690311</v>
      </c>
      <c r="AH434">
        <f t="shared" si="87"/>
        <v>0.34061716534171338</v>
      </c>
    </row>
    <row r="435" spans="2:34" ht="16" x14ac:dyDescent="0.2">
      <c r="B435" s="14">
        <v>942.36659299999997</v>
      </c>
      <c r="C435" s="14">
        <v>2099.4584399999999</v>
      </c>
      <c r="D435" s="14"/>
      <c r="K435" s="20">
        <v>1805.98254</v>
      </c>
      <c r="L435" s="30">
        <v>1012.36649</v>
      </c>
      <c r="O435">
        <f t="shared" si="90"/>
        <v>1325.3097700000001</v>
      </c>
      <c r="P435">
        <f t="shared" si="91"/>
        <v>4024.1121899999998</v>
      </c>
      <c r="X435">
        <f t="shared" si="85"/>
        <v>1805.98254</v>
      </c>
      <c r="Y435">
        <f t="shared" si="86"/>
        <v>1012.36649</v>
      </c>
      <c r="AB435">
        <f t="shared" si="84"/>
        <v>3.0363559381290908</v>
      </c>
      <c r="AH435">
        <f t="shared" si="87"/>
        <v>0.56056272282676667</v>
      </c>
    </row>
    <row r="436" spans="2:34" ht="16" x14ac:dyDescent="0.2">
      <c r="B436" s="14">
        <v>1325.3097700000001</v>
      </c>
      <c r="C436" s="14">
        <v>4024.1121899999998</v>
      </c>
      <c r="D436" s="14"/>
      <c r="K436" s="20">
        <v>646.24264500000004</v>
      </c>
      <c r="L436" s="30">
        <v>158.83129099999999</v>
      </c>
      <c r="O436">
        <f t="shared" si="90"/>
        <v>1129.2891299999999</v>
      </c>
      <c r="P436">
        <f t="shared" si="91"/>
        <v>3257.4588600000002</v>
      </c>
      <c r="X436">
        <f t="shared" si="85"/>
        <v>646.24264500000004</v>
      </c>
      <c r="Y436">
        <f t="shared" si="86"/>
        <v>158.83129099999999</v>
      </c>
      <c r="AB436">
        <f t="shared" si="84"/>
        <v>2.8845215750903406</v>
      </c>
      <c r="AH436">
        <f t="shared" si="87"/>
        <v>0.2457765550275624</v>
      </c>
    </row>
    <row r="437" spans="2:34" ht="16" x14ac:dyDescent="0.2">
      <c r="B437" s="14">
        <v>1129.2891299999999</v>
      </c>
      <c r="C437" s="14">
        <v>3257.4588600000002</v>
      </c>
      <c r="D437" s="14"/>
      <c r="K437" s="20">
        <v>1160.65903</v>
      </c>
      <c r="L437" s="30">
        <v>676.15904999999998</v>
      </c>
      <c r="O437">
        <f t="shared" si="90"/>
        <v>2503.4403600000001</v>
      </c>
      <c r="P437">
        <f t="shared" si="91"/>
        <v>6569.7660599999999</v>
      </c>
      <c r="X437">
        <f t="shared" si="85"/>
        <v>1160.65903</v>
      </c>
      <c r="Y437">
        <f t="shared" si="86"/>
        <v>676.15904999999998</v>
      </c>
      <c r="AB437">
        <f t="shared" si="84"/>
        <v>2.6242950161592824</v>
      </c>
      <c r="AH437">
        <f t="shared" si="87"/>
        <v>0.58256476064292539</v>
      </c>
    </row>
    <row r="438" spans="2:34" ht="16" x14ac:dyDescent="0.2">
      <c r="B438" s="14">
        <v>2503.4403600000001</v>
      </c>
      <c r="C438" s="14">
        <v>6569.7660599999999</v>
      </c>
      <c r="D438" s="14"/>
      <c r="K438" s="20">
        <v>1470.3764200000001</v>
      </c>
      <c r="L438" s="30">
        <v>1036.20253</v>
      </c>
      <c r="O438">
        <f t="shared" si="90"/>
        <v>677.42659300000003</v>
      </c>
      <c r="P438">
        <f t="shared" si="91"/>
        <v>2433.9749099999999</v>
      </c>
      <c r="X438">
        <f t="shared" si="85"/>
        <v>1470.3764200000001</v>
      </c>
      <c r="Y438">
        <f t="shared" si="86"/>
        <v>1036.20253</v>
      </c>
      <c r="AB438">
        <f t="shared" si="84"/>
        <v>3.5929721908628998</v>
      </c>
      <c r="AH438">
        <f t="shared" si="87"/>
        <v>0.7047192242106276</v>
      </c>
    </row>
    <row r="439" spans="2:34" ht="16" x14ac:dyDescent="0.2">
      <c r="B439" s="14">
        <v>677.42659300000003</v>
      </c>
      <c r="C439" s="14">
        <v>2433.9749099999999</v>
      </c>
      <c r="D439" s="14"/>
      <c r="K439" s="20">
        <v>1258.9199000000001</v>
      </c>
      <c r="L439" s="30">
        <v>705.41991900000005</v>
      </c>
      <c r="O439">
        <f t="shared" si="90"/>
        <v>1465.74054</v>
      </c>
      <c r="P439">
        <f t="shared" si="91"/>
        <v>3818.4710500000001</v>
      </c>
      <c r="X439">
        <f t="shared" si="85"/>
        <v>1258.9199000000001</v>
      </c>
      <c r="Y439">
        <f t="shared" si="86"/>
        <v>705.41991900000005</v>
      </c>
      <c r="AB439">
        <f t="shared" si="84"/>
        <v>2.6051480093468657</v>
      </c>
      <c r="AH439">
        <f t="shared" si="87"/>
        <v>0.56033741225315448</v>
      </c>
    </row>
    <row r="440" spans="2:34" ht="16" x14ac:dyDescent="0.2">
      <c r="B440" s="14">
        <v>1465.74054</v>
      </c>
      <c r="C440" s="14">
        <v>3818.4710500000001</v>
      </c>
      <c r="D440" s="14"/>
      <c r="K440" s="20">
        <v>2232.6693799999998</v>
      </c>
      <c r="L440" s="30">
        <v>2023.2232300000001</v>
      </c>
      <c r="O440">
        <f t="shared" si="90"/>
        <v>1589.8752899999999</v>
      </c>
      <c r="P440">
        <f t="shared" si="91"/>
        <v>4890.5001300000004</v>
      </c>
      <c r="X440">
        <f t="shared" si="85"/>
        <v>2232.6693799999998</v>
      </c>
      <c r="Y440">
        <f t="shared" si="86"/>
        <v>2023.2232300000001</v>
      </c>
      <c r="AB440">
        <f t="shared" si="84"/>
        <v>3.0760275103086863</v>
      </c>
      <c r="AH440">
        <f t="shared" si="87"/>
        <v>0.90619025285329091</v>
      </c>
    </row>
    <row r="441" spans="2:34" ht="16" x14ac:dyDescent="0.2">
      <c r="B441" s="14">
        <v>1589.8752899999999</v>
      </c>
      <c r="C441" s="14">
        <v>4890.5001300000004</v>
      </c>
      <c r="D441" s="14"/>
      <c r="K441" s="20">
        <v>779.90033700000004</v>
      </c>
      <c r="L441" s="30">
        <v>-81.539862999999997</v>
      </c>
      <c r="O441">
        <f t="shared" si="90"/>
        <v>2215.7978400000002</v>
      </c>
      <c r="P441">
        <f t="shared" si="91"/>
        <v>7056.0036600000003</v>
      </c>
      <c r="X441">
        <f t="shared" si="85"/>
        <v>779.90033700000004</v>
      </c>
      <c r="Y441">
        <f t="shared" si="86"/>
        <v>0</v>
      </c>
      <c r="AB441">
        <f t="shared" si="84"/>
        <v>3.1844076804407391</v>
      </c>
      <c r="AH441">
        <f t="shared" si="87"/>
        <v>0</v>
      </c>
    </row>
    <row r="442" spans="2:34" ht="16" x14ac:dyDescent="0.2">
      <c r="B442" s="14">
        <v>2215.7978400000002</v>
      </c>
      <c r="C442" s="14">
        <v>7056.0036600000003</v>
      </c>
      <c r="D442" s="14"/>
      <c r="K442" s="20">
        <v>1030.4349500000001</v>
      </c>
      <c r="L442" s="30">
        <v>587.71590600000002</v>
      </c>
      <c r="O442">
        <f t="shared" si="90"/>
        <v>1783.8665900000001</v>
      </c>
      <c r="P442">
        <f t="shared" si="91"/>
        <v>5046.1349099999998</v>
      </c>
      <c r="X442">
        <f t="shared" si="85"/>
        <v>1030.4349500000001</v>
      </c>
      <c r="Y442">
        <f t="shared" si="86"/>
        <v>587.71590600000002</v>
      </c>
      <c r="AB442">
        <f t="shared" si="84"/>
        <v>2.8287624973120886</v>
      </c>
      <c r="AH442">
        <f t="shared" si="87"/>
        <v>0.57035711570148118</v>
      </c>
    </row>
    <row r="443" spans="2:34" ht="16" x14ac:dyDescent="0.2">
      <c r="B443" s="14">
        <v>1783.8665900000001</v>
      </c>
      <c r="C443" s="14">
        <v>5046.1349099999998</v>
      </c>
      <c r="D443" s="14"/>
      <c r="K443" s="20">
        <v>1218.44507</v>
      </c>
      <c r="L443" s="30">
        <v>179.77461</v>
      </c>
      <c r="O443">
        <f t="shared" si="90"/>
        <v>745.15230699999995</v>
      </c>
      <c r="P443">
        <f t="shared" si="91"/>
        <v>1885.2301500000001</v>
      </c>
      <c r="X443">
        <f t="shared" si="85"/>
        <v>1218.44507</v>
      </c>
      <c r="Y443">
        <f t="shared" si="86"/>
        <v>179.77461</v>
      </c>
      <c r="AB443">
        <f t="shared" si="84"/>
        <v>2.5299930393961731</v>
      </c>
      <c r="AH443">
        <f t="shared" si="87"/>
        <v>0.14754428773715667</v>
      </c>
    </row>
    <row r="444" spans="2:34" ht="16" x14ac:dyDescent="0.2">
      <c r="B444" s="14">
        <v>745.15230699999995</v>
      </c>
      <c r="C444" s="14">
        <v>1885.2301500000001</v>
      </c>
      <c r="D444" s="14"/>
      <c r="K444" s="20">
        <v>885.13605099999995</v>
      </c>
      <c r="L444" s="30">
        <v>176.99942200000001</v>
      </c>
      <c r="O444">
        <f t="shared" si="90"/>
        <v>763.17428500000005</v>
      </c>
      <c r="P444">
        <f t="shared" si="91"/>
        <v>2696.6349100000002</v>
      </c>
      <c r="X444">
        <f t="shared" si="85"/>
        <v>885.13605099999995</v>
      </c>
      <c r="Y444">
        <f t="shared" si="86"/>
        <v>176.99942200000001</v>
      </c>
      <c r="AB444">
        <f t="shared" si="84"/>
        <v>3.5334457187587236</v>
      </c>
      <c r="AH444">
        <f t="shared" si="87"/>
        <v>0.19996860573019415</v>
      </c>
    </row>
    <row r="445" spans="2:34" ht="16" x14ac:dyDescent="0.2">
      <c r="B445" s="14">
        <v>763.17428500000005</v>
      </c>
      <c r="C445" s="14">
        <v>2696.6349100000002</v>
      </c>
      <c r="D445" s="14"/>
      <c r="K445" s="20">
        <v>1306.78367</v>
      </c>
      <c r="L445" s="30">
        <v>1071.21847</v>
      </c>
      <c r="O445">
        <f t="shared" si="90"/>
        <v>2640.1274100000001</v>
      </c>
      <c r="P445">
        <f t="shared" si="91"/>
        <v>4042.06122</v>
      </c>
      <c r="X445">
        <f t="shared" si="85"/>
        <v>1306.78367</v>
      </c>
      <c r="Y445">
        <f t="shared" si="86"/>
        <v>1071.21847</v>
      </c>
      <c r="AB445">
        <f t="shared" si="84"/>
        <v>1.5310099068287011</v>
      </c>
      <c r="AH445">
        <f t="shared" si="87"/>
        <v>0.81973665159130737</v>
      </c>
    </row>
    <row r="446" spans="2:34" ht="16" x14ac:dyDescent="0.2">
      <c r="B446" s="14">
        <v>2640.1274100000001</v>
      </c>
      <c r="C446" s="14">
        <v>4042.06122</v>
      </c>
      <c r="D446" s="14"/>
      <c r="K446" s="20">
        <v>851.19319399999995</v>
      </c>
      <c r="L446" s="30">
        <v>-417.65771999999998</v>
      </c>
      <c r="O446">
        <f t="shared" si="90"/>
        <v>2476.1499899999999</v>
      </c>
      <c r="P446">
        <f t="shared" si="91"/>
        <v>3134.63618</v>
      </c>
      <c r="X446">
        <f t="shared" si="85"/>
        <v>851.19319399999995</v>
      </c>
      <c r="Y446">
        <f t="shared" si="86"/>
        <v>0</v>
      </c>
      <c r="AB446">
        <f t="shared" si="84"/>
        <v>1.2659314632228722</v>
      </c>
      <c r="AH446">
        <f t="shared" si="87"/>
        <v>0</v>
      </c>
    </row>
    <row r="447" spans="2:34" ht="16" x14ac:dyDescent="0.2">
      <c r="B447" s="14">
        <v>2476.1499899999999</v>
      </c>
      <c r="C447" s="14">
        <v>3134.63618</v>
      </c>
      <c r="D447" s="14"/>
      <c r="K447" s="20">
        <v>1024.90219</v>
      </c>
      <c r="L447" s="30">
        <v>641.633285</v>
      </c>
      <c r="O447">
        <f t="shared" si="90"/>
        <v>3458.3083999999999</v>
      </c>
      <c r="P447">
        <f t="shared" si="91"/>
        <v>4570.1524399999998</v>
      </c>
      <c r="X447">
        <f t="shared" si="85"/>
        <v>1024.90219</v>
      </c>
      <c r="Y447">
        <f t="shared" si="86"/>
        <v>641.633285</v>
      </c>
      <c r="AB447">
        <f t="shared" si="84"/>
        <v>1.3214993897016241</v>
      </c>
      <c r="AH447">
        <f t="shared" si="87"/>
        <v>0.62604343249573891</v>
      </c>
    </row>
    <row r="448" spans="2:34" ht="16" x14ac:dyDescent="0.2">
      <c r="B448" s="14">
        <v>3458.3083999999999</v>
      </c>
      <c r="C448" s="14">
        <v>4570.1524399999998</v>
      </c>
      <c r="D448" s="14"/>
      <c r="K448" s="20">
        <v>750.80033700000001</v>
      </c>
      <c r="L448" s="30">
        <v>175.685137</v>
      </c>
      <c r="O448">
        <f t="shared" si="90"/>
        <v>2746.04088</v>
      </c>
      <c r="P448">
        <f t="shared" si="91"/>
        <v>3622.0957899999999</v>
      </c>
      <c r="X448">
        <f t="shared" si="85"/>
        <v>750.80033700000001</v>
      </c>
      <c r="Y448">
        <f t="shared" si="86"/>
        <v>175.685137</v>
      </c>
      <c r="AB448">
        <f t="shared" si="84"/>
        <v>1.3190247153203341</v>
      </c>
      <c r="AH448">
        <f t="shared" si="87"/>
        <v>0.23399714723356604</v>
      </c>
    </row>
    <row r="449" spans="2:34" ht="16" x14ac:dyDescent="0.2">
      <c r="B449" s="14">
        <v>2746.04088</v>
      </c>
      <c r="C449" s="14">
        <v>3622.0957899999999</v>
      </c>
      <c r="D449" s="14"/>
      <c r="K449" s="20">
        <v>947.11283700000001</v>
      </c>
      <c r="L449" s="30">
        <v>-347.95236</v>
      </c>
      <c r="O449">
        <f t="shared" si="90"/>
        <v>1008.88428</v>
      </c>
      <c r="P449">
        <f t="shared" si="91"/>
        <v>1727.3617200000001</v>
      </c>
      <c r="X449">
        <f t="shared" si="85"/>
        <v>947.11283700000001</v>
      </c>
      <c r="Y449">
        <f t="shared" si="86"/>
        <v>0</v>
      </c>
      <c r="AB449">
        <f t="shared" si="84"/>
        <v>1.7121504955949953</v>
      </c>
      <c r="AH449">
        <f t="shared" si="87"/>
        <v>0</v>
      </c>
    </row>
    <row r="450" spans="2:34" ht="16" x14ac:dyDescent="0.2">
      <c r="B450" s="14">
        <v>1008.88428</v>
      </c>
      <c r="C450" s="14">
        <v>1727.3617200000001</v>
      </c>
      <c r="D450" s="14"/>
      <c r="K450" s="20">
        <v>1020.26462</v>
      </c>
      <c r="L450" s="30">
        <v>146.627994</v>
      </c>
      <c r="O450">
        <f t="shared" si="90"/>
        <v>2697.6395200000002</v>
      </c>
      <c r="P450">
        <f t="shared" si="91"/>
        <v>3501.5786400000002</v>
      </c>
      <c r="X450">
        <f t="shared" si="85"/>
        <v>1020.26462</v>
      </c>
      <c r="Y450">
        <f t="shared" si="86"/>
        <v>146.627994</v>
      </c>
      <c r="AB450">
        <f t="shared" si="84"/>
        <v>1.2980157704688431</v>
      </c>
      <c r="AH450">
        <f t="shared" si="87"/>
        <v>0.14371565094553607</v>
      </c>
    </row>
    <row r="451" spans="2:34" ht="16" x14ac:dyDescent="0.2">
      <c r="B451" s="14">
        <v>2697.6395200000002</v>
      </c>
      <c r="C451" s="14">
        <v>3501.5786400000002</v>
      </c>
      <c r="D451" s="14"/>
      <c r="K451" s="20">
        <v>605.20418299999994</v>
      </c>
      <c r="L451" s="30">
        <v>-478.05331999999999</v>
      </c>
      <c r="O451">
        <f t="shared" si="90"/>
        <v>1190.82133</v>
      </c>
      <c r="P451">
        <f t="shared" si="91"/>
        <v>1605.9271200000001</v>
      </c>
      <c r="X451">
        <f t="shared" si="85"/>
        <v>605.20418299999994</v>
      </c>
      <c r="Y451">
        <f t="shared" si="86"/>
        <v>0</v>
      </c>
      <c r="AB451">
        <f t="shared" ref="AB451:AB514" si="92">P451/O451</f>
        <v>1.34858780200049</v>
      </c>
      <c r="AH451">
        <f t="shared" si="87"/>
        <v>0</v>
      </c>
    </row>
    <row r="452" spans="2:34" ht="16" x14ac:dyDescent="0.2">
      <c r="B452" s="14">
        <v>1190.82133</v>
      </c>
      <c r="C452" s="14">
        <v>1605.9271200000001</v>
      </c>
      <c r="D452" s="14"/>
      <c r="K452" s="20">
        <v>1300.7426399999999</v>
      </c>
      <c r="L452" s="30">
        <v>321.40821399999999</v>
      </c>
      <c r="O452">
        <f t="shared" si="90"/>
        <v>887.22400600000003</v>
      </c>
      <c r="P452">
        <f t="shared" si="91"/>
        <v>970.50137700000005</v>
      </c>
      <c r="X452">
        <f t="shared" ref="X452:X515" si="93">IF(K452&gt;0,K452,0)</f>
        <v>1300.7426399999999</v>
      </c>
      <c r="Y452">
        <f t="shared" ref="Y452:Y515" si="94">IF(L452&gt;0,L452,0)</f>
        <v>321.40821399999999</v>
      </c>
      <c r="AB452">
        <f t="shared" si="92"/>
        <v>1.0938628468535825</v>
      </c>
      <c r="AH452">
        <f t="shared" ref="AH452:AH515" si="95">Y452/X452</f>
        <v>0.24709593129045113</v>
      </c>
    </row>
    <row r="453" spans="2:34" ht="16" x14ac:dyDescent="0.2">
      <c r="B453" s="14">
        <v>887.22400600000003</v>
      </c>
      <c r="C453" s="14">
        <v>970.50137700000005</v>
      </c>
      <c r="D453" s="14"/>
      <c r="K453" s="20">
        <v>720.588798</v>
      </c>
      <c r="L453" s="30">
        <v>-94.361017000000004</v>
      </c>
      <c r="O453">
        <f t="shared" si="90"/>
        <v>1219.84826</v>
      </c>
      <c r="P453">
        <f t="shared" si="91"/>
        <v>1492.1152300000001</v>
      </c>
      <c r="X453">
        <f t="shared" si="93"/>
        <v>720.588798</v>
      </c>
      <c r="Y453">
        <f t="shared" si="94"/>
        <v>0</v>
      </c>
      <c r="AB453">
        <f t="shared" si="92"/>
        <v>1.2231974081759973</v>
      </c>
      <c r="AH453">
        <f t="shared" si="95"/>
        <v>0</v>
      </c>
    </row>
    <row r="454" spans="2:34" ht="16" x14ac:dyDescent="0.2">
      <c r="B454" s="14">
        <v>1219.84826</v>
      </c>
      <c r="C454" s="14">
        <v>1492.1152300000001</v>
      </c>
      <c r="D454" s="14"/>
      <c r="K454" s="20">
        <v>645.68670099999997</v>
      </c>
      <c r="L454" s="30">
        <v>239.394228</v>
      </c>
      <c r="O454">
        <f t="shared" si="90"/>
        <v>2127.37779</v>
      </c>
      <c r="P454">
        <f t="shared" si="91"/>
        <v>3013.90146</v>
      </c>
      <c r="X454">
        <f t="shared" si="93"/>
        <v>645.68670099999997</v>
      </c>
      <c r="Y454">
        <f t="shared" si="94"/>
        <v>239.394228</v>
      </c>
      <c r="AB454">
        <f t="shared" si="92"/>
        <v>1.4167213149292115</v>
      </c>
      <c r="AH454">
        <f t="shared" si="95"/>
        <v>0.37075911216576229</v>
      </c>
    </row>
    <row r="455" spans="2:34" ht="16" x14ac:dyDescent="0.2">
      <c r="B455" s="14">
        <v>2127.37779</v>
      </c>
      <c r="C455" s="14">
        <v>3013.90146</v>
      </c>
      <c r="D455" s="14"/>
      <c r="K455" s="20">
        <v>723.32306400000004</v>
      </c>
      <c r="L455" s="30">
        <v>-156.51486</v>
      </c>
      <c r="O455">
        <f t="shared" si="90"/>
        <v>1085.6404399999999</v>
      </c>
      <c r="P455">
        <f t="shared" si="91"/>
        <v>1300.4396899999999</v>
      </c>
      <c r="X455">
        <f t="shared" si="93"/>
        <v>723.32306400000004</v>
      </c>
      <c r="Y455">
        <f t="shared" si="94"/>
        <v>0</v>
      </c>
      <c r="AB455">
        <f t="shared" si="92"/>
        <v>1.1978548717289861</v>
      </c>
      <c r="AH455">
        <f t="shared" si="95"/>
        <v>0</v>
      </c>
    </row>
    <row r="456" spans="2:34" ht="16" x14ac:dyDescent="0.2">
      <c r="B456" s="14">
        <v>1085.6404399999999</v>
      </c>
      <c r="C456" s="14">
        <v>1300.4396899999999</v>
      </c>
      <c r="D456" s="14"/>
      <c r="K456" s="20">
        <v>703.32306400000004</v>
      </c>
      <c r="L456" s="30">
        <v>271.21240899999998</v>
      </c>
      <c r="O456">
        <f t="shared" si="90"/>
        <v>1693.58438</v>
      </c>
      <c r="P456">
        <f t="shared" si="91"/>
        <v>1542.2041999999999</v>
      </c>
      <c r="X456">
        <f t="shared" si="93"/>
        <v>703.32306400000004</v>
      </c>
      <c r="Y456">
        <f t="shared" si="94"/>
        <v>271.21240899999998</v>
      </c>
      <c r="AB456">
        <f t="shared" si="92"/>
        <v>0.91061550768435873</v>
      </c>
      <c r="AH456">
        <f t="shared" si="95"/>
        <v>0.38561569054416783</v>
      </c>
    </row>
    <row r="457" spans="2:34" ht="16" x14ac:dyDescent="0.2">
      <c r="B457" s="14">
        <v>1693.58438</v>
      </c>
      <c r="C457" s="14">
        <v>1542.2041999999999</v>
      </c>
      <c r="D457" s="14"/>
      <c r="K457" s="20">
        <v>580.959428</v>
      </c>
      <c r="L457" s="30">
        <v>-382.33305000000001</v>
      </c>
      <c r="O457">
        <f t="shared" si="90"/>
        <v>2813.0621599999999</v>
      </c>
      <c r="P457">
        <f t="shared" si="91"/>
        <v>3831.4062699999999</v>
      </c>
      <c r="X457">
        <f t="shared" si="93"/>
        <v>580.959428</v>
      </c>
      <c r="Y457">
        <f t="shared" si="94"/>
        <v>0</v>
      </c>
      <c r="AB457">
        <f t="shared" si="92"/>
        <v>1.3620055484305402</v>
      </c>
      <c r="AH457">
        <f t="shared" si="95"/>
        <v>0</v>
      </c>
    </row>
    <row r="458" spans="2:34" ht="16" x14ac:dyDescent="0.2">
      <c r="B458" s="14">
        <v>2813.0621599999999</v>
      </c>
      <c r="C458" s="14">
        <v>3831.4062699999999</v>
      </c>
      <c r="D458" s="14"/>
      <c r="K458" s="20">
        <v>475.05033700000001</v>
      </c>
      <c r="L458" s="30">
        <v>-779.51486</v>
      </c>
      <c r="O458">
        <f t="shared" si="90"/>
        <v>2349.2769400000002</v>
      </c>
      <c r="P458">
        <f t="shared" si="91"/>
        <v>3057.41948</v>
      </c>
      <c r="X458">
        <f t="shared" si="93"/>
        <v>475.05033700000001</v>
      </c>
      <c r="Y458">
        <f t="shared" si="94"/>
        <v>0</v>
      </c>
      <c r="AB458">
        <f t="shared" si="92"/>
        <v>1.3014299965843958</v>
      </c>
      <c r="AH458">
        <f t="shared" si="95"/>
        <v>0</v>
      </c>
    </row>
    <row r="459" spans="2:34" ht="16" x14ac:dyDescent="0.2">
      <c r="B459" s="14">
        <v>2349.2769400000002</v>
      </c>
      <c r="C459" s="14">
        <v>3057.41948</v>
      </c>
      <c r="D459" s="14"/>
      <c r="K459" s="20">
        <v>609.25033699999994</v>
      </c>
      <c r="L459" s="30">
        <v>-122.91486</v>
      </c>
      <c r="O459">
        <f t="shared" si="90"/>
        <v>1487.4864299999999</v>
      </c>
      <c r="P459">
        <f t="shared" si="91"/>
        <v>2212.6243800000002</v>
      </c>
      <c r="X459">
        <f t="shared" si="93"/>
        <v>609.25033699999994</v>
      </c>
      <c r="Y459">
        <f t="shared" si="94"/>
        <v>0</v>
      </c>
      <c r="AB459">
        <f t="shared" si="92"/>
        <v>1.487492144718255</v>
      </c>
      <c r="AH459">
        <f t="shared" si="95"/>
        <v>0</v>
      </c>
    </row>
    <row r="460" spans="2:34" ht="16" x14ac:dyDescent="0.2">
      <c r="B460" s="14">
        <v>1487.4864299999999</v>
      </c>
      <c r="C460" s="14">
        <v>2212.6243800000002</v>
      </c>
      <c r="D460" s="14"/>
      <c r="K460" s="20">
        <v>555.75033699999994</v>
      </c>
      <c r="L460" s="30">
        <v>-404.81486000000001</v>
      </c>
      <c r="O460">
        <f t="shared" si="90"/>
        <v>1237.46939</v>
      </c>
      <c r="P460">
        <f t="shared" si="91"/>
        <v>999.631889</v>
      </c>
      <c r="X460">
        <f t="shared" si="93"/>
        <v>555.75033699999994</v>
      </c>
      <c r="Y460">
        <f t="shared" si="94"/>
        <v>0</v>
      </c>
      <c r="AB460">
        <f t="shared" si="92"/>
        <v>0.80780332594731896</v>
      </c>
      <c r="AH460">
        <f t="shared" si="95"/>
        <v>0</v>
      </c>
    </row>
    <row r="461" spans="2:34" ht="16" x14ac:dyDescent="0.2">
      <c r="B461" s="14">
        <v>1237.46939</v>
      </c>
      <c r="C461" s="14">
        <v>999.631889</v>
      </c>
      <c r="D461" s="14"/>
      <c r="K461" s="20">
        <v>516.93922599999996</v>
      </c>
      <c r="L461" s="30">
        <v>277.37402600000001</v>
      </c>
      <c r="O461">
        <f t="shared" si="90"/>
        <v>926.40466700000002</v>
      </c>
      <c r="P461">
        <f t="shared" si="91"/>
        <v>1480.8861199999999</v>
      </c>
      <c r="X461">
        <f t="shared" si="93"/>
        <v>516.93922599999996</v>
      </c>
      <c r="Y461">
        <f t="shared" si="94"/>
        <v>277.37402600000001</v>
      </c>
      <c r="AB461">
        <f t="shared" si="92"/>
        <v>1.5985305048123206</v>
      </c>
      <c r="AH461">
        <f t="shared" si="95"/>
        <v>0.53656989458176663</v>
      </c>
    </row>
    <row r="462" spans="2:34" ht="16" x14ac:dyDescent="0.2">
      <c r="B462" s="14">
        <v>926.40466700000002</v>
      </c>
      <c r="C462" s="14">
        <v>1480.8861199999999</v>
      </c>
      <c r="D462" s="14"/>
      <c r="K462" s="20">
        <v>500.55033700000001</v>
      </c>
      <c r="L462" s="30">
        <v>166.73513700000001</v>
      </c>
      <c r="O462">
        <f t="shared" si="90"/>
        <v>2246.60133</v>
      </c>
      <c r="P462">
        <f t="shared" si="91"/>
        <v>3906.9798500000002</v>
      </c>
      <c r="X462">
        <f t="shared" si="93"/>
        <v>500.55033700000001</v>
      </c>
      <c r="Y462">
        <f t="shared" si="94"/>
        <v>166.73513700000001</v>
      </c>
      <c r="AB462">
        <f t="shared" si="92"/>
        <v>1.739062377391186</v>
      </c>
      <c r="AH462">
        <f t="shared" si="95"/>
        <v>0.33310363548911165</v>
      </c>
    </row>
    <row r="463" spans="2:34" ht="16" x14ac:dyDescent="0.2">
      <c r="B463" s="14">
        <v>2246.60133</v>
      </c>
      <c r="C463" s="14">
        <v>3906.9798500000002</v>
      </c>
      <c r="D463" s="14"/>
      <c r="K463" s="20">
        <v>525.17533700000001</v>
      </c>
      <c r="L463" s="30">
        <v>-21.389862999999998</v>
      </c>
      <c r="O463">
        <f t="shared" si="90"/>
        <v>1195.0915399999999</v>
      </c>
      <c r="P463">
        <f t="shared" si="91"/>
        <v>1636.4069199999999</v>
      </c>
      <c r="X463">
        <f t="shared" si="93"/>
        <v>525.17533700000001</v>
      </c>
      <c r="Y463">
        <f t="shared" si="94"/>
        <v>0</v>
      </c>
      <c r="AB463">
        <f t="shared" si="92"/>
        <v>1.3692732859610068</v>
      </c>
      <c r="AH463">
        <f t="shared" si="95"/>
        <v>0</v>
      </c>
    </row>
    <row r="464" spans="2:34" ht="16" x14ac:dyDescent="0.2">
      <c r="B464" s="14">
        <v>1195.0915399999999</v>
      </c>
      <c r="C464" s="14">
        <v>1636.4069199999999</v>
      </c>
      <c r="D464" s="14"/>
      <c r="K464" s="20">
        <v>1032.17534</v>
      </c>
      <c r="L464" s="30">
        <v>411.36013700000001</v>
      </c>
      <c r="O464">
        <f t="shared" si="90"/>
        <v>1651.6234199999999</v>
      </c>
      <c r="P464">
        <f t="shared" si="91"/>
        <v>2634.9811</v>
      </c>
      <c r="X464">
        <f t="shared" si="93"/>
        <v>1032.17534</v>
      </c>
      <c r="Y464">
        <f t="shared" si="94"/>
        <v>411.36013700000001</v>
      </c>
      <c r="AB464">
        <f t="shared" si="92"/>
        <v>1.5953885541293669</v>
      </c>
      <c r="AH464">
        <f t="shared" si="95"/>
        <v>0.39853707123055276</v>
      </c>
    </row>
    <row r="465" spans="2:34" ht="16" x14ac:dyDescent="0.2">
      <c r="B465" s="14">
        <v>1651.6234199999999</v>
      </c>
      <c r="C465" s="14">
        <v>2634.9811</v>
      </c>
      <c r="D465" s="14"/>
      <c r="K465" s="20">
        <v>804.05033700000001</v>
      </c>
      <c r="L465" s="30">
        <v>-296.38986</v>
      </c>
      <c r="O465">
        <f t="shared" si="90"/>
        <v>1159.5555400000001</v>
      </c>
      <c r="P465">
        <f t="shared" si="91"/>
        <v>1480.9209000000001</v>
      </c>
      <c r="X465">
        <f t="shared" si="93"/>
        <v>804.05033700000001</v>
      </c>
      <c r="Y465">
        <f t="shared" si="94"/>
        <v>0</v>
      </c>
      <c r="AB465">
        <f t="shared" si="92"/>
        <v>1.2771452931008376</v>
      </c>
      <c r="AH465">
        <f t="shared" si="95"/>
        <v>0</v>
      </c>
    </row>
    <row r="466" spans="2:34" ht="16" x14ac:dyDescent="0.2">
      <c r="B466" s="14">
        <v>1159.5555400000001</v>
      </c>
      <c r="C466" s="14">
        <v>1480.9209000000001</v>
      </c>
      <c r="D466" s="14"/>
      <c r="K466" s="20">
        <v>644.76462300000003</v>
      </c>
      <c r="L466" s="30">
        <v>352.627994</v>
      </c>
      <c r="O466">
        <f t="shared" si="90"/>
        <v>1662.8515500000001</v>
      </c>
      <c r="P466">
        <f t="shared" si="91"/>
        <v>2762.9086400000001</v>
      </c>
      <c r="X466">
        <f t="shared" si="93"/>
        <v>644.76462300000003</v>
      </c>
      <c r="Y466">
        <f t="shared" si="94"/>
        <v>352.627994</v>
      </c>
      <c r="AB466">
        <f t="shared" si="92"/>
        <v>1.6615485850195106</v>
      </c>
      <c r="AH466">
        <f t="shared" si="95"/>
        <v>0.54690964953888299</v>
      </c>
    </row>
    <row r="467" spans="2:34" ht="16" x14ac:dyDescent="0.2">
      <c r="B467" s="14">
        <v>1662.8515500000001</v>
      </c>
      <c r="C467" s="14">
        <v>2762.9086400000001</v>
      </c>
      <c r="D467" s="14"/>
      <c r="K467" s="20">
        <v>710.47890800000005</v>
      </c>
      <c r="L467" s="30">
        <v>4.3422796000000004</v>
      </c>
      <c r="O467">
        <f t="shared" si="90"/>
        <v>3094.8295800000001</v>
      </c>
      <c r="P467">
        <f t="shared" si="91"/>
        <v>4684.1064399999996</v>
      </c>
      <c r="X467">
        <f t="shared" si="93"/>
        <v>710.47890800000005</v>
      </c>
      <c r="Y467">
        <f t="shared" si="94"/>
        <v>4.3422796000000004</v>
      </c>
      <c r="AB467">
        <f t="shared" si="92"/>
        <v>1.5135264540156035</v>
      </c>
      <c r="AH467">
        <f t="shared" si="95"/>
        <v>6.1117642636619972E-3</v>
      </c>
    </row>
    <row r="468" spans="2:34" ht="16" x14ac:dyDescent="0.2">
      <c r="B468" s="14">
        <v>3094.8295800000001</v>
      </c>
      <c r="C468" s="14">
        <v>4684.1064399999996</v>
      </c>
      <c r="D468" s="14"/>
      <c r="K468" s="20">
        <v>660.71700399999997</v>
      </c>
      <c r="L468" s="30">
        <v>125.651803</v>
      </c>
      <c r="O468">
        <f t="shared" si="90"/>
        <v>1395.538</v>
      </c>
      <c r="P468">
        <f t="shared" si="91"/>
        <v>1862.52207</v>
      </c>
      <c r="X468">
        <f t="shared" si="93"/>
        <v>660.71700399999997</v>
      </c>
      <c r="Y468">
        <f t="shared" si="94"/>
        <v>125.651803</v>
      </c>
      <c r="AB468">
        <f t="shared" si="92"/>
        <v>1.3346265526270156</v>
      </c>
      <c r="AH468">
        <f t="shared" si="95"/>
        <v>0.19017491942738016</v>
      </c>
    </row>
    <row r="469" spans="2:34" ht="16" x14ac:dyDescent="0.2">
      <c r="B469" s="14">
        <v>1395.538</v>
      </c>
      <c r="C469" s="14">
        <v>1862.52207</v>
      </c>
      <c r="D469" s="14"/>
      <c r="K469" s="20">
        <v>619.55033700000001</v>
      </c>
      <c r="L469" s="30">
        <v>-360.68153000000001</v>
      </c>
      <c r="O469">
        <f t="shared" si="90"/>
        <v>1757.68497</v>
      </c>
      <c r="P469">
        <f t="shared" si="91"/>
        <v>2074.4043999999999</v>
      </c>
      <c r="X469">
        <f t="shared" si="93"/>
        <v>619.55033700000001</v>
      </c>
      <c r="Y469">
        <f t="shared" si="94"/>
        <v>0</v>
      </c>
      <c r="AB469">
        <f t="shared" si="92"/>
        <v>1.1801912375685844</v>
      </c>
      <c r="AH469">
        <f t="shared" si="95"/>
        <v>0</v>
      </c>
    </row>
    <row r="470" spans="2:34" ht="16" x14ac:dyDescent="0.2">
      <c r="B470" s="14">
        <v>1757.68497</v>
      </c>
      <c r="C470" s="14">
        <v>2074.4043999999999</v>
      </c>
      <c r="D470" s="14"/>
      <c r="K470" s="20">
        <v>1980.4503400000001</v>
      </c>
      <c r="L470" s="30">
        <v>1020.28514</v>
      </c>
      <c r="O470">
        <f t="shared" si="90"/>
        <v>2215.9899399999999</v>
      </c>
      <c r="P470">
        <f t="shared" si="91"/>
        <v>2867.8393799999999</v>
      </c>
      <c r="X470">
        <f t="shared" si="93"/>
        <v>1980.4503400000001</v>
      </c>
      <c r="Y470">
        <f t="shared" si="94"/>
        <v>1020.28514</v>
      </c>
      <c r="AB470">
        <f t="shared" si="92"/>
        <v>1.2941572198653573</v>
      </c>
      <c r="AH470">
        <f t="shared" si="95"/>
        <v>0.51517835079873797</v>
      </c>
    </row>
    <row r="471" spans="2:34" ht="16" x14ac:dyDescent="0.2">
      <c r="B471" s="14">
        <v>2215.9899399999999</v>
      </c>
      <c r="C471" s="14">
        <v>2867.8393799999999</v>
      </c>
      <c r="D471" s="14"/>
      <c r="K471" s="20">
        <v>1227.6503399999999</v>
      </c>
      <c r="L471" s="30">
        <v>-418.91485999999998</v>
      </c>
      <c r="O471">
        <f t="shared" si="90"/>
        <v>1311.45506</v>
      </c>
      <c r="P471">
        <f t="shared" si="91"/>
        <v>2163.8277600000001</v>
      </c>
      <c r="X471">
        <f t="shared" si="93"/>
        <v>1227.6503399999999</v>
      </c>
      <c r="Y471">
        <f t="shared" si="94"/>
        <v>0</v>
      </c>
      <c r="AB471">
        <f t="shared" si="92"/>
        <v>1.6499442687727326</v>
      </c>
      <c r="AH471">
        <f t="shared" si="95"/>
        <v>0</v>
      </c>
    </row>
    <row r="472" spans="2:34" ht="16" x14ac:dyDescent="0.2">
      <c r="B472" s="14">
        <v>1311.45506</v>
      </c>
      <c r="C472" s="14">
        <v>2163.8277600000001</v>
      </c>
      <c r="D472" s="14"/>
      <c r="K472" s="20">
        <v>792.06363999999996</v>
      </c>
      <c r="L472" s="30">
        <v>1670.64723</v>
      </c>
      <c r="O472">
        <f t="shared" si="90"/>
        <v>2187.4005999999999</v>
      </c>
      <c r="P472">
        <f t="shared" si="91"/>
        <v>3451.6022899999998</v>
      </c>
      <c r="X472">
        <f t="shared" si="93"/>
        <v>792.06363999999996</v>
      </c>
      <c r="Y472">
        <f t="shared" si="94"/>
        <v>1670.64723</v>
      </c>
      <c r="AB472">
        <f t="shared" si="92"/>
        <v>1.5779470344846755</v>
      </c>
      <c r="AH472">
        <f t="shared" si="95"/>
        <v>2.1092335838064731</v>
      </c>
    </row>
    <row r="473" spans="2:34" ht="16" x14ac:dyDescent="0.2">
      <c r="B473" s="14">
        <v>2187.4005999999999</v>
      </c>
      <c r="C473" s="14">
        <v>3451.6022899999998</v>
      </c>
      <c r="D473" s="14"/>
      <c r="K473" s="20">
        <v>924.54772000000003</v>
      </c>
      <c r="L473" s="30">
        <v>2887.3049099999998</v>
      </c>
      <c r="O473">
        <f t="shared" si="90"/>
        <v>2466.4416999999999</v>
      </c>
      <c r="P473">
        <f t="shared" si="91"/>
        <v>4070.5517</v>
      </c>
      <c r="X473">
        <f t="shared" si="93"/>
        <v>924.54772000000003</v>
      </c>
      <c r="Y473">
        <f t="shared" si="94"/>
        <v>2887.3049099999998</v>
      </c>
      <c r="AB473">
        <f t="shared" si="92"/>
        <v>1.6503741807479173</v>
      </c>
      <c r="AH473">
        <f t="shared" si="95"/>
        <v>3.1229376781114118</v>
      </c>
    </row>
    <row r="474" spans="2:34" ht="16" x14ac:dyDescent="0.2">
      <c r="B474" s="14">
        <v>2466.4416999999999</v>
      </c>
      <c r="C474" s="14">
        <v>4070.5517</v>
      </c>
      <c r="D474" s="14"/>
      <c r="K474" s="20">
        <v>647.11865999999998</v>
      </c>
      <c r="L474" s="30">
        <v>836.65106400000002</v>
      </c>
      <c r="O474">
        <f t="shared" si="90"/>
        <v>2171.33383</v>
      </c>
      <c r="P474">
        <f t="shared" si="91"/>
        <v>2980.7123499999998</v>
      </c>
      <c r="X474">
        <f t="shared" si="93"/>
        <v>647.11865999999998</v>
      </c>
      <c r="Y474">
        <f t="shared" si="94"/>
        <v>836.65106400000002</v>
      </c>
      <c r="AB474">
        <f t="shared" si="92"/>
        <v>1.3727563715985578</v>
      </c>
      <c r="AH474">
        <f t="shared" si="95"/>
        <v>1.2928866307146822</v>
      </c>
    </row>
    <row r="475" spans="2:34" ht="16" x14ac:dyDescent="0.2">
      <c r="B475" s="14">
        <v>2171.33383</v>
      </c>
      <c r="C475" s="14">
        <v>2980.7123499999998</v>
      </c>
      <c r="D475" s="14"/>
      <c r="K475" s="20">
        <v>1217.5491500000001</v>
      </c>
      <c r="L475" s="30">
        <v>5479.7417100000002</v>
      </c>
      <c r="O475">
        <f t="shared" si="90"/>
        <v>1742.1739</v>
      </c>
      <c r="P475">
        <f t="shared" si="91"/>
        <v>2165.4306200000001</v>
      </c>
      <c r="X475">
        <f t="shared" si="93"/>
        <v>1217.5491500000001</v>
      </c>
      <c r="Y475">
        <f t="shared" si="94"/>
        <v>5479.7417100000002</v>
      </c>
      <c r="AB475">
        <f t="shared" si="92"/>
        <v>1.2429474577710067</v>
      </c>
      <c r="AH475">
        <f t="shared" si="95"/>
        <v>4.5006328574086725</v>
      </c>
    </row>
    <row r="476" spans="2:34" ht="16" x14ac:dyDescent="0.2">
      <c r="B476" s="14">
        <v>1742.1739</v>
      </c>
      <c r="C476" s="14">
        <v>2165.4306200000001</v>
      </c>
      <c r="D476" s="14"/>
      <c r="K476" s="20">
        <v>419.00327600000003</v>
      </c>
      <c r="L476" s="30">
        <v>1277.32078</v>
      </c>
      <c r="O476">
        <f t="shared" si="90"/>
        <v>2014.3405600000001</v>
      </c>
      <c r="P476">
        <f t="shared" si="91"/>
        <v>2334.52036</v>
      </c>
      <c r="X476">
        <f t="shared" si="93"/>
        <v>419.00327600000003</v>
      </c>
      <c r="Y476">
        <f t="shared" si="94"/>
        <v>1277.32078</v>
      </c>
      <c r="AB476">
        <f t="shared" si="92"/>
        <v>1.1589501826841038</v>
      </c>
      <c r="AH476">
        <f t="shared" si="95"/>
        <v>3.0484744467725831</v>
      </c>
    </row>
    <row r="477" spans="2:34" ht="16" x14ac:dyDescent="0.2">
      <c r="B477" s="14">
        <v>2014.3405600000001</v>
      </c>
      <c r="C477" s="14">
        <v>2334.52036</v>
      </c>
      <c r="D477" s="14"/>
      <c r="K477" s="20">
        <v>671.28640800000005</v>
      </c>
      <c r="L477" s="30">
        <v>3263.8557799999999</v>
      </c>
      <c r="O477">
        <f t="shared" si="90"/>
        <v>1137.0064</v>
      </c>
      <c r="P477">
        <f t="shared" si="91"/>
        <v>1538.81673</v>
      </c>
      <c r="X477">
        <f t="shared" si="93"/>
        <v>671.28640800000005</v>
      </c>
      <c r="Y477">
        <f t="shared" si="94"/>
        <v>3263.8557799999999</v>
      </c>
      <c r="AB477">
        <f t="shared" si="92"/>
        <v>1.3533931998975555</v>
      </c>
      <c r="AH477">
        <f t="shared" si="95"/>
        <v>4.8620912640316707</v>
      </c>
    </row>
    <row r="478" spans="2:34" ht="16" x14ac:dyDescent="0.2">
      <c r="B478" s="14">
        <v>1137.0064</v>
      </c>
      <c r="C478" s="14">
        <v>1538.81673</v>
      </c>
      <c r="D478" s="14"/>
      <c r="K478" s="20">
        <v>775.46160899999995</v>
      </c>
      <c r="L478" s="30">
        <v>1578.26324</v>
      </c>
      <c r="O478">
        <f t="shared" si="90"/>
        <v>256.20291300000002</v>
      </c>
      <c r="P478">
        <f t="shared" si="91"/>
        <v>0</v>
      </c>
      <c r="X478">
        <f t="shared" si="93"/>
        <v>775.46160899999995</v>
      </c>
      <c r="Y478">
        <f t="shared" si="94"/>
        <v>1578.26324</v>
      </c>
      <c r="AB478">
        <f t="shared" si="92"/>
        <v>0</v>
      </c>
      <c r="AH478">
        <f t="shared" si="95"/>
        <v>2.0352564481370736</v>
      </c>
    </row>
    <row r="479" spans="2:34" ht="16" x14ac:dyDescent="0.2">
      <c r="B479" s="14">
        <v>256.20291300000002</v>
      </c>
      <c r="C479" s="14">
        <v>-75.089624000000001</v>
      </c>
      <c r="D479" s="14"/>
      <c r="K479" s="20">
        <v>375.56209899999999</v>
      </c>
      <c r="L479" s="30">
        <v>1488.8719000000001</v>
      </c>
      <c r="O479">
        <f t="shared" ref="O479:O542" si="96">IF(B480&gt;0,B480,0)</f>
        <v>1624.2494200000001</v>
      </c>
      <c r="P479">
        <f t="shared" ref="P479:P542" si="97">IF(C480&gt;0,C480,0)</f>
        <v>1957.82314</v>
      </c>
      <c r="X479">
        <f t="shared" si="93"/>
        <v>375.56209899999999</v>
      </c>
      <c r="Y479">
        <f t="shared" si="94"/>
        <v>1488.8719000000001</v>
      </c>
      <c r="AB479">
        <f t="shared" si="92"/>
        <v>1.205370995299478</v>
      </c>
      <c r="AH479">
        <f t="shared" si="95"/>
        <v>3.9643827318155451</v>
      </c>
    </row>
    <row r="480" spans="2:34" ht="16" x14ac:dyDescent="0.2">
      <c r="B480" s="14">
        <v>1624.2494200000001</v>
      </c>
      <c r="C480" s="14">
        <v>1957.82314</v>
      </c>
      <c r="D480" s="14"/>
      <c r="K480" s="20">
        <v>672.30630599999995</v>
      </c>
      <c r="L480" s="30">
        <v>2209.94632</v>
      </c>
      <c r="O480">
        <f t="shared" si="96"/>
        <v>1575.43245</v>
      </c>
      <c r="P480">
        <f t="shared" si="97"/>
        <v>2134.6026299999999</v>
      </c>
      <c r="X480">
        <f t="shared" si="93"/>
        <v>672.30630599999995</v>
      </c>
      <c r="Y480">
        <f t="shared" si="94"/>
        <v>2209.94632</v>
      </c>
      <c r="AB480">
        <f t="shared" si="92"/>
        <v>1.3549312317389424</v>
      </c>
      <c r="AH480">
        <f t="shared" si="95"/>
        <v>3.2871122883681538</v>
      </c>
    </row>
    <row r="481" spans="2:34" ht="16" x14ac:dyDescent="0.2">
      <c r="B481" s="14">
        <v>1575.43245</v>
      </c>
      <c r="C481" s="14">
        <v>2134.6026299999999</v>
      </c>
      <c r="D481" s="14"/>
      <c r="K481" s="20">
        <v>879.28789099999995</v>
      </c>
      <c r="L481" s="30">
        <v>1568.59294</v>
      </c>
      <c r="O481">
        <f t="shared" si="96"/>
        <v>1258.1284800000001</v>
      </c>
      <c r="P481">
        <f t="shared" si="97"/>
        <v>2190.05699</v>
      </c>
      <c r="X481">
        <f t="shared" si="93"/>
        <v>879.28789099999995</v>
      </c>
      <c r="Y481">
        <f t="shared" si="94"/>
        <v>1568.59294</v>
      </c>
      <c r="AB481">
        <f t="shared" si="92"/>
        <v>1.7407260266455458</v>
      </c>
      <c r="AH481">
        <f t="shared" si="95"/>
        <v>1.7839355642849404</v>
      </c>
    </row>
    <row r="482" spans="2:34" ht="16" x14ac:dyDescent="0.2">
      <c r="B482" s="14">
        <v>1258.1284800000001</v>
      </c>
      <c r="C482" s="14">
        <v>2190.05699</v>
      </c>
      <c r="D482" s="14"/>
      <c r="K482" s="20">
        <v>251.643901</v>
      </c>
      <c r="L482" s="30">
        <v>486.791021</v>
      </c>
      <c r="O482">
        <f t="shared" si="96"/>
        <v>832.56408799999997</v>
      </c>
      <c r="P482">
        <f t="shared" si="97"/>
        <v>1477.0621699999999</v>
      </c>
      <c r="X482">
        <f t="shared" si="93"/>
        <v>251.643901</v>
      </c>
      <c r="Y482">
        <f t="shared" si="94"/>
        <v>486.791021</v>
      </c>
      <c r="AB482">
        <f t="shared" si="92"/>
        <v>1.7741122771079696</v>
      </c>
      <c r="AH482">
        <f t="shared" si="95"/>
        <v>1.9344439466466545</v>
      </c>
    </row>
    <row r="483" spans="2:34" ht="16" x14ac:dyDescent="0.2">
      <c r="B483" s="14">
        <v>832.56408799999997</v>
      </c>
      <c r="C483" s="14">
        <v>1477.0621699999999</v>
      </c>
      <c r="D483" s="14"/>
      <c r="K483" s="20">
        <v>803.74888999999996</v>
      </c>
      <c r="L483" s="30">
        <v>1639.0212799999999</v>
      </c>
      <c r="O483">
        <f t="shared" si="96"/>
        <v>1056.52061</v>
      </c>
      <c r="P483">
        <f t="shared" si="97"/>
        <v>2430.5839099999998</v>
      </c>
      <c r="X483">
        <f t="shared" si="93"/>
        <v>803.74888999999996</v>
      </c>
      <c r="Y483">
        <f t="shared" si="94"/>
        <v>1639.0212799999999</v>
      </c>
      <c r="AB483">
        <f t="shared" si="92"/>
        <v>2.300555130675586</v>
      </c>
      <c r="AH483">
        <f t="shared" si="95"/>
        <v>2.0392205829360459</v>
      </c>
    </row>
    <row r="484" spans="2:34" ht="16" x14ac:dyDescent="0.2">
      <c r="B484" s="14">
        <v>1056.52061</v>
      </c>
      <c r="C484" s="14">
        <v>2430.5839099999998</v>
      </c>
      <c r="D484" s="14"/>
      <c r="K484" s="20">
        <v>554.38789099999997</v>
      </c>
      <c r="L484" s="30">
        <v>992.37756000000002</v>
      </c>
      <c r="O484">
        <f t="shared" si="96"/>
        <v>1617.5258799999999</v>
      </c>
      <c r="P484">
        <f t="shared" si="97"/>
        <v>2598.86652</v>
      </c>
      <c r="X484">
        <f t="shared" si="93"/>
        <v>554.38789099999997</v>
      </c>
      <c r="Y484">
        <f t="shared" si="94"/>
        <v>992.37756000000002</v>
      </c>
      <c r="AB484">
        <f t="shared" si="92"/>
        <v>1.6066923887486735</v>
      </c>
      <c r="AH484">
        <f t="shared" si="95"/>
        <v>1.7900419112869839</v>
      </c>
    </row>
    <row r="485" spans="2:34" ht="16" x14ac:dyDescent="0.2">
      <c r="B485" s="14">
        <v>1617.5258799999999</v>
      </c>
      <c r="C485" s="14">
        <v>2598.86652</v>
      </c>
      <c r="D485" s="14"/>
      <c r="K485" s="20">
        <v>647.97266400000001</v>
      </c>
      <c r="L485" s="30">
        <v>1775.3854100000001</v>
      </c>
      <c r="O485">
        <f t="shared" si="96"/>
        <v>1148.00576</v>
      </c>
      <c r="P485">
        <f t="shared" si="97"/>
        <v>836.37198100000001</v>
      </c>
      <c r="X485">
        <f t="shared" si="93"/>
        <v>647.97266400000001</v>
      </c>
      <c r="Y485">
        <f t="shared" si="94"/>
        <v>1775.3854100000001</v>
      </c>
      <c r="AB485">
        <f t="shared" si="92"/>
        <v>0.7285433663677785</v>
      </c>
      <c r="AH485">
        <f t="shared" si="95"/>
        <v>2.7399078829041468</v>
      </c>
    </row>
    <row r="486" spans="2:34" ht="16" x14ac:dyDescent="0.2">
      <c r="B486" s="14">
        <v>1148.00576</v>
      </c>
      <c r="C486" s="14">
        <v>836.37198100000001</v>
      </c>
      <c r="D486" s="14"/>
      <c r="K486" s="20">
        <v>517.54494199999999</v>
      </c>
      <c r="L486" s="30">
        <v>1097.18685</v>
      </c>
      <c r="O486">
        <f t="shared" si="96"/>
        <v>1138.27133</v>
      </c>
      <c r="P486">
        <f t="shared" si="97"/>
        <v>1042.93318</v>
      </c>
      <c r="X486">
        <f t="shared" si="93"/>
        <v>517.54494199999999</v>
      </c>
      <c r="Y486">
        <f t="shared" si="94"/>
        <v>1097.18685</v>
      </c>
      <c r="AB486">
        <f t="shared" si="92"/>
        <v>0.91624303671076379</v>
      </c>
      <c r="AH486">
        <f t="shared" si="95"/>
        <v>2.1199837172787981</v>
      </c>
    </row>
    <row r="487" spans="2:34" ht="16" x14ac:dyDescent="0.2">
      <c r="B487" s="14">
        <v>1138.27133</v>
      </c>
      <c r="C487" s="14">
        <v>1042.93318</v>
      </c>
      <c r="D487" s="14"/>
      <c r="K487" s="20">
        <v>676.90327600000001</v>
      </c>
      <c r="L487" s="30">
        <v>975.47157700000002</v>
      </c>
      <c r="O487">
        <f t="shared" si="96"/>
        <v>1020.88168</v>
      </c>
      <c r="P487">
        <f t="shared" si="97"/>
        <v>1280.2170900000001</v>
      </c>
      <c r="X487">
        <f t="shared" si="93"/>
        <v>676.90327600000001</v>
      </c>
      <c r="Y487">
        <f t="shared" si="94"/>
        <v>975.47157700000002</v>
      </c>
      <c r="AB487">
        <f t="shared" si="92"/>
        <v>1.2540308197126235</v>
      </c>
      <c r="AH487">
        <f t="shared" si="95"/>
        <v>1.4410797104784585</v>
      </c>
    </row>
    <row r="488" spans="2:34" ht="16" x14ac:dyDescent="0.2">
      <c r="B488" s="14">
        <v>1020.88168</v>
      </c>
      <c r="C488" s="14">
        <v>1280.2170900000001</v>
      </c>
      <c r="D488" s="14"/>
      <c r="K488" s="20">
        <v>329.68509399999999</v>
      </c>
      <c r="L488" s="30">
        <v>189.50693100000001</v>
      </c>
      <c r="O488">
        <f t="shared" si="96"/>
        <v>1187.2463299999999</v>
      </c>
      <c r="P488">
        <f t="shared" si="97"/>
        <v>1868.64985</v>
      </c>
      <c r="X488">
        <f t="shared" si="93"/>
        <v>329.68509399999999</v>
      </c>
      <c r="Y488">
        <f t="shared" si="94"/>
        <v>189.50693100000001</v>
      </c>
      <c r="AB488">
        <f t="shared" si="92"/>
        <v>1.5739360929420605</v>
      </c>
      <c r="AH488">
        <f t="shared" si="95"/>
        <v>0.57481194767028199</v>
      </c>
    </row>
    <row r="489" spans="2:34" ht="16" x14ac:dyDescent="0.2">
      <c r="B489" s="14">
        <v>1187.2463299999999</v>
      </c>
      <c r="C489" s="14">
        <v>1868.64985</v>
      </c>
      <c r="D489" s="14"/>
      <c r="K489" s="20">
        <v>588.15443900000002</v>
      </c>
      <c r="L489" s="30">
        <v>2039.35788</v>
      </c>
      <c r="O489">
        <f t="shared" si="96"/>
        <v>1859.41292</v>
      </c>
      <c r="P489">
        <f t="shared" si="97"/>
        <v>2934.31727</v>
      </c>
      <c r="X489">
        <f t="shared" si="93"/>
        <v>588.15443900000002</v>
      </c>
      <c r="Y489">
        <f t="shared" si="94"/>
        <v>2039.35788</v>
      </c>
      <c r="AB489">
        <f t="shared" si="92"/>
        <v>1.5780880289892791</v>
      </c>
      <c r="AH489">
        <f t="shared" si="95"/>
        <v>3.4673850008976976</v>
      </c>
    </row>
    <row r="490" spans="2:34" ht="16" x14ac:dyDescent="0.2">
      <c r="B490" s="14">
        <v>1859.41292</v>
      </c>
      <c r="C490" s="14">
        <v>2934.31727</v>
      </c>
      <c r="D490" s="14"/>
      <c r="K490" s="20">
        <v>460.40803799999998</v>
      </c>
      <c r="L490" s="30">
        <v>367.08268800000002</v>
      </c>
      <c r="O490">
        <f t="shared" si="96"/>
        <v>1157.10193</v>
      </c>
      <c r="P490">
        <f t="shared" si="97"/>
        <v>2088.2764299999999</v>
      </c>
      <c r="X490">
        <f t="shared" si="93"/>
        <v>460.40803799999998</v>
      </c>
      <c r="Y490">
        <f t="shared" si="94"/>
        <v>367.08268800000002</v>
      </c>
      <c r="AB490">
        <f t="shared" si="92"/>
        <v>1.8047471669155368</v>
      </c>
      <c r="AH490">
        <f t="shared" si="95"/>
        <v>0.79729860841395661</v>
      </c>
    </row>
    <row r="491" spans="2:34" ht="16" x14ac:dyDescent="0.2">
      <c r="B491" s="14">
        <v>1157.10193</v>
      </c>
      <c r="C491" s="14">
        <v>2088.2764299999999</v>
      </c>
      <c r="D491" s="14"/>
      <c r="K491" s="20">
        <v>416.57827600000002</v>
      </c>
      <c r="L491" s="30">
        <v>379.71602100000001</v>
      </c>
      <c r="O491">
        <f t="shared" si="96"/>
        <v>1133.3382899999999</v>
      </c>
      <c r="P491">
        <f t="shared" si="97"/>
        <v>2078.3159700000001</v>
      </c>
      <c r="X491">
        <f t="shared" si="93"/>
        <v>416.57827600000002</v>
      </c>
      <c r="Y491">
        <f t="shared" si="94"/>
        <v>379.71602100000001</v>
      </c>
      <c r="AB491">
        <f t="shared" si="92"/>
        <v>1.8338001886444693</v>
      </c>
      <c r="AH491">
        <f t="shared" si="95"/>
        <v>0.91151181632908773</v>
      </c>
    </row>
    <row r="492" spans="2:34" ht="16" x14ac:dyDescent="0.2">
      <c r="B492" s="14">
        <v>1133.3382899999999</v>
      </c>
      <c r="C492" s="14">
        <v>2078.3159700000001</v>
      </c>
      <c r="D492" s="14"/>
      <c r="K492" s="20">
        <v>396.97202600000003</v>
      </c>
      <c r="L492" s="30">
        <v>1338.2285199999999</v>
      </c>
      <c r="O492">
        <f t="shared" si="96"/>
        <v>1161.98946</v>
      </c>
      <c r="P492">
        <f t="shared" si="97"/>
        <v>1444.8523299999999</v>
      </c>
      <c r="X492">
        <f t="shared" si="93"/>
        <v>396.97202600000003</v>
      </c>
      <c r="Y492">
        <f t="shared" si="94"/>
        <v>1338.2285199999999</v>
      </c>
      <c r="AB492">
        <f t="shared" si="92"/>
        <v>1.243429807013912</v>
      </c>
      <c r="AH492">
        <f t="shared" si="95"/>
        <v>3.3710902339501367</v>
      </c>
    </row>
    <row r="493" spans="2:34" ht="16" x14ac:dyDescent="0.2">
      <c r="B493" s="14">
        <v>1161.98946</v>
      </c>
      <c r="C493" s="14">
        <v>1444.8523299999999</v>
      </c>
      <c r="D493" s="14"/>
      <c r="K493" s="20">
        <v>638.84702600000003</v>
      </c>
      <c r="L493" s="30">
        <v>2616.1660200000001</v>
      </c>
      <c r="O493">
        <f t="shared" si="96"/>
        <v>2271.8989000000001</v>
      </c>
      <c r="P493">
        <f t="shared" si="97"/>
        <v>3869.2961300000002</v>
      </c>
      <c r="X493">
        <f t="shared" si="93"/>
        <v>638.84702600000003</v>
      </c>
      <c r="Y493">
        <f t="shared" si="94"/>
        <v>2616.1660200000001</v>
      </c>
      <c r="AB493">
        <f t="shared" si="92"/>
        <v>1.7031110539293803</v>
      </c>
      <c r="AH493">
        <f t="shared" si="95"/>
        <v>4.0951368849293193</v>
      </c>
    </row>
    <row r="494" spans="2:34" ht="16" x14ac:dyDescent="0.2">
      <c r="B494" s="14">
        <v>2271.8989000000001</v>
      </c>
      <c r="C494" s="14">
        <v>3869.2961300000002</v>
      </c>
      <c r="D494" s="14"/>
      <c r="K494" s="20">
        <v>474.24521099999998</v>
      </c>
      <c r="L494" s="30">
        <v>1518.81925</v>
      </c>
      <c r="O494">
        <f t="shared" si="96"/>
        <v>1316.35699</v>
      </c>
      <c r="P494">
        <f t="shared" si="97"/>
        <v>1696.4884999999999</v>
      </c>
      <c r="X494">
        <f t="shared" si="93"/>
        <v>474.24521099999998</v>
      </c>
      <c r="Y494">
        <f t="shared" si="94"/>
        <v>1518.81925</v>
      </c>
      <c r="AB494">
        <f t="shared" si="92"/>
        <v>1.2887753951912391</v>
      </c>
      <c r="AH494">
        <f t="shared" si="95"/>
        <v>3.2026032414695278</v>
      </c>
    </row>
    <row r="495" spans="2:34" ht="16" x14ac:dyDescent="0.2">
      <c r="B495" s="14">
        <v>1316.35699</v>
      </c>
      <c r="C495" s="14">
        <v>1696.4884999999999</v>
      </c>
      <c r="D495" s="14"/>
      <c r="K495" s="20">
        <v>360.93660899999998</v>
      </c>
      <c r="L495" s="30">
        <v>176.849355</v>
      </c>
      <c r="O495">
        <f t="shared" si="96"/>
        <v>2333.7206500000002</v>
      </c>
      <c r="P495">
        <f t="shared" si="97"/>
        <v>3346.1098499999998</v>
      </c>
      <c r="X495">
        <f t="shared" si="93"/>
        <v>360.93660899999998</v>
      </c>
      <c r="Y495">
        <f t="shared" si="94"/>
        <v>176.849355</v>
      </c>
      <c r="AB495">
        <f t="shared" si="92"/>
        <v>1.4338090765062217</v>
      </c>
      <c r="AH495">
        <f t="shared" si="95"/>
        <v>0.48997344849549473</v>
      </c>
    </row>
    <row r="496" spans="2:34" ht="16" x14ac:dyDescent="0.2">
      <c r="B496" s="14">
        <v>2333.7206500000002</v>
      </c>
      <c r="C496" s="14">
        <v>3346.1098499999998</v>
      </c>
      <c r="D496" s="14"/>
      <c r="K496" s="20">
        <v>361.80327599999998</v>
      </c>
      <c r="L496" s="30">
        <v>1244.81602</v>
      </c>
      <c r="O496">
        <f t="shared" si="96"/>
        <v>495.44818400000003</v>
      </c>
      <c r="P496">
        <f t="shared" si="97"/>
        <v>756.29521299999999</v>
      </c>
      <c r="X496">
        <f t="shared" si="93"/>
        <v>361.80327599999998</v>
      </c>
      <c r="Y496">
        <f t="shared" si="94"/>
        <v>1244.81602</v>
      </c>
      <c r="AB496">
        <f t="shared" si="92"/>
        <v>1.5264870019182468</v>
      </c>
      <c r="AH496">
        <f t="shared" si="95"/>
        <v>3.4405880282852941</v>
      </c>
    </row>
    <row r="497" spans="2:34" ht="16" x14ac:dyDescent="0.2">
      <c r="B497" s="14">
        <v>495.44818400000003</v>
      </c>
      <c r="C497" s="14">
        <v>756.29521299999999</v>
      </c>
      <c r="D497" s="14"/>
      <c r="K497" s="20">
        <v>338.86041899999998</v>
      </c>
      <c r="L497" s="30">
        <v>1122.20174</v>
      </c>
      <c r="O497">
        <f t="shared" si="96"/>
        <v>1627.8023499999999</v>
      </c>
      <c r="P497">
        <f t="shared" si="97"/>
        <v>2081.78469</v>
      </c>
      <c r="X497">
        <f t="shared" si="93"/>
        <v>338.86041899999998</v>
      </c>
      <c r="Y497">
        <f t="shared" si="94"/>
        <v>1122.20174</v>
      </c>
      <c r="AB497">
        <f t="shared" si="92"/>
        <v>1.2788927906388636</v>
      </c>
      <c r="AH497">
        <f t="shared" si="95"/>
        <v>3.311693184207507</v>
      </c>
    </row>
    <row r="498" spans="2:34" ht="16" x14ac:dyDescent="0.2">
      <c r="B498" s="14">
        <v>1627.8023499999999</v>
      </c>
      <c r="C498" s="14">
        <v>2081.78469</v>
      </c>
      <c r="D498" s="14"/>
      <c r="K498" s="20">
        <v>367.058831</v>
      </c>
      <c r="L498" s="30">
        <v>1346.0271299999999</v>
      </c>
      <c r="O498">
        <f t="shared" si="96"/>
        <v>2462.6716299999998</v>
      </c>
      <c r="P498">
        <f t="shared" si="97"/>
        <v>3448.84411</v>
      </c>
      <c r="X498">
        <f t="shared" si="93"/>
        <v>367.058831</v>
      </c>
      <c r="Y498">
        <f t="shared" si="94"/>
        <v>1346.0271299999999</v>
      </c>
      <c r="AB498">
        <f t="shared" si="92"/>
        <v>1.4004482237853206</v>
      </c>
      <c r="AH498">
        <f t="shared" si="95"/>
        <v>3.6670610167120592</v>
      </c>
    </row>
    <row r="499" spans="2:34" ht="16" x14ac:dyDescent="0.2">
      <c r="B499" s="14">
        <v>2462.6716299999998</v>
      </c>
      <c r="C499" s="14">
        <v>3448.84411</v>
      </c>
      <c r="D499" s="14"/>
      <c r="K499" s="20">
        <v>331.23404499999998</v>
      </c>
      <c r="L499" s="30">
        <v>163.031406</v>
      </c>
      <c r="O499">
        <f t="shared" si="96"/>
        <v>1826.8653200000001</v>
      </c>
      <c r="P499">
        <f t="shared" si="97"/>
        <v>3642.4695499999998</v>
      </c>
      <c r="X499">
        <f t="shared" si="93"/>
        <v>331.23404499999998</v>
      </c>
      <c r="Y499">
        <f t="shared" si="94"/>
        <v>163.031406</v>
      </c>
      <c r="AB499">
        <f t="shared" si="92"/>
        <v>1.9938358400716696</v>
      </c>
      <c r="AH499">
        <f t="shared" si="95"/>
        <v>0.4921939892984129</v>
      </c>
    </row>
    <row r="500" spans="2:34" ht="16" x14ac:dyDescent="0.2">
      <c r="B500" s="14">
        <v>1826.8653200000001</v>
      </c>
      <c r="C500" s="14">
        <v>3642.4695499999998</v>
      </c>
      <c r="D500" s="14"/>
      <c r="K500" s="20">
        <v>303.230548</v>
      </c>
      <c r="L500" s="30">
        <v>1117.50693</v>
      </c>
      <c r="O500">
        <f t="shared" si="96"/>
        <v>2163.2660000000001</v>
      </c>
      <c r="P500">
        <f t="shared" si="97"/>
        <v>3136.19472</v>
      </c>
      <c r="X500">
        <f t="shared" si="93"/>
        <v>303.230548</v>
      </c>
      <c r="Y500">
        <f t="shared" si="94"/>
        <v>1117.50693</v>
      </c>
      <c r="AB500">
        <f t="shared" si="92"/>
        <v>1.4497499244198355</v>
      </c>
      <c r="AH500">
        <f t="shared" si="95"/>
        <v>3.6853375669789048</v>
      </c>
    </row>
    <row r="501" spans="2:34" ht="16" x14ac:dyDescent="0.2">
      <c r="B501" s="14">
        <v>2163.2660000000001</v>
      </c>
      <c r="C501" s="14">
        <v>3136.19472</v>
      </c>
      <c r="K501" s="20">
        <v>334.40803799999998</v>
      </c>
      <c r="L501" s="30">
        <v>583.48744999999997</v>
      </c>
      <c r="O501">
        <f t="shared" si="96"/>
        <v>2036.6831199999999</v>
      </c>
      <c r="P501">
        <f t="shared" si="97"/>
        <v>4016.98866</v>
      </c>
      <c r="X501">
        <f t="shared" si="93"/>
        <v>334.40803799999998</v>
      </c>
      <c r="Y501">
        <f t="shared" si="94"/>
        <v>583.48744999999997</v>
      </c>
      <c r="AB501">
        <f t="shared" si="92"/>
        <v>1.9723189241142236</v>
      </c>
      <c r="AH501">
        <f t="shared" si="95"/>
        <v>1.7448367972542573</v>
      </c>
    </row>
    <row r="502" spans="2:34" ht="16" x14ac:dyDescent="0.2">
      <c r="B502" s="14">
        <v>2036.6831199999999</v>
      </c>
      <c r="C502" s="14">
        <v>4016.98866</v>
      </c>
      <c r="K502" s="20">
        <v>644.55590700000005</v>
      </c>
      <c r="L502" s="30">
        <v>3205.12655</v>
      </c>
      <c r="O502">
        <f t="shared" si="96"/>
        <v>1497.88067</v>
      </c>
      <c r="P502">
        <f t="shared" si="97"/>
        <v>1829.89924</v>
      </c>
      <c r="X502">
        <f t="shared" si="93"/>
        <v>644.55590700000005</v>
      </c>
      <c r="Y502">
        <f t="shared" si="94"/>
        <v>3205.12655</v>
      </c>
      <c r="AB502">
        <f t="shared" si="92"/>
        <v>1.2216588922267084</v>
      </c>
      <c r="AH502">
        <f t="shared" si="95"/>
        <v>4.9726121740437321</v>
      </c>
    </row>
    <row r="503" spans="2:34" ht="16" x14ac:dyDescent="0.2">
      <c r="B503" s="14">
        <v>1497.88067</v>
      </c>
      <c r="C503" s="14">
        <v>1829.89924</v>
      </c>
      <c r="K503" s="20">
        <v>605.33660899999995</v>
      </c>
      <c r="L503" s="30">
        <v>985.36046599999997</v>
      </c>
      <c r="O503">
        <f t="shared" si="96"/>
        <v>1980.41174</v>
      </c>
      <c r="P503">
        <f t="shared" si="97"/>
        <v>3297.6619500000002</v>
      </c>
      <c r="X503">
        <f t="shared" si="93"/>
        <v>605.33660899999995</v>
      </c>
      <c r="Y503">
        <f t="shared" si="94"/>
        <v>985.36046599999997</v>
      </c>
      <c r="AB503">
        <f t="shared" si="92"/>
        <v>1.6651395684010639</v>
      </c>
      <c r="AH503">
        <f t="shared" si="95"/>
        <v>1.6277893181246537</v>
      </c>
    </row>
    <row r="504" spans="2:34" ht="16" x14ac:dyDescent="0.2">
      <c r="B504" s="14">
        <v>1980.41174</v>
      </c>
      <c r="C504" s="14">
        <v>3297.6619500000002</v>
      </c>
      <c r="K504" s="20">
        <v>537.83660899999995</v>
      </c>
      <c r="L504" s="30">
        <v>1825.4160199999999</v>
      </c>
      <c r="O504">
        <f t="shared" si="96"/>
        <v>1896.1097199999999</v>
      </c>
      <c r="P504">
        <f t="shared" si="97"/>
        <v>3099.6747</v>
      </c>
      <c r="X504">
        <f t="shared" si="93"/>
        <v>537.83660899999995</v>
      </c>
      <c r="Y504">
        <f t="shared" si="94"/>
        <v>1825.4160199999999</v>
      </c>
      <c r="AB504">
        <f t="shared" si="92"/>
        <v>1.6347549233596039</v>
      </c>
      <c r="AH504">
        <f t="shared" si="95"/>
        <v>3.3939973394410572</v>
      </c>
    </row>
    <row r="505" spans="2:34" ht="16" x14ac:dyDescent="0.2">
      <c r="B505" s="14">
        <v>1896.1097199999999</v>
      </c>
      <c r="C505" s="14">
        <v>3099.6747</v>
      </c>
      <c r="K505" s="20">
        <v>406.61438700000002</v>
      </c>
      <c r="L505" s="30">
        <v>1771.1938</v>
      </c>
      <c r="O505">
        <f t="shared" si="96"/>
        <v>1023.15163</v>
      </c>
      <c r="P505">
        <f t="shared" si="97"/>
        <v>1660.1794600000001</v>
      </c>
      <c r="X505">
        <f t="shared" si="93"/>
        <v>406.61438700000002</v>
      </c>
      <c r="Y505">
        <f t="shared" si="94"/>
        <v>1771.1938</v>
      </c>
      <c r="AB505">
        <f t="shared" si="92"/>
        <v>1.6226133168550982</v>
      </c>
      <c r="AH505">
        <f t="shared" si="95"/>
        <v>4.3559545766884042</v>
      </c>
    </row>
    <row r="506" spans="2:34" ht="16" x14ac:dyDescent="0.2">
      <c r="B506" s="14">
        <v>1023.15163</v>
      </c>
      <c r="C506" s="14">
        <v>1660.1794600000001</v>
      </c>
      <c r="K506" s="20">
        <v>353.32145800000001</v>
      </c>
      <c r="L506" s="30">
        <v>1277.5523900000001</v>
      </c>
      <c r="O506">
        <f t="shared" si="96"/>
        <v>2877.52115</v>
      </c>
      <c r="P506">
        <f t="shared" si="97"/>
        <v>4237.5470800000003</v>
      </c>
      <c r="X506">
        <f t="shared" si="93"/>
        <v>353.32145800000001</v>
      </c>
      <c r="Y506">
        <f t="shared" si="94"/>
        <v>1277.5523900000001</v>
      </c>
      <c r="AB506">
        <f t="shared" si="92"/>
        <v>1.4726380308273321</v>
      </c>
      <c r="AH506">
        <f t="shared" si="95"/>
        <v>3.615835837516554</v>
      </c>
    </row>
    <row r="507" spans="2:34" ht="16" x14ac:dyDescent="0.2">
      <c r="B507" s="14">
        <v>2877.52115</v>
      </c>
      <c r="C507" s="14">
        <v>4237.5470800000003</v>
      </c>
      <c r="K507" s="20">
        <v>415.230548</v>
      </c>
      <c r="L507" s="30">
        <v>1194.64329</v>
      </c>
      <c r="O507">
        <f t="shared" si="96"/>
        <v>1692.35626</v>
      </c>
      <c r="P507">
        <f t="shared" si="97"/>
        <v>2126.1199799999999</v>
      </c>
      <c r="X507">
        <f t="shared" si="93"/>
        <v>415.230548</v>
      </c>
      <c r="Y507">
        <f t="shared" si="94"/>
        <v>1194.64329</v>
      </c>
      <c r="AB507">
        <f t="shared" si="92"/>
        <v>1.256307569660303</v>
      </c>
      <c r="AH507">
        <f t="shared" si="95"/>
        <v>2.8770602157141867</v>
      </c>
    </row>
    <row r="508" spans="2:34" ht="16" x14ac:dyDescent="0.2">
      <c r="B508" s="14">
        <v>1692.35626</v>
      </c>
      <c r="C508" s="14">
        <v>2126.1199799999999</v>
      </c>
      <c r="K508" s="20">
        <v>344.59418499999998</v>
      </c>
      <c r="L508" s="30">
        <v>651.73420299999998</v>
      </c>
      <c r="O508">
        <f t="shared" si="96"/>
        <v>2681.1255299999998</v>
      </c>
      <c r="P508">
        <f t="shared" si="97"/>
        <v>3962.0532199999998</v>
      </c>
      <c r="X508">
        <f t="shared" si="93"/>
        <v>344.59418499999998</v>
      </c>
      <c r="Y508">
        <f t="shared" si="94"/>
        <v>651.73420299999998</v>
      </c>
      <c r="AB508">
        <f t="shared" si="92"/>
        <v>1.4777574476343149</v>
      </c>
      <c r="AH508">
        <f t="shared" si="95"/>
        <v>1.8913093469641689</v>
      </c>
    </row>
    <row r="509" spans="2:34" ht="16" x14ac:dyDescent="0.2">
      <c r="B509" s="14">
        <v>2681.1255299999998</v>
      </c>
      <c r="C509" s="14">
        <v>3962.0532199999998</v>
      </c>
      <c r="K509" s="20">
        <v>358.60327599999999</v>
      </c>
      <c r="L509" s="30">
        <v>-76.283979000000002</v>
      </c>
      <c r="O509">
        <f t="shared" si="96"/>
        <v>633.71329400000002</v>
      </c>
      <c r="P509">
        <f t="shared" si="97"/>
        <v>979.44493899999998</v>
      </c>
      <c r="X509">
        <f t="shared" si="93"/>
        <v>358.60327599999999</v>
      </c>
      <c r="Y509">
        <f t="shared" si="94"/>
        <v>0</v>
      </c>
      <c r="AB509">
        <f t="shared" si="92"/>
        <v>1.5455647660754297</v>
      </c>
      <c r="AH509">
        <f t="shared" si="95"/>
        <v>0</v>
      </c>
    </row>
    <row r="510" spans="2:34" ht="16" x14ac:dyDescent="0.2">
      <c r="B510" s="14">
        <v>633.71329400000002</v>
      </c>
      <c r="C510" s="14">
        <v>979.44493899999998</v>
      </c>
      <c r="K510" s="20">
        <v>331.074704</v>
      </c>
      <c r="L510" s="30">
        <v>591.916021</v>
      </c>
      <c r="O510">
        <f t="shared" si="96"/>
        <v>1333.0882899999999</v>
      </c>
      <c r="P510">
        <f t="shared" si="97"/>
        <v>2218.0252999999998</v>
      </c>
      <c r="X510">
        <f t="shared" si="93"/>
        <v>331.074704</v>
      </c>
      <c r="Y510">
        <f t="shared" si="94"/>
        <v>591.916021</v>
      </c>
      <c r="AB510">
        <f t="shared" si="92"/>
        <v>1.6638247568733799</v>
      </c>
      <c r="AH510">
        <f t="shared" si="95"/>
        <v>1.7878624185072141</v>
      </c>
    </row>
    <row r="511" spans="2:34" ht="16" x14ac:dyDescent="0.2">
      <c r="B511" s="14">
        <v>1333.0882899999999</v>
      </c>
      <c r="C511" s="14">
        <v>2218.0252999999998</v>
      </c>
      <c r="K511" s="20">
        <v>266.66994199999999</v>
      </c>
      <c r="L511" s="30">
        <v>197.916021</v>
      </c>
      <c r="O511">
        <f t="shared" si="96"/>
        <v>1987.9083900000001</v>
      </c>
      <c r="P511">
        <f t="shared" si="97"/>
        <v>3031.1333599999998</v>
      </c>
      <c r="X511">
        <f t="shared" si="93"/>
        <v>266.66994199999999</v>
      </c>
      <c r="Y511">
        <f t="shared" si="94"/>
        <v>197.916021</v>
      </c>
      <c r="AB511">
        <f t="shared" si="92"/>
        <v>1.524785234192809</v>
      </c>
      <c r="AH511">
        <f t="shared" si="95"/>
        <v>0.74217596297373478</v>
      </c>
    </row>
    <row r="512" spans="2:34" ht="16" x14ac:dyDescent="0.2">
      <c r="B512" s="14">
        <v>1987.9083900000001</v>
      </c>
      <c r="C512" s="14">
        <v>3031.1333599999998</v>
      </c>
      <c r="K512" s="20">
        <v>237.66994199999999</v>
      </c>
      <c r="L512" s="30">
        <v>251.58268799999999</v>
      </c>
      <c r="O512">
        <f t="shared" si="96"/>
        <v>1946.30321</v>
      </c>
      <c r="P512">
        <f t="shared" si="97"/>
        <v>2520.3794600000001</v>
      </c>
      <c r="X512">
        <f t="shared" si="93"/>
        <v>237.66994199999999</v>
      </c>
      <c r="Y512">
        <f t="shared" si="94"/>
        <v>251.58268799999999</v>
      </c>
      <c r="AB512">
        <f t="shared" si="92"/>
        <v>1.2949572538597416</v>
      </c>
      <c r="AH512">
        <f t="shared" si="95"/>
        <v>1.0585380965002298</v>
      </c>
    </row>
    <row r="513" spans="2:34" ht="16" x14ac:dyDescent="0.2">
      <c r="B513" s="14">
        <v>1946.30321</v>
      </c>
      <c r="C513" s="14">
        <v>2520.3794600000001</v>
      </c>
      <c r="K513" s="20">
        <v>303.70327600000002</v>
      </c>
      <c r="L513" s="30">
        <v>-236.88398000000001</v>
      </c>
      <c r="O513">
        <f t="shared" si="96"/>
        <v>764.33829400000002</v>
      </c>
      <c r="P513">
        <f t="shared" si="97"/>
        <v>1129.7128</v>
      </c>
      <c r="X513">
        <f t="shared" si="93"/>
        <v>303.70327600000002</v>
      </c>
      <c r="Y513">
        <f t="shared" si="94"/>
        <v>0</v>
      </c>
      <c r="AB513">
        <f t="shared" si="92"/>
        <v>1.4780272150017384</v>
      </c>
      <c r="AH513">
        <f t="shared" si="95"/>
        <v>0</v>
      </c>
    </row>
    <row r="514" spans="2:34" ht="16" x14ac:dyDescent="0.2">
      <c r="B514" s="14">
        <v>764.33829400000002</v>
      </c>
      <c r="C514" s="14">
        <v>1129.7128</v>
      </c>
      <c r="K514" s="20">
        <v>285.70327600000002</v>
      </c>
      <c r="L514" s="30">
        <v>1071.1160199999999</v>
      </c>
      <c r="O514">
        <f t="shared" si="96"/>
        <v>1457.00496</v>
      </c>
      <c r="P514">
        <f t="shared" si="97"/>
        <v>2255.0242699999999</v>
      </c>
      <c r="X514">
        <f t="shared" si="93"/>
        <v>285.70327600000002</v>
      </c>
      <c r="Y514">
        <f t="shared" si="94"/>
        <v>1071.1160199999999</v>
      </c>
      <c r="AB514">
        <f t="shared" si="92"/>
        <v>1.547712143684123</v>
      </c>
      <c r="AH514">
        <f t="shared" si="95"/>
        <v>3.7490505359133506</v>
      </c>
    </row>
    <row r="515" spans="2:34" ht="16" x14ac:dyDescent="0.2">
      <c r="B515" s="14">
        <v>1457.00496</v>
      </c>
      <c r="C515" s="14">
        <v>2255.0242699999999</v>
      </c>
      <c r="K515" s="20">
        <v>240.90327600000001</v>
      </c>
      <c r="L515" s="30">
        <v>586.11602100000005</v>
      </c>
      <c r="O515">
        <f t="shared" si="96"/>
        <v>1087.2338199999999</v>
      </c>
      <c r="P515">
        <f t="shared" si="97"/>
        <v>1356.3396600000001</v>
      </c>
      <c r="X515">
        <f t="shared" si="93"/>
        <v>240.90327600000001</v>
      </c>
      <c r="Y515">
        <f t="shared" si="94"/>
        <v>586.11602100000005</v>
      </c>
      <c r="AB515">
        <f t="shared" ref="AB515:AB578" si="98">P515/O515</f>
        <v>1.2475142283561416</v>
      </c>
      <c r="AH515">
        <f t="shared" si="95"/>
        <v>2.4329931528203876</v>
      </c>
    </row>
    <row r="516" spans="2:34" ht="16" x14ac:dyDescent="0.2">
      <c r="B516" s="14">
        <v>1087.2338199999999</v>
      </c>
      <c r="C516" s="14">
        <v>1356.3396600000001</v>
      </c>
      <c r="K516" s="20">
        <v>1172.6206400000001</v>
      </c>
      <c r="L516" s="30">
        <v>2249.8882899999999</v>
      </c>
      <c r="O516">
        <f t="shared" si="96"/>
        <v>754.33829400000002</v>
      </c>
      <c r="P516">
        <f t="shared" si="97"/>
        <v>1395.7128</v>
      </c>
      <c r="X516">
        <f t="shared" ref="X516:X579" si="99">IF(K516&gt;0,K516,0)</f>
        <v>1172.6206400000001</v>
      </c>
      <c r="Y516">
        <f t="shared" ref="Y516:Y579" si="100">IF(L516&gt;0,L516,0)</f>
        <v>2249.8882899999999</v>
      </c>
      <c r="AB516">
        <f t="shared" si="98"/>
        <v>1.8502478411894068</v>
      </c>
      <c r="AH516">
        <f t="shared" ref="AH516:AH579" si="101">Y516/X516</f>
        <v>1.918683854993376</v>
      </c>
    </row>
    <row r="517" spans="2:34" ht="16" x14ac:dyDescent="0.2">
      <c r="B517" s="14">
        <v>754.33829400000002</v>
      </c>
      <c r="C517" s="14">
        <v>1395.7128</v>
      </c>
      <c r="K517" s="20">
        <v>1657.4454699999999</v>
      </c>
      <c r="L517" s="30">
        <v>3889.2904199999998</v>
      </c>
      <c r="O517">
        <f t="shared" si="96"/>
        <v>951.69040700000005</v>
      </c>
      <c r="P517">
        <f t="shared" si="97"/>
        <v>1467.79026</v>
      </c>
      <c r="X517">
        <f t="shared" si="99"/>
        <v>1657.4454699999999</v>
      </c>
      <c r="Y517">
        <f t="shared" si="100"/>
        <v>3889.2904199999998</v>
      </c>
      <c r="AB517">
        <f t="shared" si="98"/>
        <v>1.5422980511350262</v>
      </c>
      <c r="AH517">
        <f t="shared" si="101"/>
        <v>2.3465570906534863</v>
      </c>
    </row>
    <row r="518" spans="2:34" ht="16" x14ac:dyDescent="0.2">
      <c r="B518" s="14">
        <v>951.69040700000005</v>
      </c>
      <c r="C518" s="14">
        <v>1467.79026</v>
      </c>
      <c r="K518" s="20">
        <v>1434.02064</v>
      </c>
      <c r="L518" s="30">
        <v>2752.7610100000002</v>
      </c>
      <c r="O518">
        <f t="shared" si="96"/>
        <v>1553.19544</v>
      </c>
      <c r="P518">
        <f t="shared" si="97"/>
        <v>2323.52232</v>
      </c>
      <c r="X518">
        <f t="shared" si="99"/>
        <v>1434.02064</v>
      </c>
      <c r="Y518">
        <f t="shared" si="100"/>
        <v>2752.7610100000002</v>
      </c>
      <c r="AB518">
        <f t="shared" si="98"/>
        <v>1.4959626201323384</v>
      </c>
      <c r="AH518">
        <f t="shared" si="101"/>
        <v>1.9196104527477376</v>
      </c>
    </row>
    <row r="519" spans="2:34" ht="16" x14ac:dyDescent="0.2">
      <c r="B519" s="14">
        <v>1553.19544</v>
      </c>
      <c r="C519" s="14">
        <v>2323.52232</v>
      </c>
      <c r="K519" s="20">
        <v>1167.50953</v>
      </c>
      <c r="L519" s="30">
        <v>3013.1165700000001</v>
      </c>
      <c r="O519">
        <f t="shared" si="96"/>
        <v>829.33829400000002</v>
      </c>
      <c r="P519">
        <f t="shared" si="97"/>
        <v>1248.7128</v>
      </c>
      <c r="X519">
        <f t="shared" si="99"/>
        <v>1167.50953</v>
      </c>
      <c r="Y519">
        <f t="shared" si="100"/>
        <v>3013.1165700000001</v>
      </c>
      <c r="AB519">
        <f t="shared" si="98"/>
        <v>1.5056736304521832</v>
      </c>
      <c r="AH519">
        <f t="shared" si="101"/>
        <v>2.5808068307588035</v>
      </c>
    </row>
    <row r="520" spans="2:34" ht="16" x14ac:dyDescent="0.2">
      <c r="B520" s="14">
        <v>829.33829400000002</v>
      </c>
      <c r="C520" s="14">
        <v>1248.7128</v>
      </c>
      <c r="K520" s="20">
        <v>1189.2428600000001</v>
      </c>
      <c r="L520" s="30">
        <v>1448.37212</v>
      </c>
      <c r="O520">
        <f t="shared" si="96"/>
        <v>2065.31925</v>
      </c>
      <c r="P520">
        <f t="shared" si="97"/>
        <v>3821.0175599999998</v>
      </c>
      <c r="X520">
        <f t="shared" si="99"/>
        <v>1189.2428600000001</v>
      </c>
      <c r="Y520">
        <f t="shared" si="100"/>
        <v>1448.37212</v>
      </c>
      <c r="AB520">
        <f t="shared" si="98"/>
        <v>1.8500856756164936</v>
      </c>
      <c r="AH520">
        <f t="shared" si="101"/>
        <v>1.2178943163888325</v>
      </c>
    </row>
    <row r="521" spans="2:34" ht="16" x14ac:dyDescent="0.2">
      <c r="B521" s="14">
        <v>2065.31925</v>
      </c>
      <c r="C521" s="14">
        <v>3821.0175599999998</v>
      </c>
      <c r="K521" s="20">
        <v>1096.2885000000001</v>
      </c>
      <c r="L521" s="30">
        <v>2041.24316</v>
      </c>
      <c r="O521">
        <f t="shared" si="96"/>
        <v>751.33829400000002</v>
      </c>
      <c r="P521">
        <f t="shared" si="97"/>
        <v>854.71279600000003</v>
      </c>
      <c r="X521">
        <f t="shared" si="99"/>
        <v>1096.2885000000001</v>
      </c>
      <c r="Y521">
        <f t="shared" si="100"/>
        <v>2041.24316</v>
      </c>
      <c r="AB521">
        <f t="shared" si="98"/>
        <v>1.1375871599058944</v>
      </c>
      <c r="AH521">
        <f t="shared" si="101"/>
        <v>1.8619580156135906</v>
      </c>
    </row>
    <row r="522" spans="2:34" ht="16" x14ac:dyDescent="0.2">
      <c r="B522" s="14">
        <v>751.33829400000002</v>
      </c>
      <c r="C522" s="14">
        <v>854.71279600000003</v>
      </c>
      <c r="K522" s="20">
        <v>1468.02064</v>
      </c>
      <c r="L522" s="30">
        <v>2447.7610100000002</v>
      </c>
      <c r="O522">
        <f t="shared" si="96"/>
        <v>1571.81591</v>
      </c>
      <c r="P522">
        <f t="shared" si="97"/>
        <v>2238.4889199999998</v>
      </c>
      <c r="X522">
        <f t="shared" si="99"/>
        <v>1468.02064</v>
      </c>
      <c r="Y522">
        <f t="shared" si="100"/>
        <v>2447.7610100000002</v>
      </c>
      <c r="AB522">
        <f t="shared" si="98"/>
        <v>1.4241419149396444</v>
      </c>
      <c r="AH522">
        <f t="shared" si="101"/>
        <v>1.6673886887584906</v>
      </c>
    </row>
    <row r="523" spans="2:34" ht="16" x14ac:dyDescent="0.2">
      <c r="B523" s="14">
        <v>1571.81591</v>
      </c>
      <c r="C523" s="14">
        <v>2238.4889199999998</v>
      </c>
      <c r="K523" s="20">
        <v>1471.52064</v>
      </c>
      <c r="L523" s="30">
        <v>2723.2610100000002</v>
      </c>
      <c r="O523">
        <f t="shared" si="96"/>
        <v>1969.8549599999999</v>
      </c>
      <c r="P523">
        <f t="shared" si="97"/>
        <v>2778.5794599999999</v>
      </c>
      <c r="X523">
        <f t="shared" si="99"/>
        <v>1471.52064</v>
      </c>
      <c r="Y523">
        <f t="shared" si="100"/>
        <v>2723.2610100000002</v>
      </c>
      <c r="AB523">
        <f t="shared" si="98"/>
        <v>1.4105502772650835</v>
      </c>
      <c r="AH523">
        <f t="shared" si="101"/>
        <v>1.8506441132895017</v>
      </c>
    </row>
    <row r="524" spans="2:34" ht="16" x14ac:dyDescent="0.2">
      <c r="B524" s="14">
        <v>1969.8549599999999</v>
      </c>
      <c r="C524" s="14">
        <v>2778.5794599999999</v>
      </c>
      <c r="K524" s="20">
        <v>1178.2659200000001</v>
      </c>
      <c r="L524" s="30">
        <v>1910.7987499999999</v>
      </c>
      <c r="O524">
        <f t="shared" si="96"/>
        <v>1488.1282900000001</v>
      </c>
      <c r="P524">
        <f t="shared" si="97"/>
        <v>2127.9128000000001</v>
      </c>
      <c r="X524">
        <f t="shared" si="99"/>
        <v>1178.2659200000001</v>
      </c>
      <c r="Y524">
        <f t="shared" si="100"/>
        <v>1910.7987499999999</v>
      </c>
      <c r="AB524">
        <f t="shared" si="98"/>
        <v>1.4299256416931634</v>
      </c>
      <c r="AH524">
        <f t="shared" si="101"/>
        <v>1.6217041650496009</v>
      </c>
    </row>
    <row r="525" spans="2:34" ht="16" x14ac:dyDescent="0.2">
      <c r="B525" s="14">
        <v>1488.1282900000001</v>
      </c>
      <c r="C525" s="14">
        <v>2127.9128000000001</v>
      </c>
      <c r="K525" s="20">
        <v>1709.48082</v>
      </c>
      <c r="L525" s="30">
        <v>2404.5928699999999</v>
      </c>
      <c r="O525">
        <f t="shared" si="96"/>
        <v>2052.6406200000001</v>
      </c>
      <c r="P525">
        <f t="shared" si="97"/>
        <v>2560.2786900000001</v>
      </c>
      <c r="X525">
        <f t="shared" si="99"/>
        <v>1709.48082</v>
      </c>
      <c r="Y525">
        <f t="shared" si="100"/>
        <v>2404.5928699999999</v>
      </c>
      <c r="AB525">
        <f t="shared" si="98"/>
        <v>1.2473097653109875</v>
      </c>
      <c r="AH525">
        <f t="shared" si="101"/>
        <v>1.4066217309182796</v>
      </c>
    </row>
    <row r="526" spans="2:34" ht="16" x14ac:dyDescent="0.2">
      <c r="B526" s="14">
        <v>2052.6406200000001</v>
      </c>
      <c r="C526" s="14">
        <v>2560.2786900000001</v>
      </c>
      <c r="K526" s="20">
        <v>1518.02064</v>
      </c>
      <c r="L526" s="30">
        <v>2637.7610100000002</v>
      </c>
      <c r="O526">
        <f t="shared" si="96"/>
        <v>1720.05144</v>
      </c>
      <c r="P526">
        <f t="shared" si="97"/>
        <v>2480.2107999999998</v>
      </c>
      <c r="X526">
        <f t="shared" si="99"/>
        <v>1518.02064</v>
      </c>
      <c r="Y526">
        <f t="shared" si="100"/>
        <v>2637.7610100000002</v>
      </c>
      <c r="AB526">
        <f t="shared" si="98"/>
        <v>1.4419398991927823</v>
      </c>
      <c r="AH526">
        <f t="shared" si="101"/>
        <v>1.7376318480096558</v>
      </c>
    </row>
    <row r="527" spans="2:34" ht="16" x14ac:dyDescent="0.2">
      <c r="B527" s="14">
        <v>1720.05144</v>
      </c>
      <c r="C527" s="14">
        <v>2480.2107999999998</v>
      </c>
      <c r="K527" s="20">
        <v>1482.02064</v>
      </c>
      <c r="L527" s="30">
        <v>2392.7610100000002</v>
      </c>
      <c r="O527">
        <f t="shared" si="96"/>
        <v>3580.8821499999999</v>
      </c>
      <c r="P527">
        <f t="shared" si="97"/>
        <v>6043.7478799999999</v>
      </c>
      <c r="X527">
        <f t="shared" si="99"/>
        <v>1482.02064</v>
      </c>
      <c r="Y527">
        <f t="shared" si="100"/>
        <v>2392.7610100000002</v>
      </c>
      <c r="AB527">
        <f t="shared" si="98"/>
        <v>1.6877818444820922</v>
      </c>
      <c r="AH527">
        <f t="shared" si="101"/>
        <v>1.6145261040359062</v>
      </c>
    </row>
    <row r="528" spans="2:34" ht="16" x14ac:dyDescent="0.2">
      <c r="B528" s="14">
        <v>3580.8821499999999</v>
      </c>
      <c r="C528" s="14">
        <v>6043.7478799999999</v>
      </c>
      <c r="K528" s="20">
        <v>1564.87409</v>
      </c>
      <c r="L528" s="30">
        <v>2863.39032</v>
      </c>
      <c r="O528">
        <f t="shared" si="96"/>
        <v>1409.8278</v>
      </c>
      <c r="P528">
        <f t="shared" si="97"/>
        <v>1473.3072</v>
      </c>
      <c r="X528">
        <f t="shared" si="99"/>
        <v>1564.87409</v>
      </c>
      <c r="Y528">
        <f t="shared" si="100"/>
        <v>2863.39032</v>
      </c>
      <c r="AB528">
        <f t="shared" si="98"/>
        <v>1.0450263500265777</v>
      </c>
      <c r="AH528">
        <f t="shared" si="101"/>
        <v>1.8297895902922132</v>
      </c>
    </row>
    <row r="529" spans="2:34" ht="16" x14ac:dyDescent="0.2">
      <c r="B529" s="14">
        <v>1409.8278</v>
      </c>
      <c r="C529" s="14">
        <v>1473.3072</v>
      </c>
      <c r="K529" s="20">
        <v>1127.48939</v>
      </c>
      <c r="L529" s="30">
        <v>1529.8235099999999</v>
      </c>
      <c r="O529">
        <f t="shared" si="96"/>
        <v>682.45769700000005</v>
      </c>
      <c r="P529">
        <f t="shared" si="97"/>
        <v>767.86204999999995</v>
      </c>
      <c r="X529">
        <f t="shared" si="99"/>
        <v>1127.48939</v>
      </c>
      <c r="Y529">
        <f t="shared" si="100"/>
        <v>1529.8235099999999</v>
      </c>
      <c r="AB529">
        <f t="shared" si="98"/>
        <v>1.1251423397749443</v>
      </c>
      <c r="AH529">
        <f t="shared" si="101"/>
        <v>1.3568407149268162</v>
      </c>
    </row>
    <row r="530" spans="2:34" ht="16" x14ac:dyDescent="0.2">
      <c r="B530" s="14">
        <v>682.45769700000005</v>
      </c>
      <c r="C530" s="14">
        <v>767.86204999999995</v>
      </c>
      <c r="K530" s="20">
        <v>1174.0931</v>
      </c>
      <c r="L530" s="30">
        <v>2024.3117400000001</v>
      </c>
      <c r="O530">
        <f t="shared" si="96"/>
        <v>1200.6100300000001</v>
      </c>
      <c r="P530">
        <f t="shared" si="97"/>
        <v>1615.44649</v>
      </c>
      <c r="X530">
        <f t="shared" si="99"/>
        <v>1174.0931</v>
      </c>
      <c r="Y530">
        <f t="shared" si="100"/>
        <v>2024.3117400000001</v>
      </c>
      <c r="AB530">
        <f t="shared" si="98"/>
        <v>1.3455214013162957</v>
      </c>
      <c r="AH530">
        <f t="shared" si="101"/>
        <v>1.7241492518778962</v>
      </c>
    </row>
    <row r="531" spans="2:34" ht="16" x14ac:dyDescent="0.2">
      <c r="B531" s="14">
        <v>1200.6100300000001</v>
      </c>
      <c r="C531" s="14">
        <v>1615.44649</v>
      </c>
      <c r="K531" s="20">
        <v>887.39232000000004</v>
      </c>
      <c r="L531" s="30">
        <v>853.28313700000001</v>
      </c>
      <c r="O531">
        <f t="shared" si="96"/>
        <v>2412.3196600000001</v>
      </c>
      <c r="P531">
        <f t="shared" si="97"/>
        <v>3367.2718</v>
      </c>
      <c r="X531">
        <f t="shared" si="99"/>
        <v>887.39232000000004</v>
      </c>
      <c r="Y531">
        <f t="shared" si="100"/>
        <v>853.28313700000001</v>
      </c>
      <c r="AB531">
        <f t="shared" si="98"/>
        <v>1.3958646757453363</v>
      </c>
      <c r="AH531">
        <f t="shared" si="101"/>
        <v>0.9615624541352803</v>
      </c>
    </row>
    <row r="532" spans="2:34" ht="16" x14ac:dyDescent="0.2">
      <c r="B532" s="14">
        <v>2412.3196600000001</v>
      </c>
      <c r="C532" s="14">
        <v>3367.2718</v>
      </c>
      <c r="K532" s="20">
        <v>1302.4145799999999</v>
      </c>
      <c r="L532" s="30">
        <v>2068.6276800000001</v>
      </c>
      <c r="O532">
        <f t="shared" si="96"/>
        <v>982.33829400000002</v>
      </c>
      <c r="P532">
        <f t="shared" si="97"/>
        <v>835.71279600000003</v>
      </c>
      <c r="X532">
        <f t="shared" si="99"/>
        <v>1302.4145799999999</v>
      </c>
      <c r="Y532">
        <f t="shared" si="100"/>
        <v>2068.6276800000001</v>
      </c>
      <c r="AB532">
        <f t="shared" si="98"/>
        <v>0.85073828548111152</v>
      </c>
      <c r="AH532">
        <f t="shared" si="101"/>
        <v>1.5883019982776914</v>
      </c>
    </row>
    <row r="533" spans="2:34" ht="16" x14ac:dyDescent="0.2">
      <c r="B533" s="14">
        <v>982.33829400000002</v>
      </c>
      <c r="C533" s="14">
        <v>835.71279600000003</v>
      </c>
      <c r="K533" s="20">
        <v>1320.106</v>
      </c>
      <c r="L533" s="30">
        <v>2106.5414999999998</v>
      </c>
      <c r="O533">
        <f t="shared" si="96"/>
        <v>1075.15311</v>
      </c>
      <c r="P533">
        <f t="shared" si="97"/>
        <v>1430.3671200000001</v>
      </c>
      <c r="X533">
        <f t="shared" si="99"/>
        <v>1320.106</v>
      </c>
      <c r="Y533">
        <f t="shared" si="100"/>
        <v>2106.5414999999998</v>
      </c>
      <c r="AB533">
        <f t="shared" si="98"/>
        <v>1.3303845812249011</v>
      </c>
      <c r="AH533">
        <f t="shared" si="101"/>
        <v>1.5957366302402987</v>
      </c>
    </row>
    <row r="534" spans="2:34" ht="16" x14ac:dyDescent="0.2">
      <c r="B534" s="14">
        <v>1075.15311</v>
      </c>
      <c r="C534" s="14">
        <v>1430.3671200000001</v>
      </c>
      <c r="K534" s="20">
        <v>1025.02064</v>
      </c>
      <c r="L534" s="30">
        <v>1275.7610099999999</v>
      </c>
      <c r="O534">
        <f t="shared" si="96"/>
        <v>1843.0955799999999</v>
      </c>
      <c r="P534">
        <f t="shared" si="97"/>
        <v>3451.7419199999999</v>
      </c>
      <c r="X534">
        <f t="shared" si="99"/>
        <v>1025.02064</v>
      </c>
      <c r="Y534">
        <f t="shared" si="100"/>
        <v>1275.7610099999999</v>
      </c>
      <c r="AB534">
        <f t="shared" si="98"/>
        <v>1.8727959404036985</v>
      </c>
      <c r="AH534">
        <f t="shared" si="101"/>
        <v>1.2446198254115155</v>
      </c>
    </row>
    <row r="535" spans="2:34" ht="16" x14ac:dyDescent="0.2">
      <c r="B535" s="14">
        <v>1843.0955799999999</v>
      </c>
      <c r="C535" s="14">
        <v>3451.7419199999999</v>
      </c>
      <c r="K535" s="20">
        <v>1296.3864900000001</v>
      </c>
      <c r="L535" s="30">
        <v>1434.3219899999999</v>
      </c>
      <c r="O535">
        <f t="shared" si="96"/>
        <v>2035.32754</v>
      </c>
      <c r="P535">
        <f t="shared" si="97"/>
        <v>2873.09989</v>
      </c>
      <c r="X535">
        <f t="shared" si="99"/>
        <v>1296.3864900000001</v>
      </c>
      <c r="Y535">
        <f t="shared" si="100"/>
        <v>1434.3219899999999</v>
      </c>
      <c r="AB535">
        <f t="shared" si="98"/>
        <v>1.4116154935927414</v>
      </c>
      <c r="AH535">
        <f t="shared" si="101"/>
        <v>1.1063999826162951</v>
      </c>
    </row>
    <row r="536" spans="2:34" ht="16" x14ac:dyDescent="0.2">
      <c r="B536" s="14">
        <v>2035.32754</v>
      </c>
      <c r="C536" s="14">
        <v>2873.09989</v>
      </c>
      <c r="K536" s="20">
        <v>1695.22064</v>
      </c>
      <c r="L536" s="30">
        <v>1342.16101</v>
      </c>
      <c r="O536">
        <f t="shared" si="96"/>
        <v>402.93530900000002</v>
      </c>
      <c r="P536">
        <f t="shared" si="97"/>
        <v>171.414288</v>
      </c>
      <c r="X536">
        <f t="shared" si="99"/>
        <v>1695.22064</v>
      </c>
      <c r="Y536">
        <f t="shared" si="100"/>
        <v>1342.16101</v>
      </c>
      <c r="AB536">
        <f t="shared" si="98"/>
        <v>0.42541391675356999</v>
      </c>
      <c r="AH536">
        <f t="shared" si="101"/>
        <v>0.79173234346651189</v>
      </c>
    </row>
    <row r="537" spans="2:34" ht="16" x14ac:dyDescent="0.2">
      <c r="B537" s="14">
        <v>402.93530900000002</v>
      </c>
      <c r="C537" s="14">
        <v>171.414288</v>
      </c>
      <c r="K537" s="20">
        <v>1127.6873000000001</v>
      </c>
      <c r="L537" s="30">
        <v>1345.5943500000001</v>
      </c>
      <c r="O537">
        <f t="shared" si="96"/>
        <v>816.87579400000004</v>
      </c>
      <c r="P537">
        <f t="shared" si="97"/>
        <v>963.12529600000005</v>
      </c>
      <c r="X537">
        <f t="shared" si="99"/>
        <v>1127.6873000000001</v>
      </c>
      <c r="Y537">
        <f t="shared" si="100"/>
        <v>1345.5943500000001</v>
      </c>
      <c r="AB537">
        <f t="shared" si="98"/>
        <v>1.1790351765521896</v>
      </c>
      <c r="AH537">
        <f t="shared" si="101"/>
        <v>1.1932335763646535</v>
      </c>
    </row>
    <row r="538" spans="2:34" ht="16" x14ac:dyDescent="0.2">
      <c r="B538" s="14">
        <v>816.87579400000004</v>
      </c>
      <c r="C538" s="14">
        <v>963.12529600000005</v>
      </c>
      <c r="K538" s="20">
        <v>1021.56412</v>
      </c>
      <c r="L538" s="30">
        <v>2143.6813000000002</v>
      </c>
      <c r="O538">
        <f t="shared" si="96"/>
        <v>1792.1089400000001</v>
      </c>
      <c r="P538">
        <f t="shared" si="97"/>
        <v>2865.3274700000002</v>
      </c>
      <c r="X538">
        <f t="shared" si="99"/>
        <v>1021.56412</v>
      </c>
      <c r="Y538">
        <f t="shared" si="100"/>
        <v>2143.6813000000002</v>
      </c>
      <c r="AB538">
        <f t="shared" si="98"/>
        <v>1.5988578629600498</v>
      </c>
      <c r="AH538">
        <f t="shared" si="101"/>
        <v>2.0984304930365019</v>
      </c>
    </row>
    <row r="539" spans="2:34" ht="16" x14ac:dyDescent="0.2">
      <c r="B539" s="14">
        <v>1792.1089400000001</v>
      </c>
      <c r="C539" s="14">
        <v>2865.3274700000002</v>
      </c>
      <c r="K539" s="20">
        <v>1753.2933700000001</v>
      </c>
      <c r="L539" s="30">
        <v>3752.5450999999998</v>
      </c>
      <c r="O539">
        <f t="shared" si="96"/>
        <v>1402.8735099999999</v>
      </c>
      <c r="P539">
        <f t="shared" si="97"/>
        <v>2094.8818099999999</v>
      </c>
      <c r="X539">
        <f t="shared" si="99"/>
        <v>1753.2933700000001</v>
      </c>
      <c r="Y539">
        <f t="shared" si="100"/>
        <v>3752.5450999999998</v>
      </c>
      <c r="AB539">
        <f t="shared" si="98"/>
        <v>1.4932791838089523</v>
      </c>
      <c r="AH539">
        <f t="shared" si="101"/>
        <v>2.1402836309134048</v>
      </c>
    </row>
    <row r="540" spans="2:34" ht="16" x14ac:dyDescent="0.2">
      <c r="B540" s="14">
        <v>1402.8735099999999</v>
      </c>
      <c r="C540" s="14">
        <v>2094.8818099999999</v>
      </c>
      <c r="K540" s="20">
        <v>864.68730500000004</v>
      </c>
      <c r="L540" s="30">
        <v>855.28879099999995</v>
      </c>
      <c r="O540">
        <f t="shared" si="96"/>
        <v>303.33829400000002</v>
      </c>
      <c r="P540">
        <f t="shared" si="97"/>
        <v>0</v>
      </c>
      <c r="X540">
        <f t="shared" si="99"/>
        <v>864.68730500000004</v>
      </c>
      <c r="Y540">
        <f t="shared" si="100"/>
        <v>855.28879099999995</v>
      </c>
      <c r="AB540">
        <f t="shared" si="98"/>
        <v>0</v>
      </c>
      <c r="AH540">
        <f t="shared" si="101"/>
        <v>0.98913073668868068</v>
      </c>
    </row>
    <row r="541" spans="2:34" ht="16" x14ac:dyDescent="0.2">
      <c r="B541" s="14">
        <v>303.33829400000002</v>
      </c>
      <c r="C541" s="14">
        <v>-125.2872</v>
      </c>
      <c r="K541" s="20">
        <v>1639.02064</v>
      </c>
      <c r="L541" s="30">
        <v>1768.7610099999999</v>
      </c>
      <c r="O541">
        <f t="shared" si="96"/>
        <v>248.33829399999999</v>
      </c>
      <c r="P541">
        <f t="shared" si="97"/>
        <v>78.712795900000003</v>
      </c>
      <c r="X541">
        <f t="shared" si="99"/>
        <v>1639.02064</v>
      </c>
      <c r="Y541">
        <f t="shared" si="100"/>
        <v>1768.7610099999999</v>
      </c>
      <c r="AB541">
        <f t="shared" si="98"/>
        <v>0.31695794729104487</v>
      </c>
      <c r="AH541">
        <f t="shared" si="101"/>
        <v>1.0791572521014745</v>
      </c>
    </row>
    <row r="542" spans="2:34" ht="16" x14ac:dyDescent="0.2">
      <c r="B542" s="14">
        <v>248.33829399999999</v>
      </c>
      <c r="C542" s="14">
        <v>78.712795900000003</v>
      </c>
      <c r="K542" s="20">
        <v>1645.52064</v>
      </c>
      <c r="L542" s="30">
        <v>1892.7610099999999</v>
      </c>
      <c r="O542">
        <f t="shared" si="96"/>
        <v>1303.1360500000001</v>
      </c>
      <c r="P542">
        <f t="shared" si="97"/>
        <v>4472.6427400000002</v>
      </c>
      <c r="X542">
        <f t="shared" si="99"/>
        <v>1645.52064</v>
      </c>
      <c r="Y542">
        <f t="shared" si="100"/>
        <v>1892.7610099999999</v>
      </c>
      <c r="AB542">
        <f t="shared" si="98"/>
        <v>3.4322147253926403</v>
      </c>
      <c r="AH542">
        <f t="shared" si="101"/>
        <v>1.1502505431958605</v>
      </c>
    </row>
    <row r="543" spans="2:34" ht="16" x14ac:dyDescent="0.2">
      <c r="B543" s="14">
        <v>1303.1360500000001</v>
      </c>
      <c r="C543" s="14">
        <v>4472.6427400000002</v>
      </c>
      <c r="D543" s="14"/>
      <c r="K543" s="20">
        <v>937.92804599999999</v>
      </c>
      <c r="L543" s="30">
        <v>1375.0573099999999</v>
      </c>
      <c r="O543">
        <f t="shared" ref="O543:O606" si="102">IF(B544&gt;0,B544,0)</f>
        <v>1107.2896699999999</v>
      </c>
      <c r="P543">
        <f t="shared" ref="P543:P606" si="103">IF(C544&gt;0,C544,0)</f>
        <v>3752.0039400000001</v>
      </c>
      <c r="X543">
        <f t="shared" si="99"/>
        <v>937.92804599999999</v>
      </c>
      <c r="Y543">
        <f t="shared" si="100"/>
        <v>1375.0573099999999</v>
      </c>
      <c r="AB543">
        <f t="shared" si="98"/>
        <v>3.388457457568443</v>
      </c>
      <c r="AH543">
        <f t="shared" si="101"/>
        <v>1.4660584208609964</v>
      </c>
    </row>
    <row r="544" spans="2:34" ht="16" x14ac:dyDescent="0.2">
      <c r="B544" s="14">
        <v>1107.2896699999999</v>
      </c>
      <c r="C544" s="14">
        <v>3752.0039400000001</v>
      </c>
      <c r="D544" s="14"/>
      <c r="K544" s="20">
        <v>2043.85257</v>
      </c>
      <c r="L544" s="30">
        <v>2509.0215199999998</v>
      </c>
      <c r="O544">
        <f t="shared" si="102"/>
        <v>804.66591300000005</v>
      </c>
      <c r="P544">
        <f t="shared" si="103"/>
        <v>2324.72127</v>
      </c>
      <c r="X544">
        <f t="shared" si="99"/>
        <v>2043.85257</v>
      </c>
      <c r="Y544">
        <f t="shared" si="100"/>
        <v>2509.0215199999998</v>
      </c>
      <c r="AB544">
        <f t="shared" si="98"/>
        <v>2.8890515087595117</v>
      </c>
      <c r="AH544">
        <f t="shared" si="101"/>
        <v>1.2275941801418679</v>
      </c>
    </row>
    <row r="545" spans="2:34" ht="16" x14ac:dyDescent="0.2">
      <c r="B545" s="14">
        <v>804.66591300000005</v>
      </c>
      <c r="C545" s="14">
        <v>2324.72127</v>
      </c>
      <c r="D545" s="14"/>
      <c r="K545" s="20">
        <v>809.63602300000002</v>
      </c>
      <c r="L545" s="30">
        <v>1202.0174199999999</v>
      </c>
      <c r="O545">
        <f t="shared" si="102"/>
        <v>654.02706699999999</v>
      </c>
      <c r="P545">
        <f t="shared" si="103"/>
        <v>1894.42905</v>
      </c>
      <c r="X545">
        <f t="shared" si="99"/>
        <v>809.63602300000002</v>
      </c>
      <c r="Y545">
        <f t="shared" si="100"/>
        <v>1202.0174199999999</v>
      </c>
      <c r="AB545">
        <f t="shared" si="98"/>
        <v>2.8965606250666074</v>
      </c>
      <c r="AH545">
        <f t="shared" si="101"/>
        <v>1.4846392525200176</v>
      </c>
    </row>
    <row r="546" spans="2:34" ht="16" x14ac:dyDescent="0.2">
      <c r="B546" s="14">
        <v>654.02706699999999</v>
      </c>
      <c r="C546" s="14">
        <v>1894.42905</v>
      </c>
      <c r="D546" s="14"/>
      <c r="K546" s="20">
        <v>849.51244199999996</v>
      </c>
      <c r="L546" s="30">
        <v>614.00691400000005</v>
      </c>
      <c r="O546">
        <f t="shared" si="102"/>
        <v>1198.50468</v>
      </c>
      <c r="P546">
        <f t="shared" si="103"/>
        <v>2851.1902399999999</v>
      </c>
      <c r="X546">
        <f t="shared" si="99"/>
        <v>849.51244199999996</v>
      </c>
      <c r="Y546">
        <f t="shared" si="100"/>
        <v>614.00691400000005</v>
      </c>
      <c r="AB546">
        <f t="shared" si="98"/>
        <v>2.3789562840922738</v>
      </c>
      <c r="AH546">
        <f t="shared" si="101"/>
        <v>0.72277565771073204</v>
      </c>
    </row>
    <row r="547" spans="2:34" ht="16" x14ac:dyDescent="0.2">
      <c r="B547" s="14">
        <v>1198.50468</v>
      </c>
      <c r="C547" s="14">
        <v>2851.1902399999999</v>
      </c>
      <c r="D547" s="14"/>
      <c r="K547" s="20">
        <v>1041.2289699999999</v>
      </c>
      <c r="L547" s="30">
        <v>1736.2818500000001</v>
      </c>
      <c r="O547">
        <f t="shared" si="102"/>
        <v>586.92897000000005</v>
      </c>
      <c r="P547">
        <f t="shared" si="103"/>
        <v>1587.70841</v>
      </c>
      <c r="X547">
        <f t="shared" si="99"/>
        <v>1041.2289699999999</v>
      </c>
      <c r="Y547">
        <f t="shared" si="100"/>
        <v>1736.2818500000001</v>
      </c>
      <c r="AB547">
        <f t="shared" si="98"/>
        <v>2.7051116764606111</v>
      </c>
      <c r="AH547">
        <f t="shared" si="101"/>
        <v>1.6675312539565628</v>
      </c>
    </row>
    <row r="548" spans="2:34" ht="16" x14ac:dyDescent="0.2">
      <c r="B548" s="14">
        <v>586.92897000000005</v>
      </c>
      <c r="C548" s="14">
        <v>1587.70841</v>
      </c>
      <c r="D548" s="14"/>
      <c r="K548" s="20">
        <v>947.18730500000004</v>
      </c>
      <c r="L548" s="30">
        <v>1008.59435</v>
      </c>
      <c r="O548">
        <f t="shared" si="102"/>
        <v>1547.0733600000001</v>
      </c>
      <c r="P548">
        <f t="shared" si="103"/>
        <v>4335.7667700000002</v>
      </c>
      <c r="X548">
        <f t="shared" si="99"/>
        <v>947.18730500000004</v>
      </c>
      <c r="Y548">
        <f t="shared" si="100"/>
        <v>1008.59435</v>
      </c>
      <c r="AB548">
        <f t="shared" si="98"/>
        <v>2.8025605521382646</v>
      </c>
      <c r="AH548">
        <f t="shared" si="101"/>
        <v>1.0648309417533841</v>
      </c>
    </row>
    <row r="549" spans="2:34" ht="16" x14ac:dyDescent="0.2">
      <c r="B549" s="14">
        <v>1547.0733600000001</v>
      </c>
      <c r="C549" s="14">
        <v>4335.7667700000002</v>
      </c>
      <c r="D549" s="14"/>
      <c r="K549" s="20">
        <v>1214.7993300000001</v>
      </c>
      <c r="L549" s="30">
        <v>3556.7774100000001</v>
      </c>
      <c r="O549">
        <f t="shared" si="102"/>
        <v>1099.1300900000001</v>
      </c>
      <c r="P549">
        <f t="shared" si="103"/>
        <v>3321.7856000000002</v>
      </c>
      <c r="X549">
        <f t="shared" si="99"/>
        <v>1214.7993300000001</v>
      </c>
      <c r="Y549">
        <f t="shared" si="100"/>
        <v>3556.7774100000001</v>
      </c>
      <c r="AB549">
        <f t="shared" si="98"/>
        <v>3.0221951252376322</v>
      </c>
      <c r="AH549">
        <f t="shared" si="101"/>
        <v>2.9278723836635634</v>
      </c>
    </row>
    <row r="550" spans="2:34" ht="16" x14ac:dyDescent="0.2">
      <c r="B550" s="14">
        <v>1099.1300900000001</v>
      </c>
      <c r="C550" s="14">
        <v>3321.7856000000002</v>
      </c>
      <c r="D550" s="14"/>
      <c r="K550" s="20">
        <v>1057.1360199999999</v>
      </c>
      <c r="L550" s="30">
        <v>2743.3507599999998</v>
      </c>
      <c r="O550">
        <f t="shared" si="102"/>
        <v>1418.4675099999999</v>
      </c>
      <c r="P550">
        <f t="shared" si="103"/>
        <v>4980.5502999999999</v>
      </c>
      <c r="X550">
        <f t="shared" si="99"/>
        <v>1057.1360199999999</v>
      </c>
      <c r="Y550">
        <f t="shared" si="100"/>
        <v>2743.3507599999998</v>
      </c>
      <c r="AB550">
        <f t="shared" si="98"/>
        <v>3.5112191607405938</v>
      </c>
      <c r="AH550">
        <f t="shared" si="101"/>
        <v>2.5950783135740658</v>
      </c>
    </row>
    <row r="551" spans="2:34" ht="16" x14ac:dyDescent="0.2">
      <c r="B551" s="14">
        <v>1418.4675099999999</v>
      </c>
      <c r="C551" s="14">
        <v>4980.5502999999999</v>
      </c>
      <c r="D551" s="14"/>
      <c r="K551" s="20">
        <v>1541.70814</v>
      </c>
      <c r="L551" s="30">
        <v>2888.8860100000002</v>
      </c>
      <c r="O551">
        <f t="shared" si="102"/>
        <v>1262.5151900000001</v>
      </c>
      <c r="P551">
        <f t="shared" si="103"/>
        <v>3273.1088300000001</v>
      </c>
      <c r="X551">
        <f t="shared" si="99"/>
        <v>1541.70814</v>
      </c>
      <c r="Y551">
        <f t="shared" si="100"/>
        <v>2888.8860100000002</v>
      </c>
      <c r="AB551">
        <f t="shared" si="98"/>
        <v>2.5925302570022941</v>
      </c>
      <c r="AH551">
        <f t="shared" si="101"/>
        <v>1.8738215976468804</v>
      </c>
    </row>
    <row r="552" spans="2:34" ht="16" x14ac:dyDescent="0.2">
      <c r="B552" s="14">
        <v>1262.5151900000001</v>
      </c>
      <c r="C552" s="14">
        <v>3273.1088300000001</v>
      </c>
      <c r="D552" s="14"/>
      <c r="K552" s="20">
        <v>934.57996000000003</v>
      </c>
      <c r="L552" s="30">
        <v>2369.55762</v>
      </c>
      <c r="O552">
        <f t="shared" si="102"/>
        <v>1719.2989500000001</v>
      </c>
      <c r="P552">
        <f t="shared" si="103"/>
        <v>5754.5165900000002</v>
      </c>
      <c r="X552">
        <f t="shared" si="99"/>
        <v>934.57996000000003</v>
      </c>
      <c r="Y552">
        <f t="shared" si="100"/>
        <v>2369.55762</v>
      </c>
      <c r="AB552">
        <f t="shared" si="98"/>
        <v>3.3470133800756408</v>
      </c>
      <c r="AH552">
        <f t="shared" si="101"/>
        <v>2.535425240661056</v>
      </c>
    </row>
    <row r="553" spans="2:34" ht="16" x14ac:dyDescent="0.2">
      <c r="B553" s="14">
        <v>1719.2989500000001</v>
      </c>
      <c r="C553" s="14">
        <v>5754.5165900000002</v>
      </c>
      <c r="D553" s="14"/>
      <c r="K553" s="20">
        <v>1603.4949999999999</v>
      </c>
      <c r="L553" s="30">
        <v>1968.8828100000001</v>
      </c>
      <c r="O553">
        <f t="shared" si="102"/>
        <v>1474.5682300000001</v>
      </c>
      <c r="P553">
        <f t="shared" si="103"/>
        <v>5473.1845899999998</v>
      </c>
      <c r="X553">
        <f t="shared" si="99"/>
        <v>1603.4949999999999</v>
      </c>
      <c r="Y553">
        <f t="shared" si="100"/>
        <v>1968.8828100000001</v>
      </c>
      <c r="AB553">
        <f t="shared" si="98"/>
        <v>3.7117201351883184</v>
      </c>
      <c r="AH553">
        <f t="shared" si="101"/>
        <v>1.2278696285301796</v>
      </c>
    </row>
    <row r="554" spans="2:34" ht="16" x14ac:dyDescent="0.2">
      <c r="B554" s="14">
        <v>1474.5682300000001</v>
      </c>
      <c r="C554" s="14">
        <v>5473.1845899999998</v>
      </c>
      <c r="D554" s="14"/>
      <c r="K554" s="20">
        <v>759.53915700000005</v>
      </c>
      <c r="L554" s="30">
        <v>739.27953100000002</v>
      </c>
      <c r="O554">
        <f t="shared" si="102"/>
        <v>1227.03982</v>
      </c>
      <c r="P554">
        <f t="shared" si="103"/>
        <v>3595.0425399999999</v>
      </c>
      <c r="X554">
        <f t="shared" si="99"/>
        <v>759.53915700000005</v>
      </c>
      <c r="Y554">
        <f t="shared" si="100"/>
        <v>739.27953100000002</v>
      </c>
      <c r="AB554">
        <f t="shared" si="98"/>
        <v>2.9298499375513338</v>
      </c>
      <c r="AH554">
        <f t="shared" si="101"/>
        <v>0.97332642324851193</v>
      </c>
    </row>
    <row r="555" spans="2:34" ht="16" x14ac:dyDescent="0.2">
      <c r="B555" s="14">
        <v>1227.03982</v>
      </c>
      <c r="C555" s="14">
        <v>3595.0425399999999</v>
      </c>
      <c r="D555" s="14"/>
      <c r="K555" s="20">
        <v>1180.9521500000001</v>
      </c>
      <c r="L555" s="30">
        <v>3310.71992</v>
      </c>
      <c r="O555">
        <f t="shared" si="102"/>
        <v>1473.1512299999999</v>
      </c>
      <c r="P555">
        <f t="shared" si="103"/>
        <v>4049.88222</v>
      </c>
      <c r="X555">
        <f t="shared" si="99"/>
        <v>1180.9521500000001</v>
      </c>
      <c r="Y555">
        <f t="shared" si="100"/>
        <v>3310.71992</v>
      </c>
      <c r="AB555">
        <f t="shared" si="98"/>
        <v>2.7491286281585632</v>
      </c>
      <c r="AH555">
        <f t="shared" si="101"/>
        <v>2.8034327385745477</v>
      </c>
    </row>
    <row r="556" spans="2:34" ht="16" x14ac:dyDescent="0.2">
      <c r="B556" s="14">
        <v>1473.1512299999999</v>
      </c>
      <c r="C556" s="14">
        <v>4049.88222</v>
      </c>
      <c r="D556" s="14"/>
      <c r="K556" s="20">
        <v>664.02063799999996</v>
      </c>
      <c r="L556" s="30">
        <v>1099.0110099999999</v>
      </c>
      <c r="O556">
        <f t="shared" si="102"/>
        <v>1429.85904</v>
      </c>
      <c r="P556">
        <f t="shared" si="103"/>
        <v>5144.5526200000004</v>
      </c>
      <c r="X556">
        <f t="shared" si="99"/>
        <v>664.02063799999996</v>
      </c>
      <c r="Y556">
        <f t="shared" si="100"/>
        <v>1099.0110099999999</v>
      </c>
      <c r="AB556">
        <f t="shared" si="98"/>
        <v>3.5979439064147192</v>
      </c>
      <c r="AH556">
        <f t="shared" si="101"/>
        <v>1.6550856209984244</v>
      </c>
    </row>
    <row r="557" spans="2:34" ht="16" x14ac:dyDescent="0.2">
      <c r="B557" s="14">
        <v>1429.85904</v>
      </c>
      <c r="C557" s="14">
        <v>5144.5526200000004</v>
      </c>
      <c r="D557" s="14"/>
      <c r="K557" s="20">
        <v>1404.02064</v>
      </c>
      <c r="L557" s="30">
        <v>3149.0943499999998</v>
      </c>
      <c r="O557">
        <f t="shared" si="102"/>
        <v>1568.3506500000001</v>
      </c>
      <c r="P557">
        <f t="shared" si="103"/>
        <v>5490.9833799999997</v>
      </c>
      <c r="X557">
        <f t="shared" si="99"/>
        <v>1404.02064</v>
      </c>
      <c r="Y557">
        <f t="shared" si="100"/>
        <v>3149.0943499999998</v>
      </c>
      <c r="AB557">
        <f t="shared" si="98"/>
        <v>3.501119714523024</v>
      </c>
      <c r="AH557">
        <f t="shared" si="101"/>
        <v>2.2429117210128764</v>
      </c>
    </row>
    <row r="558" spans="2:34" ht="16" x14ac:dyDescent="0.2">
      <c r="B558" s="14">
        <v>1568.3506500000001</v>
      </c>
      <c r="C558" s="14">
        <v>5490.9833799999997</v>
      </c>
      <c r="D558" s="14"/>
      <c r="K558" s="20">
        <v>1396.02064</v>
      </c>
      <c r="L558" s="30">
        <v>2774.7610100000002</v>
      </c>
      <c r="O558">
        <f t="shared" si="102"/>
        <v>1321.80645</v>
      </c>
      <c r="P558">
        <f t="shared" si="103"/>
        <v>4645.1558100000002</v>
      </c>
      <c r="X558">
        <f t="shared" si="99"/>
        <v>1396.02064</v>
      </c>
      <c r="Y558">
        <f t="shared" si="100"/>
        <v>2774.7610100000002</v>
      </c>
      <c r="AB558">
        <f t="shared" si="98"/>
        <v>3.5142481034193773</v>
      </c>
      <c r="AH558">
        <f t="shared" si="101"/>
        <v>1.9876217661079856</v>
      </c>
    </row>
    <row r="559" spans="2:34" ht="16" x14ac:dyDescent="0.2">
      <c r="B559" s="14">
        <v>1321.80645</v>
      </c>
      <c r="C559" s="14">
        <v>4645.1558100000002</v>
      </c>
      <c r="D559" s="14"/>
      <c r="K559" s="20">
        <v>1103.45307</v>
      </c>
      <c r="L559" s="30">
        <v>3239.4637200000002</v>
      </c>
      <c r="O559">
        <f t="shared" si="102"/>
        <v>1269.94526</v>
      </c>
      <c r="P559">
        <f t="shared" si="103"/>
        <v>3741.6082500000002</v>
      </c>
      <c r="X559">
        <f t="shared" si="99"/>
        <v>1103.45307</v>
      </c>
      <c r="Y559">
        <f t="shared" si="100"/>
        <v>3239.4637200000002</v>
      </c>
      <c r="AB559">
        <f t="shared" si="98"/>
        <v>2.9462752197681343</v>
      </c>
      <c r="AH559">
        <f t="shared" si="101"/>
        <v>2.9357512413282789</v>
      </c>
    </row>
    <row r="560" spans="2:34" ht="16" x14ac:dyDescent="0.2">
      <c r="B560" s="14">
        <v>1269.94526</v>
      </c>
      <c r="C560" s="14">
        <v>3741.6082500000002</v>
      </c>
      <c r="D560" s="14"/>
      <c r="K560" s="20">
        <v>1086.02064</v>
      </c>
      <c r="L560" s="30">
        <v>1634.7610099999999</v>
      </c>
      <c r="O560">
        <f t="shared" si="102"/>
        <v>974.59980599999994</v>
      </c>
      <c r="P560">
        <f t="shared" si="103"/>
        <v>2982.49109</v>
      </c>
      <c r="X560">
        <f t="shared" si="99"/>
        <v>1086.02064</v>
      </c>
      <c r="Y560">
        <f t="shared" si="100"/>
        <v>1634.7610099999999</v>
      </c>
      <c r="AB560">
        <f t="shared" si="98"/>
        <v>3.0602213048255011</v>
      </c>
      <c r="AH560">
        <f t="shared" si="101"/>
        <v>1.5052761888576998</v>
      </c>
    </row>
    <row r="561" spans="2:34" ht="16" x14ac:dyDescent="0.2">
      <c r="B561" s="14">
        <v>974.59980599999994</v>
      </c>
      <c r="C561" s="14">
        <v>2982.49109</v>
      </c>
      <c r="D561" s="14"/>
      <c r="K561" s="20">
        <v>1243.4385500000001</v>
      </c>
      <c r="L561" s="30">
        <v>2153.4699700000001</v>
      </c>
      <c r="O561">
        <f t="shared" si="102"/>
        <v>954.11328100000003</v>
      </c>
      <c r="P561">
        <f t="shared" si="103"/>
        <v>2989.1160100000002</v>
      </c>
      <c r="X561">
        <f t="shared" si="99"/>
        <v>1243.4385500000001</v>
      </c>
      <c r="Y561">
        <f t="shared" si="100"/>
        <v>2153.4699700000001</v>
      </c>
      <c r="AB561">
        <f t="shared" si="98"/>
        <v>3.1328732861438913</v>
      </c>
      <c r="AH561">
        <f t="shared" si="101"/>
        <v>1.7318668220476194</v>
      </c>
    </row>
    <row r="562" spans="2:34" ht="16" x14ac:dyDescent="0.2">
      <c r="B562" s="14">
        <v>954.11328100000003</v>
      </c>
      <c r="C562" s="14">
        <v>2989.1160100000002</v>
      </c>
      <c r="D562" s="14"/>
      <c r="K562" s="20">
        <v>1106.02064</v>
      </c>
      <c r="L562" s="30">
        <v>1886.7610099999999</v>
      </c>
      <c r="O562">
        <f t="shared" si="102"/>
        <v>1034.7088799999999</v>
      </c>
      <c r="P562">
        <f t="shared" si="103"/>
        <v>3377.1386000000002</v>
      </c>
      <c r="X562">
        <f t="shared" si="99"/>
        <v>1106.02064</v>
      </c>
      <c r="Y562">
        <f t="shared" si="100"/>
        <v>1886.7610099999999</v>
      </c>
      <c r="AB562">
        <f t="shared" si="98"/>
        <v>3.2638538870952769</v>
      </c>
      <c r="AH562">
        <f t="shared" si="101"/>
        <v>1.7059003618594315</v>
      </c>
    </row>
    <row r="563" spans="2:34" ht="16" x14ac:dyDescent="0.2">
      <c r="B563" s="14">
        <v>1034.7088799999999</v>
      </c>
      <c r="C563" s="14">
        <v>3377.1386000000002</v>
      </c>
      <c r="D563" s="14"/>
      <c r="K563" s="20">
        <v>933.77063799999996</v>
      </c>
      <c r="L563" s="30">
        <v>2601.0110100000002</v>
      </c>
      <c r="O563">
        <f t="shared" si="102"/>
        <v>2587.2491100000002</v>
      </c>
      <c r="P563">
        <f t="shared" si="103"/>
        <v>8501.6556799999998</v>
      </c>
      <c r="X563">
        <f t="shared" si="99"/>
        <v>933.77063799999996</v>
      </c>
      <c r="Y563">
        <f t="shared" si="100"/>
        <v>2601.0110100000002</v>
      </c>
      <c r="AB563">
        <f t="shared" si="98"/>
        <v>3.2859826474150373</v>
      </c>
      <c r="AH563">
        <f t="shared" si="101"/>
        <v>2.7854923941183083</v>
      </c>
    </row>
    <row r="564" spans="2:34" ht="16" x14ac:dyDescent="0.2">
      <c r="B564" s="14">
        <v>2587.2491100000002</v>
      </c>
      <c r="C564" s="14">
        <v>8501.6556799999998</v>
      </c>
      <c r="D564" s="14"/>
      <c r="K564" s="20">
        <v>1082.02064</v>
      </c>
      <c r="L564" s="30">
        <v>1844.7610099999999</v>
      </c>
      <c r="O564">
        <f t="shared" si="102"/>
        <v>1374.0497800000001</v>
      </c>
      <c r="P564">
        <f t="shared" si="103"/>
        <v>3868.0416399999999</v>
      </c>
      <c r="X564">
        <f t="shared" si="99"/>
        <v>1082.02064</v>
      </c>
      <c r="Y564">
        <f t="shared" si="100"/>
        <v>1844.7610099999999</v>
      </c>
      <c r="AB564">
        <f t="shared" si="98"/>
        <v>2.8150665982421681</v>
      </c>
      <c r="AH564">
        <f t="shared" si="101"/>
        <v>1.704922200005353</v>
      </c>
    </row>
    <row r="565" spans="2:34" ht="16" x14ac:dyDescent="0.2">
      <c r="B565" s="14">
        <v>1374.0497800000001</v>
      </c>
      <c r="C565" s="14">
        <v>3868.0416399999999</v>
      </c>
      <c r="D565" s="14"/>
      <c r="K565" s="20">
        <v>1264.4613199999999</v>
      </c>
      <c r="L565" s="30">
        <v>3205.4643999999998</v>
      </c>
      <c r="O565">
        <f t="shared" si="102"/>
        <v>1153.1411599999999</v>
      </c>
      <c r="P565">
        <f t="shared" si="103"/>
        <v>3603.2921900000001</v>
      </c>
      <c r="X565">
        <f t="shared" si="99"/>
        <v>1264.4613199999999</v>
      </c>
      <c r="Y565">
        <f t="shared" si="100"/>
        <v>3205.4643999999998</v>
      </c>
      <c r="AB565">
        <f t="shared" si="98"/>
        <v>3.1247624445215365</v>
      </c>
      <c r="AH565">
        <f t="shared" si="101"/>
        <v>2.5350434602459804</v>
      </c>
    </row>
    <row r="566" spans="2:34" ht="16" x14ac:dyDescent="0.2">
      <c r="B566" s="14">
        <v>1153.1411599999999</v>
      </c>
      <c r="C566" s="14">
        <v>3603.2921900000001</v>
      </c>
      <c r="D566" s="14"/>
      <c r="K566" s="20">
        <v>1745.28646</v>
      </c>
      <c r="L566" s="30">
        <v>2260.2926600000001</v>
      </c>
      <c r="O566">
        <f t="shared" si="102"/>
        <v>704.25610400000005</v>
      </c>
      <c r="P566">
        <f t="shared" si="103"/>
        <v>1254.0906500000001</v>
      </c>
      <c r="X566">
        <f t="shared" si="99"/>
        <v>1745.28646</v>
      </c>
      <c r="Y566">
        <f t="shared" si="100"/>
        <v>2260.2926600000001</v>
      </c>
      <c r="AB566">
        <f t="shared" si="98"/>
        <v>1.7807309626101586</v>
      </c>
      <c r="AH566">
        <f t="shared" si="101"/>
        <v>1.2950840517034665</v>
      </c>
    </row>
    <row r="567" spans="2:34" ht="16" x14ac:dyDescent="0.2">
      <c r="B567" s="14">
        <v>704.25610400000005</v>
      </c>
      <c r="C567" s="14">
        <v>1254.0906500000001</v>
      </c>
      <c r="D567" s="14"/>
      <c r="K567" s="20">
        <v>1070.0654099999999</v>
      </c>
      <c r="L567" s="30">
        <v>2629.99982</v>
      </c>
      <c r="O567">
        <f t="shared" si="102"/>
        <v>1269.1176700000001</v>
      </c>
      <c r="P567">
        <f t="shared" si="103"/>
        <v>3866.37039</v>
      </c>
      <c r="X567">
        <f t="shared" si="99"/>
        <v>1070.0654099999999</v>
      </c>
      <c r="Y567">
        <f t="shared" si="100"/>
        <v>2629.99982</v>
      </c>
      <c r="AB567">
        <f t="shared" si="98"/>
        <v>3.0465026856020372</v>
      </c>
      <c r="AH567">
        <f t="shared" si="101"/>
        <v>2.457793510024775</v>
      </c>
    </row>
    <row r="568" spans="2:34" ht="16" x14ac:dyDescent="0.2">
      <c r="B568" s="14">
        <v>1269.1176700000001</v>
      </c>
      <c r="C568" s="14">
        <v>3866.37039</v>
      </c>
      <c r="D568" s="14"/>
      <c r="K568" s="20">
        <v>1526.02064</v>
      </c>
      <c r="L568" s="30">
        <v>1814.2316000000001</v>
      </c>
      <c r="O568">
        <f t="shared" si="102"/>
        <v>1096.8782200000001</v>
      </c>
      <c r="P568">
        <f t="shared" si="103"/>
        <v>3413.2255399999999</v>
      </c>
      <c r="X568">
        <f t="shared" si="99"/>
        <v>1526.02064</v>
      </c>
      <c r="Y568">
        <f t="shared" si="100"/>
        <v>1814.2316000000001</v>
      </c>
      <c r="AB568">
        <f t="shared" si="98"/>
        <v>3.1117634371480181</v>
      </c>
      <c r="AH568">
        <f t="shared" si="101"/>
        <v>1.1888643917686461</v>
      </c>
    </row>
    <row r="569" spans="2:34" ht="16" x14ac:dyDescent="0.2">
      <c r="B569" s="14">
        <v>1096.8782200000001</v>
      </c>
      <c r="C569" s="14">
        <v>3413.2255399999999</v>
      </c>
      <c r="D569" s="14"/>
      <c r="K569" s="20">
        <v>731.55005000000006</v>
      </c>
      <c r="L569" s="30">
        <v>1615.29042</v>
      </c>
      <c r="O569">
        <f t="shared" si="102"/>
        <v>712.15913399999999</v>
      </c>
      <c r="P569">
        <f t="shared" si="103"/>
        <v>2021.71489</v>
      </c>
      <c r="X569">
        <f t="shared" si="99"/>
        <v>731.55005000000006</v>
      </c>
      <c r="Y569">
        <f t="shared" si="100"/>
        <v>1615.29042</v>
      </c>
      <c r="AB569">
        <f t="shared" si="98"/>
        <v>2.8388527135004069</v>
      </c>
      <c r="AH569">
        <f t="shared" si="101"/>
        <v>2.2080381513199265</v>
      </c>
    </row>
    <row r="570" spans="2:34" ht="16" x14ac:dyDescent="0.2">
      <c r="B570" s="14">
        <v>712.15913399999999</v>
      </c>
      <c r="C570" s="14">
        <v>2021.71489</v>
      </c>
      <c r="D570" s="14"/>
      <c r="K570" s="20">
        <v>1405.52064</v>
      </c>
      <c r="L570" s="30">
        <v>2459.6895800000002</v>
      </c>
      <c r="O570">
        <f t="shared" si="102"/>
        <v>1031.0293999999999</v>
      </c>
      <c r="P570">
        <f t="shared" si="103"/>
        <v>3029.3290000000002</v>
      </c>
      <c r="X570">
        <f t="shared" si="99"/>
        <v>1405.52064</v>
      </c>
      <c r="Y570">
        <f t="shared" si="100"/>
        <v>2459.6895800000002</v>
      </c>
      <c r="AB570">
        <f t="shared" si="98"/>
        <v>2.9381596683857905</v>
      </c>
      <c r="AH570">
        <f t="shared" si="101"/>
        <v>1.7500202487243448</v>
      </c>
    </row>
    <row r="571" spans="2:34" ht="16" x14ac:dyDescent="0.2">
      <c r="B571" s="14">
        <v>1031.0293999999999</v>
      </c>
      <c r="C571" s="14">
        <v>3029.3290000000002</v>
      </c>
      <c r="D571" s="14"/>
      <c r="K571" s="20">
        <v>1183.2620199999999</v>
      </c>
      <c r="L571" s="30">
        <v>2584.5472199999999</v>
      </c>
      <c r="O571">
        <f t="shared" si="102"/>
        <v>1252.5773200000001</v>
      </c>
      <c r="P571">
        <f t="shared" si="103"/>
        <v>3545.6967100000002</v>
      </c>
      <c r="X571">
        <f t="shared" si="99"/>
        <v>1183.2620199999999</v>
      </c>
      <c r="Y571">
        <f t="shared" si="100"/>
        <v>2584.5472199999999</v>
      </c>
      <c r="AB571">
        <f t="shared" si="98"/>
        <v>2.8307208292738366</v>
      </c>
      <c r="AH571">
        <f t="shared" si="101"/>
        <v>2.1842560449966948</v>
      </c>
    </row>
    <row r="572" spans="2:34" ht="16" x14ac:dyDescent="0.2">
      <c r="B572" s="14">
        <v>1252.5773200000001</v>
      </c>
      <c r="C572" s="14">
        <v>3545.6967100000002</v>
      </c>
      <c r="D572" s="14"/>
      <c r="K572" s="20">
        <v>1327.31609</v>
      </c>
      <c r="L572" s="30">
        <v>2071.5337399999999</v>
      </c>
      <c r="O572">
        <f t="shared" si="102"/>
        <v>982.19953799999996</v>
      </c>
      <c r="P572">
        <f t="shared" si="103"/>
        <v>2300.3781899999999</v>
      </c>
      <c r="X572">
        <f t="shared" si="99"/>
        <v>1327.31609</v>
      </c>
      <c r="Y572">
        <f t="shared" si="100"/>
        <v>2071.5337399999999</v>
      </c>
      <c r="AB572">
        <f t="shared" si="98"/>
        <v>2.3420680839293979</v>
      </c>
      <c r="AH572">
        <f t="shared" si="101"/>
        <v>1.5606936099147264</v>
      </c>
    </row>
    <row r="573" spans="2:34" ht="16" x14ac:dyDescent="0.2">
      <c r="B573" s="14">
        <v>982.19953799999996</v>
      </c>
      <c r="C573" s="14">
        <v>2300.3781899999999</v>
      </c>
      <c r="D573" s="14"/>
      <c r="K573" s="20">
        <v>1718.15578</v>
      </c>
      <c r="L573" s="30">
        <v>948.04196200000001</v>
      </c>
      <c r="O573">
        <f t="shared" si="102"/>
        <v>834.06278599999996</v>
      </c>
      <c r="P573">
        <f t="shared" si="103"/>
        <v>2859.90526</v>
      </c>
      <c r="X573">
        <f t="shared" si="99"/>
        <v>1718.15578</v>
      </c>
      <c r="Y573">
        <f t="shared" si="100"/>
        <v>948.04196200000001</v>
      </c>
      <c r="AB573">
        <f t="shared" si="98"/>
        <v>3.4288848609533815</v>
      </c>
      <c r="AH573">
        <f t="shared" si="101"/>
        <v>0.55177881600468148</v>
      </c>
    </row>
    <row r="574" spans="2:34" ht="16" x14ac:dyDescent="0.2">
      <c r="B574" s="14">
        <v>834.06278599999996</v>
      </c>
      <c r="C574" s="14">
        <v>2859.90526</v>
      </c>
      <c r="D574" s="14"/>
      <c r="K574" s="20">
        <v>1243.4062100000001</v>
      </c>
      <c r="L574" s="30">
        <v>511.85252300000002</v>
      </c>
      <c r="O574">
        <f t="shared" si="102"/>
        <v>1473.50918</v>
      </c>
      <c r="P574">
        <f t="shared" si="103"/>
        <v>3916.8133800000001</v>
      </c>
      <c r="X574">
        <f t="shared" si="99"/>
        <v>1243.4062100000001</v>
      </c>
      <c r="Y574">
        <f t="shared" si="100"/>
        <v>511.85252300000002</v>
      </c>
      <c r="AB574">
        <f t="shared" si="98"/>
        <v>2.6581533614877104</v>
      </c>
      <c r="AH574">
        <f t="shared" si="101"/>
        <v>0.41165350380548604</v>
      </c>
    </row>
    <row r="575" spans="2:34" ht="16" x14ac:dyDescent="0.2">
      <c r="B575" s="14">
        <v>1473.50918</v>
      </c>
      <c r="C575" s="14">
        <v>3916.8133800000001</v>
      </c>
      <c r="D575" s="14"/>
      <c r="K575" s="20">
        <v>2651.2069700000002</v>
      </c>
      <c r="L575" s="30">
        <v>1384.0898299999999</v>
      </c>
      <c r="O575">
        <f t="shared" si="102"/>
        <v>1301.7721899999999</v>
      </c>
      <c r="P575">
        <f t="shared" si="103"/>
        <v>4076.4095299999999</v>
      </c>
      <c r="X575">
        <f t="shared" si="99"/>
        <v>2651.2069700000002</v>
      </c>
      <c r="Y575">
        <f t="shared" si="100"/>
        <v>1384.0898299999999</v>
      </c>
      <c r="AB575">
        <f t="shared" si="98"/>
        <v>3.1314307997315569</v>
      </c>
      <c r="AH575">
        <f t="shared" si="101"/>
        <v>0.52206027128843879</v>
      </c>
    </row>
    <row r="576" spans="2:34" ht="16" x14ac:dyDescent="0.2">
      <c r="B576" s="14">
        <v>1301.7721899999999</v>
      </c>
      <c r="C576" s="14">
        <v>4076.4095299999999</v>
      </c>
      <c r="D576" s="14"/>
      <c r="K576" s="20">
        <v>983.44828800000005</v>
      </c>
      <c r="L576" s="30">
        <v>724.08730100000002</v>
      </c>
      <c r="O576">
        <f t="shared" si="102"/>
        <v>1433.2859599999999</v>
      </c>
      <c r="P576">
        <f t="shared" si="103"/>
        <v>4591.11276</v>
      </c>
      <c r="X576">
        <f t="shared" si="99"/>
        <v>983.44828800000005</v>
      </c>
      <c r="Y576">
        <f t="shared" si="100"/>
        <v>724.08730100000002</v>
      </c>
      <c r="AB576">
        <f t="shared" si="98"/>
        <v>3.2032077953236913</v>
      </c>
      <c r="AH576">
        <f t="shared" si="101"/>
        <v>0.73627389445412306</v>
      </c>
    </row>
    <row r="577" spans="2:34" ht="16" x14ac:dyDescent="0.2">
      <c r="B577" s="14">
        <v>1433.2859599999999</v>
      </c>
      <c r="C577" s="14">
        <v>4591.11276</v>
      </c>
      <c r="D577" s="14"/>
      <c r="K577" s="20">
        <v>476.15206999999998</v>
      </c>
      <c r="L577" s="30">
        <v>162.39373699999999</v>
      </c>
      <c r="O577">
        <f t="shared" si="102"/>
        <v>1110.04483</v>
      </c>
      <c r="P577">
        <f t="shared" si="103"/>
        <v>3667.6140099999998</v>
      </c>
      <c r="X577">
        <f t="shared" si="99"/>
        <v>476.15206999999998</v>
      </c>
      <c r="Y577">
        <f t="shared" si="100"/>
        <v>162.39373699999999</v>
      </c>
      <c r="AB577">
        <f t="shared" si="98"/>
        <v>3.3040233248958057</v>
      </c>
      <c r="AH577">
        <f t="shared" si="101"/>
        <v>0.34105435475687418</v>
      </c>
    </row>
    <row r="578" spans="2:34" ht="16" x14ac:dyDescent="0.2">
      <c r="B578" s="14">
        <v>1110.04483</v>
      </c>
      <c r="C578" s="14">
        <v>3667.6140099999998</v>
      </c>
      <c r="D578" s="14"/>
      <c r="K578" s="20">
        <v>1049.8541299999999</v>
      </c>
      <c r="L578" s="30">
        <v>456.71127300000001</v>
      </c>
      <c r="O578">
        <f t="shared" si="102"/>
        <v>1026.64978</v>
      </c>
      <c r="P578">
        <f t="shared" si="103"/>
        <v>2939.7459899999999</v>
      </c>
      <c r="X578">
        <f t="shared" si="99"/>
        <v>1049.8541299999999</v>
      </c>
      <c r="Y578">
        <f t="shared" si="100"/>
        <v>456.71127300000001</v>
      </c>
      <c r="AB578">
        <f t="shared" si="98"/>
        <v>2.8634360492435893</v>
      </c>
      <c r="AH578">
        <f t="shared" si="101"/>
        <v>0.43502355227197137</v>
      </c>
    </row>
    <row r="579" spans="2:34" ht="16" x14ac:dyDescent="0.2">
      <c r="B579" s="14">
        <v>1026.64978</v>
      </c>
      <c r="C579" s="14">
        <v>2939.7459899999999</v>
      </c>
      <c r="D579" s="14"/>
      <c r="K579" s="20">
        <v>1021.19247</v>
      </c>
      <c r="L579" s="30">
        <v>1221.45939</v>
      </c>
      <c r="O579">
        <f t="shared" si="102"/>
        <v>1134.24308</v>
      </c>
      <c r="P579">
        <f t="shared" si="103"/>
        <v>3756.3066199999998</v>
      </c>
      <c r="X579">
        <f t="shared" si="99"/>
        <v>1021.19247</v>
      </c>
      <c r="Y579">
        <f t="shared" si="100"/>
        <v>1221.45939</v>
      </c>
      <c r="AB579">
        <f t="shared" ref="AB579:AB642" si="104">P579/O579</f>
        <v>3.3117298101567436</v>
      </c>
      <c r="AH579">
        <f t="shared" si="101"/>
        <v>1.1961108467632944</v>
      </c>
    </row>
    <row r="580" spans="2:34" ht="16" x14ac:dyDescent="0.2">
      <c r="B580" s="14">
        <v>1134.24308</v>
      </c>
      <c r="C580" s="14">
        <v>3756.3066199999998</v>
      </c>
      <c r="D580" s="14"/>
      <c r="K580" s="20">
        <v>1052.19247</v>
      </c>
      <c r="L580" s="30">
        <v>1231.95939</v>
      </c>
      <c r="O580">
        <f t="shared" si="102"/>
        <v>1086.6439800000001</v>
      </c>
      <c r="P580">
        <f t="shared" si="103"/>
        <v>2235.2744899999998</v>
      </c>
      <c r="X580">
        <f t="shared" ref="X580:X583" si="105">IF(K580&gt;0,K580,0)</f>
        <v>1052.19247</v>
      </c>
      <c r="Y580">
        <f t="shared" ref="Y580:Y583" si="106">IF(L580&gt;0,L580,0)</f>
        <v>1231.95939</v>
      </c>
      <c r="AB580">
        <f t="shared" si="104"/>
        <v>2.0570440099433482</v>
      </c>
      <c r="AH580">
        <f t="shared" ref="AH580:AH583" si="107">Y580/X580</f>
        <v>1.1708498446106539</v>
      </c>
    </row>
    <row r="581" spans="2:34" ht="16" x14ac:dyDescent="0.2">
      <c r="B581" s="14">
        <v>1086.6439800000001</v>
      </c>
      <c r="C581" s="14">
        <v>2235.2744899999998</v>
      </c>
      <c r="D581" s="14"/>
      <c r="K581" s="20">
        <v>1317.4294</v>
      </c>
      <c r="L581" s="30">
        <v>778.47631699999999</v>
      </c>
      <c r="O581">
        <f t="shared" si="102"/>
        <v>883.259367</v>
      </c>
      <c r="P581">
        <f t="shared" si="103"/>
        <v>3284.7685000000001</v>
      </c>
      <c r="X581">
        <f t="shared" si="105"/>
        <v>1317.4294</v>
      </c>
      <c r="Y581">
        <f t="shared" si="106"/>
        <v>778.47631699999999</v>
      </c>
      <c r="AB581">
        <f t="shared" si="104"/>
        <v>3.7189172543471027</v>
      </c>
      <c r="AH581">
        <f t="shared" si="107"/>
        <v>0.59090552935891671</v>
      </c>
    </row>
    <row r="582" spans="2:34" ht="16" x14ac:dyDescent="0.2">
      <c r="B582" s="14">
        <v>883.259367</v>
      </c>
      <c r="C582" s="14">
        <v>3284.7685000000001</v>
      </c>
      <c r="D582" s="14"/>
      <c r="K582" s="20">
        <v>21.276811599999998</v>
      </c>
      <c r="L582" s="30">
        <v>365.69433299999997</v>
      </c>
      <c r="O582">
        <f t="shared" si="102"/>
        <v>1056.1554799999999</v>
      </c>
      <c r="P582">
        <f t="shared" si="103"/>
        <v>2800.1840699999998</v>
      </c>
      <c r="X582">
        <f t="shared" si="105"/>
        <v>21.276811599999998</v>
      </c>
      <c r="Y582">
        <f t="shared" si="106"/>
        <v>365.69433299999997</v>
      </c>
      <c r="AB582">
        <f t="shared" si="104"/>
        <v>2.651299096606496</v>
      </c>
      <c r="AH582">
        <f t="shared" si="107"/>
        <v>17.187459280788104</v>
      </c>
    </row>
    <row r="583" spans="2:34" ht="16" x14ac:dyDescent="0.2">
      <c r="B583" s="14">
        <v>1056.1554799999999</v>
      </c>
      <c r="C583" s="14">
        <v>2800.1840699999998</v>
      </c>
      <c r="D583" s="14"/>
      <c r="K583" s="20">
        <v>5.1924742799999999</v>
      </c>
      <c r="L583" s="30">
        <v>316.95939399999997</v>
      </c>
      <c r="O583">
        <f t="shared" si="102"/>
        <v>808.81912399999999</v>
      </c>
      <c r="P583">
        <f t="shared" si="103"/>
        <v>1647.4447299999999</v>
      </c>
      <c r="X583">
        <f t="shared" si="105"/>
        <v>5.1924742799999999</v>
      </c>
      <c r="Y583">
        <f t="shared" si="106"/>
        <v>316.95939399999997</v>
      </c>
      <c r="AB583">
        <f t="shared" si="104"/>
        <v>2.03685185119337</v>
      </c>
      <c r="AH583">
        <f t="shared" si="107"/>
        <v>61.042072990297022</v>
      </c>
    </row>
    <row r="584" spans="2:34" ht="16" x14ac:dyDescent="0.2">
      <c r="B584" s="14">
        <v>808.81912399999999</v>
      </c>
      <c r="C584" s="14">
        <v>1647.4447299999999</v>
      </c>
      <c r="D584" s="14"/>
      <c r="K584" s="20">
        <v>-27.807525999999999</v>
      </c>
      <c r="L584" s="30">
        <v>433.95939399999997</v>
      </c>
      <c r="O584">
        <f t="shared" si="102"/>
        <v>954.76519499999995</v>
      </c>
      <c r="P584">
        <f t="shared" si="103"/>
        <v>2592.0309099999999</v>
      </c>
      <c r="X584">
        <f t="shared" ref="X584:X619" si="108">IF(K585&gt;0,K585,0)</f>
        <v>1056.75585</v>
      </c>
      <c r="Y584">
        <f t="shared" ref="Y584:Y619" si="109">IF(L585&gt;0,L585,0)</f>
        <v>592.07207000000005</v>
      </c>
      <c r="AB584">
        <f t="shared" si="104"/>
        <v>2.7148359864542404</v>
      </c>
      <c r="AH584">
        <f t="shared" ref="AH584:AH619" si="110">Y584/X584</f>
        <v>0.56027328355930095</v>
      </c>
    </row>
    <row r="585" spans="2:34" ht="16" x14ac:dyDescent="0.2">
      <c r="B585" s="14">
        <v>954.76519499999995</v>
      </c>
      <c r="C585" s="14">
        <v>2592.0309099999999</v>
      </c>
      <c r="D585" s="14"/>
      <c r="K585" s="20">
        <v>1056.75585</v>
      </c>
      <c r="L585" s="30">
        <v>592.07207000000005</v>
      </c>
      <c r="O585">
        <f t="shared" si="102"/>
        <v>1026.7997800000001</v>
      </c>
      <c r="P585">
        <f t="shared" si="103"/>
        <v>3504.1068500000001</v>
      </c>
      <c r="X585">
        <f t="shared" si="108"/>
        <v>1446.0906199999999</v>
      </c>
      <c r="Y585">
        <f t="shared" si="109"/>
        <v>762.36680100000001</v>
      </c>
      <c r="AB585">
        <f t="shared" si="104"/>
        <v>3.4126486178249862</v>
      </c>
      <c r="AH585">
        <f t="shared" si="110"/>
        <v>0.52719158153449608</v>
      </c>
    </row>
    <row r="586" spans="2:34" ht="16" x14ac:dyDescent="0.2">
      <c r="B586" s="14">
        <v>1026.7997800000001</v>
      </c>
      <c r="C586" s="14">
        <v>3504.1068500000001</v>
      </c>
      <c r="D586" s="14"/>
      <c r="K586" s="20">
        <v>1446.0906199999999</v>
      </c>
      <c r="L586" s="30">
        <v>762.36680100000001</v>
      </c>
      <c r="O586">
        <f t="shared" si="102"/>
        <v>1031.4504400000001</v>
      </c>
      <c r="P586">
        <f t="shared" si="103"/>
        <v>1767.34058</v>
      </c>
      <c r="X586">
        <f t="shared" si="108"/>
        <v>2675.1171300000001</v>
      </c>
      <c r="Y586">
        <f t="shared" si="109"/>
        <v>1317.93885</v>
      </c>
      <c r="AB586">
        <f t="shared" si="104"/>
        <v>1.7134517679783043</v>
      </c>
      <c r="AH586">
        <f t="shared" si="110"/>
        <v>0.49266584824268983</v>
      </c>
    </row>
    <row r="587" spans="2:34" ht="16" x14ac:dyDescent="0.2">
      <c r="B587" s="14">
        <v>1031.4504400000001</v>
      </c>
      <c r="C587" s="14">
        <v>1767.34058</v>
      </c>
      <c r="D587" s="14"/>
      <c r="K587" s="20">
        <v>2675.1171300000001</v>
      </c>
      <c r="L587" s="30">
        <v>1317.93885</v>
      </c>
      <c r="O587">
        <f t="shared" si="102"/>
        <v>1680.52451</v>
      </c>
      <c r="P587">
        <f t="shared" si="103"/>
        <v>2513.3859499999999</v>
      </c>
      <c r="X587">
        <f t="shared" si="108"/>
        <v>1464.1163899999999</v>
      </c>
      <c r="Y587">
        <f t="shared" si="109"/>
        <v>547.39689399999997</v>
      </c>
      <c r="AB587">
        <f t="shared" si="104"/>
        <v>1.4955961279017584</v>
      </c>
      <c r="AH587">
        <f t="shared" si="110"/>
        <v>0.37387525864661619</v>
      </c>
    </row>
    <row r="588" spans="2:34" ht="16" x14ac:dyDescent="0.2">
      <c r="B588" s="14">
        <v>1680.52451</v>
      </c>
      <c r="C588" s="14">
        <v>2513.3859499999999</v>
      </c>
      <c r="D588" s="14"/>
      <c r="K588" s="20">
        <v>1464.1163899999999</v>
      </c>
      <c r="L588" s="30">
        <v>547.39689399999997</v>
      </c>
      <c r="O588">
        <f t="shared" si="102"/>
        <v>796.93674199999998</v>
      </c>
      <c r="P588">
        <f t="shared" si="103"/>
        <v>1879.8237999999999</v>
      </c>
      <c r="X588">
        <f t="shared" si="108"/>
        <v>2165.98317</v>
      </c>
      <c r="Y588">
        <f t="shared" si="109"/>
        <v>487.16094399999997</v>
      </c>
      <c r="AB588">
        <f t="shared" si="104"/>
        <v>2.3588118114398595</v>
      </c>
      <c r="AH588">
        <f t="shared" si="110"/>
        <v>0.22491446413223976</v>
      </c>
    </row>
    <row r="589" spans="2:34" ht="16" x14ac:dyDescent="0.2">
      <c r="B589" s="14">
        <v>796.93674199999998</v>
      </c>
      <c r="C589" s="14">
        <v>1879.8237999999999</v>
      </c>
      <c r="D589" s="14"/>
      <c r="K589" s="20">
        <v>2165.98317</v>
      </c>
      <c r="L589" s="30">
        <v>487.16094399999997</v>
      </c>
      <c r="O589">
        <f t="shared" si="102"/>
        <v>826.22951</v>
      </c>
      <c r="P589">
        <f t="shared" si="103"/>
        <v>1298.4807000000001</v>
      </c>
      <c r="X589">
        <f t="shared" si="108"/>
        <v>973.50373300000001</v>
      </c>
      <c r="Y589">
        <f t="shared" si="109"/>
        <v>159.95277100000001</v>
      </c>
      <c r="AB589">
        <f t="shared" si="104"/>
        <v>1.5715738596652158</v>
      </c>
      <c r="AH589">
        <f t="shared" si="110"/>
        <v>0.164306273903112</v>
      </c>
    </row>
    <row r="590" spans="2:34" ht="16" x14ac:dyDescent="0.2">
      <c r="B590" s="14">
        <v>826.22951</v>
      </c>
      <c r="C590" s="14">
        <v>1298.4807000000001</v>
      </c>
      <c r="D590" s="14"/>
      <c r="K590" s="20">
        <v>973.50373300000001</v>
      </c>
      <c r="L590" s="30">
        <v>159.95277100000001</v>
      </c>
      <c r="O590">
        <f t="shared" si="102"/>
        <v>1040.8524</v>
      </c>
      <c r="P590">
        <f t="shared" si="103"/>
        <v>2246.5940099999998</v>
      </c>
      <c r="X590">
        <f t="shared" si="108"/>
        <v>1833.06396</v>
      </c>
      <c r="Y590">
        <f t="shared" si="109"/>
        <v>616.43730500000004</v>
      </c>
      <c r="AB590">
        <f t="shared" si="104"/>
        <v>2.1584174759072465</v>
      </c>
      <c r="AH590">
        <f t="shared" si="110"/>
        <v>0.33628794109290111</v>
      </c>
    </row>
    <row r="591" spans="2:34" ht="16" x14ac:dyDescent="0.2">
      <c r="B591" s="14">
        <v>1040.8524</v>
      </c>
      <c r="C591" s="14">
        <v>2246.5940099999998</v>
      </c>
      <c r="D591" s="14"/>
      <c r="K591" s="20">
        <v>1833.06396</v>
      </c>
      <c r="L591" s="30">
        <v>616.43730500000004</v>
      </c>
      <c r="O591">
        <f t="shared" si="102"/>
        <v>1039.9704400000001</v>
      </c>
      <c r="P591">
        <f t="shared" si="103"/>
        <v>1980.6655800000001</v>
      </c>
      <c r="X591">
        <f t="shared" si="108"/>
        <v>1632.8703499999999</v>
      </c>
      <c r="Y591">
        <f t="shared" si="109"/>
        <v>841.15267100000005</v>
      </c>
      <c r="AB591">
        <f t="shared" si="104"/>
        <v>1.9045402675099112</v>
      </c>
      <c r="AH591">
        <f t="shared" si="110"/>
        <v>0.51513745166601876</v>
      </c>
    </row>
    <row r="592" spans="2:34" ht="16" x14ac:dyDescent="0.2">
      <c r="B592" s="14">
        <v>1039.9704400000001</v>
      </c>
      <c r="C592" s="14">
        <v>1980.6655800000001</v>
      </c>
      <c r="D592" s="14"/>
      <c r="K592" s="20">
        <v>1632.8703499999999</v>
      </c>
      <c r="L592" s="30">
        <v>841.15267100000005</v>
      </c>
      <c r="O592">
        <f t="shared" si="102"/>
        <v>1627.01142</v>
      </c>
      <c r="P592">
        <f t="shared" si="103"/>
        <v>3680.2594899999999</v>
      </c>
      <c r="X592">
        <f t="shared" si="108"/>
        <v>1290.2945199999999</v>
      </c>
      <c r="Y592">
        <f t="shared" si="109"/>
        <v>415.43752799999999</v>
      </c>
      <c r="AB592">
        <f t="shared" si="104"/>
        <v>2.2619752048206272</v>
      </c>
      <c r="AH592">
        <f t="shared" si="110"/>
        <v>0.32197108610520953</v>
      </c>
    </row>
    <row r="593" spans="2:47" ht="16" x14ac:dyDescent="0.2">
      <c r="B593" s="14">
        <v>1627.01142</v>
      </c>
      <c r="C593" s="14">
        <v>3680.2594899999999</v>
      </c>
      <c r="D593" s="14"/>
      <c r="K593" s="20">
        <v>1290.2945199999999</v>
      </c>
      <c r="L593" s="30">
        <v>415.43752799999999</v>
      </c>
      <c r="O593">
        <f t="shared" si="102"/>
        <v>1745.27352</v>
      </c>
      <c r="P593">
        <f t="shared" si="103"/>
        <v>4013.6925099999999</v>
      </c>
      <c r="X593">
        <f t="shared" si="108"/>
        <v>751.19247399999995</v>
      </c>
      <c r="Y593">
        <f t="shared" si="109"/>
        <v>0</v>
      </c>
      <c r="AB593">
        <f t="shared" si="104"/>
        <v>2.2997498466601383</v>
      </c>
      <c r="AH593">
        <f t="shared" si="110"/>
        <v>0</v>
      </c>
    </row>
    <row r="594" spans="2:47" ht="16" x14ac:dyDescent="0.2">
      <c r="B594" s="14">
        <v>1745.27352</v>
      </c>
      <c r="C594" s="14">
        <v>4013.6925099999999</v>
      </c>
      <c r="D594" s="14"/>
      <c r="K594" s="20">
        <v>751.19247399999995</v>
      </c>
      <c r="L594" s="30">
        <v>-315.04061000000002</v>
      </c>
      <c r="O594">
        <f t="shared" si="102"/>
        <v>1150.4939199999999</v>
      </c>
      <c r="P594">
        <f t="shared" si="103"/>
        <v>2478.0373199999999</v>
      </c>
      <c r="X594">
        <f t="shared" si="108"/>
        <v>991.19247399999995</v>
      </c>
      <c r="Y594">
        <f t="shared" si="109"/>
        <v>0</v>
      </c>
      <c r="AB594">
        <f t="shared" si="104"/>
        <v>2.1538899744902609</v>
      </c>
      <c r="AH594">
        <f t="shared" si="110"/>
        <v>0</v>
      </c>
    </row>
    <row r="595" spans="2:47" ht="16" x14ac:dyDescent="0.2">
      <c r="B595" s="14">
        <v>1150.4939199999999</v>
      </c>
      <c r="C595" s="14">
        <v>2478.0373199999999</v>
      </c>
      <c r="D595" s="14"/>
      <c r="K595" s="20">
        <v>991.19247399999995</v>
      </c>
      <c r="L595" s="30">
        <v>-3.0406064000000002</v>
      </c>
      <c r="O595">
        <f t="shared" si="102"/>
        <v>859.12544100000002</v>
      </c>
      <c r="P595">
        <f t="shared" si="103"/>
        <v>1055.46558</v>
      </c>
      <c r="X595">
        <f t="shared" si="108"/>
        <v>984.88478199999997</v>
      </c>
      <c r="Y595">
        <f t="shared" si="109"/>
        <v>778.42093199999999</v>
      </c>
      <c r="AB595">
        <f t="shared" si="104"/>
        <v>1.2285348909833995</v>
      </c>
      <c r="AH595">
        <f t="shared" si="110"/>
        <v>0.79036750920170074</v>
      </c>
    </row>
    <row r="596" spans="2:47" ht="16" x14ac:dyDescent="0.2">
      <c r="B596" s="14">
        <v>859.12544100000002</v>
      </c>
      <c r="C596" s="14">
        <v>1055.46558</v>
      </c>
      <c r="D596" s="14"/>
      <c r="K596" s="20">
        <v>984.88478199999997</v>
      </c>
      <c r="L596" s="30">
        <v>778.42093199999999</v>
      </c>
      <c r="O596">
        <f t="shared" si="102"/>
        <v>1531.2210299999999</v>
      </c>
      <c r="P596">
        <f t="shared" si="103"/>
        <v>2925.2096999999999</v>
      </c>
      <c r="X596">
        <f t="shared" si="108"/>
        <v>523.43775700000003</v>
      </c>
      <c r="Y596">
        <f t="shared" si="109"/>
        <v>651.53486499999997</v>
      </c>
      <c r="AB596">
        <f t="shared" si="104"/>
        <v>1.9103771713480189</v>
      </c>
      <c r="AH596">
        <f t="shared" si="110"/>
        <v>1.2447227130388301</v>
      </c>
    </row>
    <row r="597" spans="2:47" ht="16" x14ac:dyDescent="0.2">
      <c r="B597" s="14">
        <v>1531.2210299999999</v>
      </c>
      <c r="C597" s="14">
        <v>2925.2096999999999</v>
      </c>
      <c r="D597" s="14"/>
      <c r="K597" s="20">
        <v>523.43775700000003</v>
      </c>
      <c r="L597" s="30">
        <v>651.53486499999997</v>
      </c>
      <c r="O597">
        <f t="shared" si="102"/>
        <v>1044.4343100000001</v>
      </c>
      <c r="P597">
        <f t="shared" si="103"/>
        <v>1850.4349400000001</v>
      </c>
      <c r="X597">
        <f t="shared" si="108"/>
        <v>1161.55305</v>
      </c>
      <c r="Y597">
        <f t="shared" si="109"/>
        <v>1010.6228599999999</v>
      </c>
      <c r="AB597">
        <f t="shared" si="104"/>
        <v>1.771710218903092</v>
      </c>
      <c r="AH597">
        <f t="shared" si="110"/>
        <v>0.87006173329750192</v>
      </c>
    </row>
    <row r="598" spans="2:47" ht="16" x14ac:dyDescent="0.2">
      <c r="B598" s="14">
        <v>1044.4343100000001</v>
      </c>
      <c r="C598" s="14">
        <v>1850.4349400000001</v>
      </c>
      <c r="D598" s="14"/>
      <c r="K598" s="20">
        <v>1161.55305</v>
      </c>
      <c r="L598" s="30">
        <v>1010.6228599999999</v>
      </c>
      <c r="O598">
        <f t="shared" si="102"/>
        <v>905.79357800000002</v>
      </c>
      <c r="P598">
        <f t="shared" si="103"/>
        <v>2201.0351900000001</v>
      </c>
      <c r="X598">
        <f t="shared" si="108"/>
        <v>315.64175</v>
      </c>
      <c r="Y598">
        <f t="shared" si="109"/>
        <v>0</v>
      </c>
      <c r="AB598">
        <f t="shared" si="104"/>
        <v>2.4299523020023002</v>
      </c>
      <c r="AH598">
        <f t="shared" si="110"/>
        <v>0</v>
      </c>
      <c r="AU598" s="16"/>
    </row>
    <row r="599" spans="2:47" ht="16" x14ac:dyDescent="0.2">
      <c r="B599" s="14">
        <v>905.79357800000002</v>
      </c>
      <c r="C599" s="14">
        <v>2201.0351900000001</v>
      </c>
      <c r="D599" s="14"/>
      <c r="K599" s="20">
        <v>315.64175</v>
      </c>
      <c r="L599" s="30">
        <v>-1.7072731000000001</v>
      </c>
      <c r="O599">
        <f t="shared" si="102"/>
        <v>2497.8304400000002</v>
      </c>
      <c r="P599">
        <f t="shared" si="103"/>
        <v>5397.6555799999996</v>
      </c>
      <c r="X599">
        <f t="shared" si="108"/>
        <v>668.19247399999995</v>
      </c>
      <c r="Y599">
        <f t="shared" si="109"/>
        <v>230.835937</v>
      </c>
      <c r="AB599">
        <f t="shared" si="104"/>
        <v>2.160937545464455</v>
      </c>
      <c r="AH599">
        <f t="shared" si="110"/>
        <v>0.34546323998255629</v>
      </c>
      <c r="AU599" s="14"/>
    </row>
    <row r="600" spans="2:47" ht="16" x14ac:dyDescent="0.2">
      <c r="B600" s="14">
        <v>2497.8304400000002</v>
      </c>
      <c r="C600" s="14">
        <v>5397.6555799999996</v>
      </c>
      <c r="D600" s="14"/>
      <c r="K600" s="20">
        <v>668.19247399999995</v>
      </c>
      <c r="L600" s="30">
        <v>230.835937</v>
      </c>
      <c r="O600">
        <f t="shared" si="102"/>
        <v>1427.99962</v>
      </c>
      <c r="P600">
        <f t="shared" si="103"/>
        <v>3384.4418099999998</v>
      </c>
      <c r="X600">
        <f t="shared" si="108"/>
        <v>227.692474</v>
      </c>
      <c r="Y600">
        <f t="shared" si="109"/>
        <v>0</v>
      </c>
      <c r="AB600">
        <f t="shared" si="104"/>
        <v>2.3700579206036481</v>
      </c>
      <c r="AH600">
        <f t="shared" si="110"/>
        <v>0</v>
      </c>
    </row>
    <row r="601" spans="2:47" ht="16" x14ac:dyDescent="0.2">
      <c r="B601" s="14">
        <v>1427.99962</v>
      </c>
      <c r="C601" s="14">
        <v>3384.4418099999998</v>
      </c>
      <c r="D601" s="14"/>
      <c r="K601" s="20">
        <v>227.692474</v>
      </c>
      <c r="L601" s="30">
        <v>-22.040606</v>
      </c>
      <c r="O601">
        <f t="shared" si="102"/>
        <v>1020.95044</v>
      </c>
      <c r="P601">
        <f t="shared" si="103"/>
        <v>1709.83376</v>
      </c>
      <c r="X601">
        <f t="shared" si="108"/>
        <v>435.192474</v>
      </c>
      <c r="Y601">
        <f t="shared" si="109"/>
        <v>616.95939399999997</v>
      </c>
      <c r="AB601">
        <f t="shared" si="104"/>
        <v>1.6747470719538551</v>
      </c>
      <c r="AH601">
        <f t="shared" si="110"/>
        <v>1.4176701824122078</v>
      </c>
    </row>
    <row r="602" spans="2:47" ht="16" x14ac:dyDescent="0.2">
      <c r="B602" s="14">
        <v>1020.95044</v>
      </c>
      <c r="C602" s="14">
        <v>1709.83376</v>
      </c>
      <c r="D602" s="14"/>
      <c r="K602" s="20">
        <v>435.192474</v>
      </c>
      <c r="L602" s="30">
        <v>616.95939399999997</v>
      </c>
      <c r="O602">
        <f t="shared" si="102"/>
        <v>634.64535599999999</v>
      </c>
      <c r="P602">
        <f t="shared" si="103"/>
        <v>1354.86304</v>
      </c>
      <c r="X602">
        <f t="shared" si="108"/>
        <v>877.14075000000003</v>
      </c>
      <c r="Y602">
        <f t="shared" si="109"/>
        <v>466.82146299999999</v>
      </c>
      <c r="AB602">
        <f t="shared" si="104"/>
        <v>2.1348348761887102</v>
      </c>
      <c r="AH602">
        <f t="shared" si="110"/>
        <v>0.53220815815477729</v>
      </c>
    </row>
    <row r="603" spans="2:47" ht="16" x14ac:dyDescent="0.2">
      <c r="B603" s="14">
        <v>634.64535599999999</v>
      </c>
      <c r="C603" s="14">
        <v>1354.86304</v>
      </c>
      <c r="D603" s="14"/>
      <c r="K603" s="20">
        <v>877.14075000000003</v>
      </c>
      <c r="L603" s="30">
        <v>466.82146299999999</v>
      </c>
      <c r="O603">
        <f t="shared" si="102"/>
        <v>1040.0728899999999</v>
      </c>
      <c r="P603">
        <f t="shared" si="103"/>
        <v>1933.2400700000001</v>
      </c>
      <c r="X603">
        <f t="shared" si="108"/>
        <v>858.68194800000003</v>
      </c>
      <c r="Y603">
        <f t="shared" si="109"/>
        <v>482.73834099999999</v>
      </c>
      <c r="AB603">
        <f t="shared" si="104"/>
        <v>1.8587544090299288</v>
      </c>
      <c r="AH603">
        <f t="shared" si="110"/>
        <v>0.56218526792646628</v>
      </c>
    </row>
    <row r="604" spans="2:47" ht="16" x14ac:dyDescent="0.2">
      <c r="B604" s="14">
        <v>1040.0728899999999</v>
      </c>
      <c r="C604" s="14">
        <v>1933.2400700000001</v>
      </c>
      <c r="D604" s="14"/>
      <c r="K604" s="20">
        <v>858.68194800000003</v>
      </c>
      <c r="L604" s="30">
        <v>482.73834099999999</v>
      </c>
      <c r="O604">
        <f t="shared" si="102"/>
        <v>1239.9700499999999</v>
      </c>
      <c r="P604">
        <f t="shared" si="103"/>
        <v>2724.4469600000002</v>
      </c>
      <c r="X604">
        <f t="shared" si="108"/>
        <v>1216.4488799999999</v>
      </c>
      <c r="Y604">
        <f t="shared" si="109"/>
        <v>540.151701</v>
      </c>
      <c r="AB604">
        <f t="shared" si="104"/>
        <v>2.1971877143322942</v>
      </c>
      <c r="AH604">
        <f t="shared" si="110"/>
        <v>0.44403978653011711</v>
      </c>
    </row>
    <row r="605" spans="2:47" ht="16" x14ac:dyDescent="0.2">
      <c r="B605" s="14">
        <v>1239.9700499999999</v>
      </c>
      <c r="C605" s="14">
        <v>2724.4469600000002</v>
      </c>
      <c r="D605" s="14"/>
      <c r="K605" s="20">
        <v>1216.4488799999999</v>
      </c>
      <c r="L605" s="30">
        <v>540.151701</v>
      </c>
      <c r="O605">
        <f t="shared" si="102"/>
        <v>1141.19605</v>
      </c>
      <c r="P605">
        <f t="shared" si="103"/>
        <v>2620.1734799999999</v>
      </c>
      <c r="X605">
        <f t="shared" si="108"/>
        <v>680.61352699999998</v>
      </c>
      <c r="Y605">
        <f t="shared" si="109"/>
        <v>260.59097300000002</v>
      </c>
      <c r="AB605">
        <f t="shared" si="104"/>
        <v>2.2959889144376198</v>
      </c>
      <c r="AH605">
        <f t="shared" si="110"/>
        <v>0.38287657042114598</v>
      </c>
    </row>
    <row r="606" spans="2:47" ht="16" x14ac:dyDescent="0.2">
      <c r="B606" s="14">
        <v>1141.19605</v>
      </c>
      <c r="C606" s="14">
        <v>2620.1734799999999</v>
      </c>
      <c r="D606" s="14"/>
      <c r="K606" s="20">
        <v>680.61352699999998</v>
      </c>
      <c r="L606" s="30">
        <v>260.59097300000002</v>
      </c>
      <c r="O606">
        <f t="shared" si="102"/>
        <v>990.35044100000005</v>
      </c>
      <c r="P606">
        <f t="shared" si="103"/>
        <v>1722.6555800000001</v>
      </c>
      <c r="X606">
        <f t="shared" si="108"/>
        <v>590.934662</v>
      </c>
      <c r="Y606">
        <f t="shared" si="109"/>
        <v>627.42814399999997</v>
      </c>
      <c r="AB606">
        <f t="shared" si="104"/>
        <v>1.7394404128911778</v>
      </c>
      <c r="AH606">
        <f t="shared" si="110"/>
        <v>1.0617555278894775</v>
      </c>
    </row>
    <row r="607" spans="2:47" ht="16" x14ac:dyDescent="0.2">
      <c r="B607" s="14">
        <v>990.35044100000005</v>
      </c>
      <c r="C607" s="14">
        <v>1722.6555800000001</v>
      </c>
      <c r="D607" s="14"/>
      <c r="K607" s="20">
        <v>590.934662</v>
      </c>
      <c r="L607" s="30">
        <v>627.42814399999997</v>
      </c>
      <c r="O607">
        <f t="shared" ref="O607:O670" si="111">IF(B608&gt;0,B608,0)</f>
        <v>1994.6862900000001</v>
      </c>
      <c r="P607">
        <f t="shared" ref="P607:P670" si="112">IF(C608&gt;0,C608,0)</f>
        <v>4395.1853899999996</v>
      </c>
      <c r="X607">
        <f t="shared" si="108"/>
        <v>700.46720000000005</v>
      </c>
      <c r="Y607">
        <f t="shared" si="109"/>
        <v>224.24510799999999</v>
      </c>
      <c r="AB607">
        <f t="shared" si="104"/>
        <v>2.2034469340038423</v>
      </c>
      <c r="AH607">
        <f t="shared" si="110"/>
        <v>0.32013648604816897</v>
      </c>
    </row>
    <row r="608" spans="2:47" ht="16" x14ac:dyDescent="0.2">
      <c r="B608" s="14">
        <v>1994.6862900000001</v>
      </c>
      <c r="C608" s="14">
        <v>4395.1853899999996</v>
      </c>
      <c r="D608" s="14"/>
      <c r="K608" s="20">
        <v>700.46720000000005</v>
      </c>
      <c r="L608" s="30">
        <v>224.24510799999999</v>
      </c>
      <c r="O608">
        <f t="shared" si="111"/>
        <v>1223.1958999999999</v>
      </c>
      <c r="P608">
        <f t="shared" si="112"/>
        <v>1793.55195</v>
      </c>
      <c r="X608">
        <f t="shared" si="108"/>
        <v>488.192474</v>
      </c>
      <c r="Y608">
        <f t="shared" si="109"/>
        <v>230.959394</v>
      </c>
      <c r="AB608">
        <f t="shared" si="104"/>
        <v>1.4662834873792499</v>
      </c>
      <c r="AH608">
        <f t="shared" si="110"/>
        <v>0.47309085309660059</v>
      </c>
    </row>
    <row r="609" spans="2:34" ht="16" x14ac:dyDescent="0.2">
      <c r="B609" s="14">
        <v>1223.1958999999999</v>
      </c>
      <c r="C609" s="14">
        <v>1793.55195</v>
      </c>
      <c r="D609" s="14"/>
      <c r="K609" s="20">
        <v>488.192474</v>
      </c>
      <c r="L609" s="30">
        <v>230.959394</v>
      </c>
      <c r="O609">
        <f t="shared" si="111"/>
        <v>1093.17686</v>
      </c>
      <c r="P609">
        <f t="shared" si="112"/>
        <v>2283.3363399999998</v>
      </c>
      <c r="X609">
        <f t="shared" si="108"/>
        <v>1805.44247</v>
      </c>
      <c r="Y609">
        <f t="shared" si="109"/>
        <v>737.11415599999998</v>
      </c>
      <c r="AB609">
        <f t="shared" si="104"/>
        <v>2.0887163125644643</v>
      </c>
      <c r="AH609">
        <f t="shared" si="110"/>
        <v>0.40827341122644578</v>
      </c>
    </row>
    <row r="610" spans="2:34" ht="16" x14ac:dyDescent="0.2">
      <c r="B610" s="14">
        <v>1093.17686</v>
      </c>
      <c r="C610" s="14">
        <v>2283.3363399999998</v>
      </c>
      <c r="D610" s="14"/>
      <c r="K610" s="20">
        <v>1805.44247</v>
      </c>
      <c r="L610" s="30">
        <v>737.11415599999998</v>
      </c>
      <c r="O610">
        <f t="shared" si="111"/>
        <v>1094.1455599999999</v>
      </c>
      <c r="P610">
        <f t="shared" si="112"/>
        <v>1586.3570500000001</v>
      </c>
      <c r="X610">
        <f t="shared" si="108"/>
        <v>849.62997399999995</v>
      </c>
      <c r="Y610">
        <f t="shared" si="109"/>
        <v>606.16772700000001</v>
      </c>
      <c r="AB610">
        <f t="shared" si="104"/>
        <v>1.4498592399351327</v>
      </c>
      <c r="AH610">
        <f t="shared" si="110"/>
        <v>0.71344908436575483</v>
      </c>
    </row>
    <row r="611" spans="2:34" ht="16" x14ac:dyDescent="0.2">
      <c r="B611" s="14">
        <v>1094.1455599999999</v>
      </c>
      <c r="C611" s="14">
        <v>1586.3570500000001</v>
      </c>
      <c r="D611" s="14"/>
      <c r="K611" s="20">
        <v>849.62997399999995</v>
      </c>
      <c r="L611" s="30">
        <v>606.16772700000001</v>
      </c>
      <c r="O611">
        <f t="shared" si="111"/>
        <v>1098.72317</v>
      </c>
      <c r="P611">
        <f t="shared" si="112"/>
        <v>2345.6064900000001</v>
      </c>
      <c r="X611">
        <f t="shared" si="108"/>
        <v>979.19247399999995</v>
      </c>
      <c r="Y611">
        <f t="shared" si="109"/>
        <v>170.959394</v>
      </c>
      <c r="AB611">
        <f t="shared" si="104"/>
        <v>2.1348475703848133</v>
      </c>
      <c r="AH611">
        <f t="shared" si="110"/>
        <v>0.17459222628788301</v>
      </c>
    </row>
    <row r="612" spans="2:34" ht="16" x14ac:dyDescent="0.2">
      <c r="B612" s="14">
        <v>1098.72317</v>
      </c>
      <c r="C612" s="14">
        <v>2345.6064900000001</v>
      </c>
      <c r="D612" s="14"/>
      <c r="K612" s="20">
        <v>979.19247399999995</v>
      </c>
      <c r="L612" s="30">
        <v>170.959394</v>
      </c>
      <c r="O612">
        <f t="shared" si="111"/>
        <v>1306.50307</v>
      </c>
      <c r="P612">
        <f t="shared" si="112"/>
        <v>2519.4366399999999</v>
      </c>
      <c r="X612">
        <f t="shared" si="108"/>
        <v>524.84988199999998</v>
      </c>
      <c r="Y612">
        <f t="shared" si="109"/>
        <v>142.29272700000001</v>
      </c>
      <c r="AB612">
        <f t="shared" si="104"/>
        <v>1.9283817220574919</v>
      </c>
      <c r="AH612">
        <f t="shared" si="110"/>
        <v>0.27111128701749432</v>
      </c>
    </row>
    <row r="613" spans="2:34" ht="16" x14ac:dyDescent="0.2">
      <c r="B613" s="14">
        <v>1306.50307</v>
      </c>
      <c r="C613" s="14">
        <v>2519.4366399999999</v>
      </c>
      <c r="D613" s="14"/>
      <c r="K613" s="20">
        <v>524.84988199999998</v>
      </c>
      <c r="L613" s="30">
        <v>142.29272700000001</v>
      </c>
      <c r="O613">
        <f t="shared" si="111"/>
        <v>1207.7529099999999</v>
      </c>
      <c r="P613">
        <f t="shared" si="112"/>
        <v>2648.6452100000001</v>
      </c>
      <c r="X613">
        <f t="shared" si="108"/>
        <v>1108.5887</v>
      </c>
      <c r="Y613">
        <f t="shared" si="109"/>
        <v>427.16694100000001</v>
      </c>
      <c r="AB613">
        <f t="shared" si="104"/>
        <v>2.1930356681980592</v>
      </c>
      <c r="AH613">
        <f t="shared" si="110"/>
        <v>0.38532500015560323</v>
      </c>
    </row>
    <row r="614" spans="2:34" ht="16" x14ac:dyDescent="0.2">
      <c r="B614" s="14">
        <v>1207.7529099999999</v>
      </c>
      <c r="C614" s="14">
        <v>2648.6452100000001</v>
      </c>
      <c r="D614" s="14"/>
      <c r="K614" s="20">
        <v>1108.5887</v>
      </c>
      <c r="L614" s="30">
        <v>427.16694100000001</v>
      </c>
      <c r="O614">
        <f t="shared" si="111"/>
        <v>935.66072099999997</v>
      </c>
      <c r="P614">
        <f t="shared" si="112"/>
        <v>1646.4174499999999</v>
      </c>
      <c r="X614">
        <f t="shared" si="108"/>
        <v>795.18227000000002</v>
      </c>
      <c r="Y614">
        <f t="shared" si="109"/>
        <v>284.40837299999998</v>
      </c>
      <c r="AB614">
        <f t="shared" si="104"/>
        <v>1.7596308288333073</v>
      </c>
      <c r="AH614">
        <f t="shared" si="110"/>
        <v>0.35766437926237965</v>
      </c>
    </row>
    <row r="615" spans="2:34" ht="16" x14ac:dyDescent="0.2">
      <c r="B615" s="14">
        <v>935.66072099999997</v>
      </c>
      <c r="C615" s="14">
        <v>1646.4174499999999</v>
      </c>
      <c r="D615" s="14"/>
      <c r="K615" s="20">
        <v>795.18227000000002</v>
      </c>
      <c r="L615" s="30">
        <v>284.40837299999998</v>
      </c>
      <c r="O615">
        <f t="shared" si="111"/>
        <v>795.573082</v>
      </c>
      <c r="P615">
        <f t="shared" si="112"/>
        <v>1974.0721900000001</v>
      </c>
      <c r="X615">
        <f t="shared" si="108"/>
        <v>424.192474</v>
      </c>
      <c r="Y615">
        <f t="shared" si="109"/>
        <v>199.959394</v>
      </c>
      <c r="AB615">
        <f t="shared" si="104"/>
        <v>2.4813209932107783</v>
      </c>
      <c r="AH615">
        <f t="shared" si="110"/>
        <v>0.47138835848370098</v>
      </c>
    </row>
    <row r="616" spans="2:34" ht="16" x14ac:dyDescent="0.2">
      <c r="B616" s="14">
        <v>795.573082</v>
      </c>
      <c r="C616" s="14">
        <v>1974.0721900000001</v>
      </c>
      <c r="D616" s="14"/>
      <c r="K616" s="20">
        <v>424.192474</v>
      </c>
      <c r="L616" s="30">
        <v>199.959394</v>
      </c>
      <c r="O616">
        <f t="shared" si="111"/>
        <v>1081.08933</v>
      </c>
      <c r="P616">
        <f t="shared" si="112"/>
        <v>1573.6822500000001</v>
      </c>
      <c r="X616">
        <f t="shared" si="108"/>
        <v>1052.31747</v>
      </c>
      <c r="Y616">
        <f t="shared" si="109"/>
        <v>379.69550500000003</v>
      </c>
      <c r="AB616">
        <f t="shared" si="104"/>
        <v>1.4556449743149347</v>
      </c>
      <c r="AH616">
        <f t="shared" si="110"/>
        <v>0.36081839922319264</v>
      </c>
    </row>
    <row r="617" spans="2:34" ht="16" x14ac:dyDescent="0.2">
      <c r="B617" s="14">
        <v>1081.08933</v>
      </c>
      <c r="C617" s="14">
        <v>1573.6822500000001</v>
      </c>
      <c r="D617" s="14"/>
      <c r="K617" s="20">
        <v>1052.31747</v>
      </c>
      <c r="L617" s="30">
        <v>379.69550500000003</v>
      </c>
      <c r="O617">
        <f t="shared" si="111"/>
        <v>1491.2340200000001</v>
      </c>
      <c r="P617">
        <f t="shared" si="112"/>
        <v>3195.9260300000001</v>
      </c>
      <c r="X617">
        <f t="shared" si="108"/>
        <v>900.894229</v>
      </c>
      <c r="Y617">
        <f t="shared" si="109"/>
        <v>654.81904299999997</v>
      </c>
      <c r="AB617">
        <f t="shared" si="104"/>
        <v>2.1431418457044051</v>
      </c>
      <c r="AH617">
        <f t="shared" si="110"/>
        <v>0.72685452067647771</v>
      </c>
    </row>
    <row r="618" spans="2:34" ht="16" x14ac:dyDescent="0.2">
      <c r="B618" s="14">
        <v>1491.2340200000001</v>
      </c>
      <c r="C618" s="14">
        <v>3195.9260300000001</v>
      </c>
      <c r="D618" s="14"/>
      <c r="K618" s="20">
        <v>900.894229</v>
      </c>
      <c r="L618" s="30">
        <v>654.81904299999997</v>
      </c>
      <c r="O618">
        <f t="shared" si="111"/>
        <v>1397.0484799999999</v>
      </c>
      <c r="P618">
        <f t="shared" si="112"/>
        <v>2754.6430300000002</v>
      </c>
      <c r="X618">
        <f t="shared" si="108"/>
        <v>831.35296800000003</v>
      </c>
      <c r="Y618">
        <f t="shared" si="109"/>
        <v>250.11988700000001</v>
      </c>
      <c r="AB618">
        <f t="shared" si="104"/>
        <v>1.9717590831207235</v>
      </c>
      <c r="AH618">
        <f t="shared" si="110"/>
        <v>0.30085883689297177</v>
      </c>
    </row>
    <row r="619" spans="2:34" ht="16" x14ac:dyDescent="0.2">
      <c r="B619" s="14">
        <v>1397.0484799999999</v>
      </c>
      <c r="C619" s="14">
        <v>2754.6430300000002</v>
      </c>
      <c r="D619" s="14"/>
      <c r="K619" s="20">
        <v>831.35296800000003</v>
      </c>
      <c r="L619" s="30">
        <v>250.11988700000001</v>
      </c>
      <c r="O619">
        <f t="shared" si="111"/>
        <v>1654.8586</v>
      </c>
      <c r="P619">
        <f t="shared" si="112"/>
        <v>3688.2196600000002</v>
      </c>
      <c r="X619">
        <f t="shared" si="108"/>
        <v>862.70410200000003</v>
      </c>
      <c r="Y619">
        <f t="shared" si="109"/>
        <v>213.00590500000001</v>
      </c>
      <c r="AB619">
        <f t="shared" si="104"/>
        <v>2.2287219343090703</v>
      </c>
      <c r="AH619">
        <f t="shared" si="110"/>
        <v>0.24690494053081483</v>
      </c>
    </row>
    <row r="620" spans="2:34" ht="16" x14ac:dyDescent="0.2">
      <c r="B620" s="14">
        <v>1654.8586</v>
      </c>
      <c r="C620" s="14">
        <v>3688.2196600000002</v>
      </c>
      <c r="D620" s="14"/>
      <c r="K620" s="20">
        <v>862.70410200000003</v>
      </c>
      <c r="L620" s="30">
        <v>213.00590500000001</v>
      </c>
      <c r="O620">
        <f t="shared" si="111"/>
        <v>773.45044099999996</v>
      </c>
      <c r="P620">
        <f t="shared" si="112"/>
        <v>1088.2883099999999</v>
      </c>
      <c r="AB620">
        <f t="shared" si="104"/>
        <v>1.4070562925698817</v>
      </c>
    </row>
    <row r="621" spans="2:34" ht="16" x14ac:dyDescent="0.2">
      <c r="B621" s="14">
        <v>773.45044099999996</v>
      </c>
      <c r="C621" s="14">
        <v>1088.2883099999999</v>
      </c>
      <c r="D621" s="14"/>
      <c r="K621" s="20"/>
      <c r="L621" s="30"/>
      <c r="O621">
        <f t="shared" si="111"/>
        <v>1526.0490299999999</v>
      </c>
      <c r="P621">
        <f t="shared" si="112"/>
        <v>3199.5507899999998</v>
      </c>
      <c r="AB621">
        <f t="shared" si="104"/>
        <v>2.0966238483176389</v>
      </c>
    </row>
    <row r="622" spans="2:34" ht="16" x14ac:dyDescent="0.2">
      <c r="B622" s="14">
        <v>1526.0490299999999</v>
      </c>
      <c r="C622" s="14">
        <v>3199.5507899999998</v>
      </c>
      <c r="D622" s="14"/>
      <c r="K622" s="20"/>
      <c r="L622" s="30"/>
      <c r="O622">
        <f t="shared" si="111"/>
        <v>1549.3282200000001</v>
      </c>
      <c r="P622">
        <f t="shared" si="112"/>
        <v>2882.7711399999998</v>
      </c>
      <c r="AB622">
        <f t="shared" si="104"/>
        <v>1.8606587699022223</v>
      </c>
    </row>
    <row r="623" spans="2:34" ht="16" x14ac:dyDescent="0.2">
      <c r="B623" s="14">
        <v>1549.3282200000001</v>
      </c>
      <c r="C623" s="14">
        <v>2882.7711399999998</v>
      </c>
      <c r="D623" s="14"/>
      <c r="K623" s="20"/>
      <c r="L623" s="30"/>
      <c r="O623">
        <f t="shared" si="111"/>
        <v>1746.1922</v>
      </c>
      <c r="P623">
        <f t="shared" si="112"/>
        <v>3313.5870100000002</v>
      </c>
      <c r="AB623">
        <f t="shared" si="104"/>
        <v>1.8976072679742815</v>
      </c>
    </row>
    <row r="624" spans="2:34" ht="16" x14ac:dyDescent="0.2">
      <c r="B624" s="14">
        <v>1746.1922</v>
      </c>
      <c r="C624" s="14">
        <v>3313.5870100000002</v>
      </c>
      <c r="D624" s="14"/>
      <c r="K624" s="20"/>
      <c r="L624" s="30"/>
      <c r="O624">
        <f t="shared" si="111"/>
        <v>762.12901199999999</v>
      </c>
      <c r="P624">
        <f t="shared" si="112"/>
        <v>1627.83701</v>
      </c>
      <c r="AB624">
        <f t="shared" si="104"/>
        <v>2.1359074177325765</v>
      </c>
    </row>
    <row r="625" spans="2:28" x14ac:dyDescent="0.2">
      <c r="B625" s="14">
        <v>762.12901199999999</v>
      </c>
      <c r="C625" s="14">
        <v>1627.83701</v>
      </c>
      <c r="D625" s="14"/>
      <c r="L625" s="5"/>
      <c r="O625">
        <f t="shared" si="111"/>
        <v>1074.1171099999999</v>
      </c>
      <c r="P625">
        <f t="shared" si="112"/>
        <v>2239.1465400000002</v>
      </c>
      <c r="AB625">
        <f t="shared" si="104"/>
        <v>2.0846391135134237</v>
      </c>
    </row>
    <row r="626" spans="2:28" x14ac:dyDescent="0.2">
      <c r="B626" s="14">
        <v>1074.1171099999999</v>
      </c>
      <c r="C626" s="14">
        <v>2239.1465400000002</v>
      </c>
      <c r="D626" s="14"/>
      <c r="L626" s="5"/>
      <c r="O626">
        <f t="shared" si="111"/>
        <v>724.95044099999996</v>
      </c>
      <c r="P626">
        <f t="shared" si="112"/>
        <v>1446.9947500000001</v>
      </c>
      <c r="AB626">
        <f t="shared" si="104"/>
        <v>1.9959912680431078</v>
      </c>
    </row>
    <row r="627" spans="2:28" x14ac:dyDescent="0.2">
      <c r="B627" s="14">
        <v>724.95044099999996</v>
      </c>
      <c r="C627" s="14">
        <v>1446.9947500000001</v>
      </c>
      <c r="D627" s="14"/>
      <c r="L627" s="5"/>
      <c r="O627">
        <f t="shared" si="111"/>
        <v>1179.34699</v>
      </c>
      <c r="P627">
        <f t="shared" si="112"/>
        <v>2638.1017900000002</v>
      </c>
      <c r="AB627">
        <f t="shared" si="104"/>
        <v>2.2369173893427243</v>
      </c>
    </row>
    <row r="628" spans="2:28" x14ac:dyDescent="0.2">
      <c r="B628" s="14">
        <v>1179.34699</v>
      </c>
      <c r="C628" s="14">
        <v>2638.1017900000002</v>
      </c>
      <c r="D628" s="14"/>
      <c r="L628" s="5"/>
      <c r="O628">
        <f t="shared" si="111"/>
        <v>1254.5556999999999</v>
      </c>
      <c r="P628">
        <f t="shared" si="112"/>
        <v>3009.14716</v>
      </c>
      <c r="AB628">
        <f t="shared" si="104"/>
        <v>2.398575973948387</v>
      </c>
    </row>
    <row r="629" spans="2:28" x14ac:dyDescent="0.2">
      <c r="B629" s="14">
        <v>1254.5556999999999</v>
      </c>
      <c r="C629" s="14">
        <v>3009.14716</v>
      </c>
      <c r="D629" s="14"/>
      <c r="L629" s="5"/>
      <c r="O629">
        <f t="shared" si="111"/>
        <v>672.12901199999999</v>
      </c>
      <c r="P629">
        <f t="shared" si="112"/>
        <v>1425.4084399999999</v>
      </c>
      <c r="AB629">
        <f t="shared" si="104"/>
        <v>2.1207363683923228</v>
      </c>
    </row>
    <row r="630" spans="2:28" x14ac:dyDescent="0.2">
      <c r="B630" s="14">
        <v>672.12901199999999</v>
      </c>
      <c r="C630" s="14">
        <v>1425.4084399999999</v>
      </c>
      <c r="D630" s="14"/>
      <c r="L630" s="5"/>
      <c r="O630">
        <f t="shared" si="111"/>
        <v>1961.13688</v>
      </c>
      <c r="P630">
        <f t="shared" si="112"/>
        <v>4080.26982</v>
      </c>
      <c r="AB630">
        <f t="shared" si="104"/>
        <v>2.0805635045729187</v>
      </c>
    </row>
    <row r="631" spans="2:28" x14ac:dyDescent="0.2">
      <c r="B631" s="14">
        <v>1961.13688</v>
      </c>
      <c r="C631" s="14">
        <v>4080.26982</v>
      </c>
      <c r="D631" s="14"/>
      <c r="L631" s="5"/>
      <c r="O631">
        <f t="shared" si="111"/>
        <v>1953.5736199999999</v>
      </c>
      <c r="P631">
        <f t="shared" si="112"/>
        <v>4510.5290000000005</v>
      </c>
      <c r="AB631">
        <f t="shared" si="104"/>
        <v>2.3088605178851673</v>
      </c>
    </row>
    <row r="632" spans="2:28" x14ac:dyDescent="0.2">
      <c r="B632" s="14">
        <v>1953.5736199999999</v>
      </c>
      <c r="C632" s="14">
        <v>4510.5290000000005</v>
      </c>
      <c r="D632" s="14"/>
      <c r="L632" s="5"/>
      <c r="O632">
        <f t="shared" si="111"/>
        <v>2580.6530899999998</v>
      </c>
      <c r="P632">
        <f t="shared" si="112"/>
        <v>6539.1597099999999</v>
      </c>
      <c r="AB632">
        <f t="shared" si="104"/>
        <v>2.5339166024829787</v>
      </c>
    </row>
    <row r="633" spans="2:28" x14ac:dyDescent="0.2">
      <c r="B633" s="14">
        <v>2580.6530899999998</v>
      </c>
      <c r="C633" s="14">
        <v>6539.1597099999999</v>
      </c>
      <c r="D633" s="14"/>
      <c r="L633" s="5"/>
      <c r="O633">
        <f t="shared" si="111"/>
        <v>1736.85427</v>
      </c>
      <c r="P633">
        <f t="shared" si="112"/>
        <v>4207.3517700000002</v>
      </c>
      <c r="AB633">
        <f t="shared" si="104"/>
        <v>2.4223976891279428</v>
      </c>
    </row>
    <row r="634" spans="2:28" x14ac:dyDescent="0.2">
      <c r="B634" s="14">
        <v>1736.85427</v>
      </c>
      <c r="C634" s="14">
        <v>4207.3517700000002</v>
      </c>
      <c r="D634" s="14"/>
      <c r="L634" s="5"/>
      <c r="O634">
        <f t="shared" si="111"/>
        <v>708.62565300000006</v>
      </c>
      <c r="P634">
        <f t="shared" si="112"/>
        <v>2181.7820200000001</v>
      </c>
      <c r="AB634">
        <f t="shared" si="104"/>
        <v>3.0788922342330158</v>
      </c>
    </row>
    <row r="635" spans="2:28" x14ac:dyDescent="0.2">
      <c r="B635" s="14">
        <v>708.62565300000006</v>
      </c>
      <c r="C635" s="14">
        <v>2181.7820200000001</v>
      </c>
      <c r="D635" s="14"/>
      <c r="L635" s="5"/>
      <c r="O635">
        <f t="shared" si="111"/>
        <v>1917.99028</v>
      </c>
      <c r="P635">
        <f t="shared" si="112"/>
        <v>5804.5730599999997</v>
      </c>
      <c r="AB635">
        <f t="shared" si="104"/>
        <v>3.0263829387081147</v>
      </c>
    </row>
    <row r="636" spans="2:28" x14ac:dyDescent="0.2">
      <c r="B636" s="14">
        <v>1917.99028</v>
      </c>
      <c r="C636" s="14">
        <v>5804.5730599999997</v>
      </c>
      <c r="D636" s="14"/>
      <c r="L636" s="5"/>
      <c r="O636">
        <f t="shared" si="111"/>
        <v>892.64044899999999</v>
      </c>
      <c r="P636">
        <f t="shared" si="112"/>
        <v>1041.8637100000001</v>
      </c>
      <c r="AB636">
        <f t="shared" si="104"/>
        <v>1.1671706241490296</v>
      </c>
    </row>
    <row r="637" spans="2:28" x14ac:dyDescent="0.2">
      <c r="B637" s="14">
        <v>892.64044899999999</v>
      </c>
      <c r="C637" s="14">
        <v>1041.8637100000001</v>
      </c>
      <c r="D637" s="14"/>
      <c r="L637" s="5"/>
      <c r="O637">
        <f t="shared" si="111"/>
        <v>831.77649099999996</v>
      </c>
      <c r="P637">
        <f t="shared" si="112"/>
        <v>1068.9118699999999</v>
      </c>
      <c r="AB637">
        <f t="shared" si="104"/>
        <v>1.2850950724934591</v>
      </c>
    </row>
    <row r="638" spans="2:28" x14ac:dyDescent="0.2">
      <c r="B638" s="14">
        <v>831.77649099999996</v>
      </c>
      <c r="C638" s="14">
        <v>1068.9118699999999</v>
      </c>
      <c r="D638" s="14"/>
      <c r="L638" s="5"/>
      <c r="O638">
        <f t="shared" si="111"/>
        <v>697.44449099999997</v>
      </c>
      <c r="P638">
        <f t="shared" si="112"/>
        <v>916.92174899999998</v>
      </c>
      <c r="AB638">
        <f t="shared" si="104"/>
        <v>1.3146877792171134</v>
      </c>
    </row>
    <row r="639" spans="2:28" x14ac:dyDescent="0.2">
      <c r="B639" s="14">
        <v>697.44449099999997</v>
      </c>
      <c r="C639" s="14">
        <v>916.92174899999998</v>
      </c>
      <c r="D639" s="14"/>
      <c r="L639" s="5"/>
      <c r="O639">
        <f t="shared" si="111"/>
        <v>1431.4446700000001</v>
      </c>
      <c r="P639">
        <f t="shared" si="112"/>
        <v>3778.1891999999998</v>
      </c>
      <c r="AB639">
        <f t="shared" si="104"/>
        <v>2.6394238486353787</v>
      </c>
    </row>
    <row r="640" spans="2:28" x14ac:dyDescent="0.2">
      <c r="B640" s="14">
        <v>1431.4446700000001</v>
      </c>
      <c r="C640" s="14">
        <v>3778.1891999999998</v>
      </c>
      <c r="D640" s="14"/>
      <c r="L640" s="5"/>
      <c r="O640">
        <f t="shared" si="111"/>
        <v>1274.37149</v>
      </c>
      <c r="P640">
        <f t="shared" si="112"/>
        <v>3423.5887499999999</v>
      </c>
      <c r="AB640">
        <f t="shared" si="104"/>
        <v>2.6864919506320719</v>
      </c>
    </row>
    <row r="641" spans="2:28" x14ac:dyDescent="0.2">
      <c r="B641" s="14">
        <v>1274.37149</v>
      </c>
      <c r="C641" s="14">
        <v>3423.5887499999999</v>
      </c>
      <c r="D641" s="14"/>
      <c r="L641" s="5"/>
      <c r="O641">
        <f t="shared" si="111"/>
        <v>1221.90086</v>
      </c>
      <c r="P641">
        <f t="shared" si="112"/>
        <v>4466.4800400000004</v>
      </c>
      <c r="AB641">
        <f t="shared" si="104"/>
        <v>3.6553538721627552</v>
      </c>
    </row>
    <row r="642" spans="2:28" x14ac:dyDescent="0.2">
      <c r="B642" s="14">
        <v>1221.90086</v>
      </c>
      <c r="C642" s="14">
        <v>4466.4800400000004</v>
      </c>
      <c r="D642" s="14"/>
      <c r="L642" s="5"/>
      <c r="O642">
        <f t="shared" si="111"/>
        <v>1348.36205</v>
      </c>
      <c r="P642">
        <f t="shared" si="112"/>
        <v>4241.4739600000003</v>
      </c>
      <c r="AB642">
        <f t="shared" si="104"/>
        <v>3.1456491674472744</v>
      </c>
    </row>
    <row r="643" spans="2:28" x14ac:dyDescent="0.2">
      <c r="B643" s="14">
        <v>1348.36205</v>
      </c>
      <c r="C643" s="14">
        <v>4241.4739600000003</v>
      </c>
      <c r="D643" s="14"/>
      <c r="L643" s="5"/>
      <c r="O643">
        <f t="shared" si="111"/>
        <v>1152.28773</v>
      </c>
      <c r="P643">
        <f t="shared" si="112"/>
        <v>2454.8319499999998</v>
      </c>
      <c r="AB643">
        <f t="shared" ref="AB643:AB706" si="113">P643/O643</f>
        <v>2.1303984118619397</v>
      </c>
    </row>
    <row r="644" spans="2:28" x14ac:dyDescent="0.2">
      <c r="B644" s="14">
        <v>1152.28773</v>
      </c>
      <c r="C644" s="14">
        <v>2454.8319499999998</v>
      </c>
      <c r="D644" s="14"/>
      <c r="L644" s="5"/>
      <c r="O644">
        <f t="shared" si="111"/>
        <v>1254.7514900000001</v>
      </c>
      <c r="P644">
        <f t="shared" si="112"/>
        <v>4430.2250000000004</v>
      </c>
      <c r="AB644">
        <f t="shared" si="113"/>
        <v>3.5307589074869319</v>
      </c>
    </row>
    <row r="645" spans="2:28" x14ac:dyDescent="0.2">
      <c r="B645" s="14">
        <v>1254.7514900000001</v>
      </c>
      <c r="C645" s="14">
        <v>4430.2250000000004</v>
      </c>
      <c r="D645" s="14"/>
      <c r="L645" s="5"/>
      <c r="O645">
        <f t="shared" si="111"/>
        <v>894.42935799999998</v>
      </c>
      <c r="P645">
        <f t="shared" si="112"/>
        <v>1985.4128599999999</v>
      </c>
      <c r="AB645">
        <f t="shared" si="113"/>
        <v>2.219753681206873</v>
      </c>
    </row>
    <row r="646" spans="2:28" x14ac:dyDescent="0.2">
      <c r="B646" s="14">
        <v>894.42935799999998</v>
      </c>
      <c r="C646" s="14">
        <v>1985.4128599999999</v>
      </c>
      <c r="D646" s="14"/>
      <c r="L646" s="5"/>
      <c r="O646">
        <f t="shared" si="111"/>
        <v>1179.57972</v>
      </c>
      <c r="P646">
        <f t="shared" si="112"/>
        <v>2937.0001999999999</v>
      </c>
      <c r="AB646">
        <f t="shared" si="113"/>
        <v>2.4898700360836994</v>
      </c>
    </row>
    <row r="647" spans="2:28" x14ac:dyDescent="0.2">
      <c r="B647" s="14">
        <v>1179.57972</v>
      </c>
      <c r="C647" s="14">
        <v>2937.0001999999999</v>
      </c>
      <c r="D647" s="14"/>
      <c r="L647" s="5"/>
      <c r="O647">
        <f t="shared" si="111"/>
        <v>1793.03307</v>
      </c>
      <c r="P647">
        <f t="shared" si="112"/>
        <v>4522.7884899999999</v>
      </c>
      <c r="AB647">
        <f t="shared" si="113"/>
        <v>2.5224233538537022</v>
      </c>
    </row>
    <row r="648" spans="2:28" x14ac:dyDescent="0.2">
      <c r="B648" s="14">
        <v>1793.03307</v>
      </c>
      <c r="C648" s="14">
        <v>4522.7884899999999</v>
      </c>
      <c r="D648" s="14"/>
      <c r="L648" s="5"/>
      <c r="O648">
        <f t="shared" si="111"/>
        <v>1402.3038899999999</v>
      </c>
      <c r="P648">
        <f t="shared" si="112"/>
        <v>3951.64032</v>
      </c>
      <c r="AB648">
        <f t="shared" si="113"/>
        <v>2.8179628882010732</v>
      </c>
    </row>
    <row r="649" spans="2:28" x14ac:dyDescent="0.2">
      <c r="B649" s="14">
        <v>1402.3038899999999</v>
      </c>
      <c r="C649" s="14">
        <v>3951.64032</v>
      </c>
      <c r="D649" s="14"/>
      <c r="L649" s="5"/>
      <c r="O649">
        <f t="shared" si="111"/>
        <v>527.82443699999999</v>
      </c>
      <c r="P649">
        <f t="shared" si="112"/>
        <v>523.496489</v>
      </c>
      <c r="AB649">
        <f t="shared" si="113"/>
        <v>0.99180040237507994</v>
      </c>
    </row>
    <row r="650" spans="2:28" x14ac:dyDescent="0.2">
      <c r="B650" s="14">
        <v>527.82443699999999</v>
      </c>
      <c r="C650" s="14">
        <v>523.496489</v>
      </c>
      <c r="D650" s="14"/>
      <c r="L650" s="5"/>
      <c r="O650">
        <f t="shared" si="111"/>
        <v>1374.78684</v>
      </c>
      <c r="P650">
        <f t="shared" si="112"/>
        <v>3025.7523700000002</v>
      </c>
      <c r="AB650">
        <f t="shared" si="113"/>
        <v>2.2008883719020762</v>
      </c>
    </row>
    <row r="651" spans="2:28" x14ac:dyDescent="0.2">
      <c r="B651" s="14">
        <v>1374.78684</v>
      </c>
      <c r="C651" s="14">
        <v>3025.7523700000002</v>
      </c>
      <c r="D651" s="14"/>
      <c r="L651" s="5"/>
      <c r="O651">
        <f t="shared" si="111"/>
        <v>3040.9088400000001</v>
      </c>
      <c r="P651">
        <f t="shared" si="112"/>
        <v>7691.3055100000001</v>
      </c>
      <c r="AB651">
        <f t="shared" si="113"/>
        <v>2.529278552789501</v>
      </c>
    </row>
    <row r="652" spans="2:28" x14ac:dyDescent="0.2">
      <c r="B652" s="14">
        <v>3040.9088400000001</v>
      </c>
      <c r="C652" s="14">
        <v>7691.3055100000001</v>
      </c>
      <c r="D652" s="14"/>
      <c r="L652" s="5"/>
      <c r="O652">
        <f t="shared" si="111"/>
        <v>2379.3353099999999</v>
      </c>
      <c r="P652">
        <f t="shared" si="112"/>
        <v>6525.2981600000003</v>
      </c>
      <c r="AB652">
        <f t="shared" si="113"/>
        <v>2.7424878421192349</v>
      </c>
    </row>
    <row r="653" spans="2:28" x14ac:dyDescent="0.2">
      <c r="B653" s="14">
        <v>2379.3353099999999</v>
      </c>
      <c r="C653" s="14">
        <v>6525.2981600000003</v>
      </c>
      <c r="D653" s="14"/>
      <c r="L653" s="5"/>
      <c r="O653">
        <f t="shared" si="111"/>
        <v>2725.9135900000001</v>
      </c>
      <c r="P653">
        <f t="shared" si="112"/>
        <v>9068.1598799999992</v>
      </c>
      <c r="AB653">
        <f t="shared" si="113"/>
        <v>3.326649793033241</v>
      </c>
    </row>
    <row r="654" spans="2:28" x14ac:dyDescent="0.2">
      <c r="B654" s="14">
        <v>2725.9135900000001</v>
      </c>
      <c r="C654" s="14">
        <v>9068.1598799999992</v>
      </c>
      <c r="D654" s="14"/>
      <c r="L654" s="5"/>
      <c r="O654">
        <f t="shared" si="111"/>
        <v>1096.64491</v>
      </c>
      <c r="P654">
        <f t="shared" si="112"/>
        <v>2052.3060300000002</v>
      </c>
      <c r="AB654">
        <f t="shared" si="113"/>
        <v>1.8714408021097733</v>
      </c>
    </row>
    <row r="655" spans="2:28" x14ac:dyDescent="0.2">
      <c r="B655" s="14">
        <v>1096.64491</v>
      </c>
      <c r="C655" s="14">
        <v>2052.3060300000002</v>
      </c>
      <c r="D655" s="14"/>
      <c r="L655" s="5"/>
      <c r="O655">
        <f t="shared" si="111"/>
        <v>747.04713400000003</v>
      </c>
      <c r="P655">
        <f t="shared" si="112"/>
        <v>2154.11852</v>
      </c>
      <c r="AB655">
        <f t="shared" si="113"/>
        <v>2.8835108548853623</v>
      </c>
    </row>
    <row r="656" spans="2:28" x14ac:dyDescent="0.2">
      <c r="B656" s="14">
        <v>747.04713400000003</v>
      </c>
      <c r="C656" s="14">
        <v>2154.11852</v>
      </c>
      <c r="D656" s="14"/>
      <c r="L656" s="5"/>
      <c r="O656">
        <f t="shared" si="111"/>
        <v>1289.1812500000001</v>
      </c>
      <c r="P656">
        <f t="shared" si="112"/>
        <v>3023.7937499999998</v>
      </c>
      <c r="AB656">
        <f t="shared" si="113"/>
        <v>2.3455148374210371</v>
      </c>
    </row>
    <row r="657" spans="2:28" x14ac:dyDescent="0.2">
      <c r="B657" s="14">
        <v>1289.1812500000001</v>
      </c>
      <c r="C657" s="14">
        <v>3023.7937499999998</v>
      </c>
      <c r="D657" s="14"/>
      <c r="L657" s="5"/>
      <c r="O657">
        <f t="shared" si="111"/>
        <v>1201.09203</v>
      </c>
      <c r="P657">
        <f t="shared" si="112"/>
        <v>4198.6170499999998</v>
      </c>
      <c r="AB657">
        <f t="shared" si="113"/>
        <v>3.4956663978529603</v>
      </c>
    </row>
    <row r="658" spans="2:28" x14ac:dyDescent="0.2">
      <c r="B658" s="14">
        <v>1201.09203</v>
      </c>
      <c r="C658" s="14">
        <v>4198.6170499999998</v>
      </c>
      <c r="D658" s="14"/>
      <c r="L658" s="5"/>
      <c r="O658">
        <f t="shared" si="111"/>
        <v>305.95734199999998</v>
      </c>
      <c r="P658">
        <f t="shared" si="112"/>
        <v>99.712898199999998</v>
      </c>
      <c r="AB658">
        <f t="shared" si="113"/>
        <v>0.32590457724658883</v>
      </c>
    </row>
    <row r="659" spans="2:28" x14ac:dyDescent="0.2">
      <c r="B659" s="14">
        <v>305.95734199999998</v>
      </c>
      <c r="C659" s="14">
        <v>99.712898199999998</v>
      </c>
      <c r="D659" s="14"/>
      <c r="L659" s="5"/>
      <c r="O659">
        <f t="shared" si="111"/>
        <v>976.34100799999999</v>
      </c>
      <c r="P659">
        <f t="shared" si="112"/>
        <v>2700.8453599999998</v>
      </c>
      <c r="AB659">
        <f t="shared" si="113"/>
        <v>2.7662930655064728</v>
      </c>
    </row>
    <row r="660" spans="2:28" x14ac:dyDescent="0.2">
      <c r="B660" s="14">
        <v>976.34100799999999</v>
      </c>
      <c r="C660" s="14">
        <v>2700.8453599999998</v>
      </c>
      <c r="D660" s="14"/>
      <c r="L660" s="5"/>
      <c r="O660">
        <f t="shared" si="111"/>
        <v>1006.28826</v>
      </c>
      <c r="P660">
        <f t="shared" si="112"/>
        <v>3596.6055099999999</v>
      </c>
      <c r="AB660">
        <f t="shared" si="113"/>
        <v>3.574130448466128</v>
      </c>
    </row>
    <row r="661" spans="2:28" x14ac:dyDescent="0.2">
      <c r="B661" s="14">
        <v>1006.28826</v>
      </c>
      <c r="C661" s="14">
        <v>3596.6055099999999</v>
      </c>
      <c r="D661" s="14"/>
      <c r="L661" s="5"/>
      <c r="O661">
        <f t="shared" si="111"/>
        <v>237.955063</v>
      </c>
      <c r="P661">
        <f t="shared" si="112"/>
        <v>0</v>
      </c>
      <c r="AB661">
        <f t="shared" si="113"/>
        <v>0</v>
      </c>
    </row>
    <row r="662" spans="2:28" x14ac:dyDescent="0.2">
      <c r="B662" s="14">
        <v>237.955063</v>
      </c>
      <c r="C662" s="14">
        <v>-206.90387000000001</v>
      </c>
      <c r="D662" s="14"/>
      <c r="L662" s="5"/>
      <c r="O662">
        <f t="shared" si="111"/>
        <v>599.39977899999997</v>
      </c>
      <c r="P662">
        <f t="shared" si="112"/>
        <v>1143.47594</v>
      </c>
      <c r="AB662">
        <f t="shared" si="113"/>
        <v>1.9077016376410778</v>
      </c>
    </row>
    <row r="663" spans="2:28" x14ac:dyDescent="0.2">
      <c r="B663" s="14">
        <v>599.39977899999997</v>
      </c>
      <c r="C663" s="14">
        <v>1143.47594</v>
      </c>
      <c r="D663" s="14"/>
      <c r="L663" s="5"/>
      <c r="O663">
        <f t="shared" si="111"/>
        <v>312.17445099999998</v>
      </c>
      <c r="P663">
        <f t="shared" si="112"/>
        <v>1594.0468100000001</v>
      </c>
      <c r="AB663">
        <f t="shared" si="113"/>
        <v>5.1062692827479346</v>
      </c>
    </row>
    <row r="664" spans="2:28" x14ac:dyDescent="0.2">
      <c r="B664" s="14">
        <v>312.17445099999998</v>
      </c>
      <c r="C664" s="14">
        <v>1594.0468100000001</v>
      </c>
      <c r="D664" s="14"/>
      <c r="L664" s="5"/>
      <c r="O664">
        <f t="shared" si="111"/>
        <v>655.77649099999996</v>
      </c>
      <c r="P664">
        <f t="shared" si="112"/>
        <v>3159.87102</v>
      </c>
      <c r="AB664">
        <f t="shared" si="113"/>
        <v>4.8185182960454744</v>
      </c>
    </row>
    <row r="665" spans="2:28" x14ac:dyDescent="0.2">
      <c r="B665" s="14">
        <v>655.77649099999996</v>
      </c>
      <c r="C665" s="14">
        <v>3159.87102</v>
      </c>
      <c r="D665" s="14"/>
      <c r="L665" s="5"/>
      <c r="O665">
        <f t="shared" si="111"/>
        <v>483.74160799999999</v>
      </c>
      <c r="P665">
        <f t="shared" si="112"/>
        <v>228.39374900000001</v>
      </c>
      <c r="AB665">
        <f t="shared" si="113"/>
        <v>0.4721399714700581</v>
      </c>
    </row>
    <row r="666" spans="2:28" x14ac:dyDescent="0.2">
      <c r="B666" s="14">
        <v>483.74160799999999</v>
      </c>
      <c r="C666" s="14">
        <v>228.39374900000001</v>
      </c>
      <c r="D666" s="14"/>
      <c r="L666" s="5"/>
      <c r="O666">
        <f t="shared" si="111"/>
        <v>414.40149100000002</v>
      </c>
      <c r="P666">
        <f t="shared" si="112"/>
        <v>0</v>
      </c>
      <c r="AB666">
        <f t="shared" si="113"/>
        <v>0</v>
      </c>
    </row>
    <row r="667" spans="2:28" x14ac:dyDescent="0.2">
      <c r="B667" s="14">
        <v>414.40149100000002</v>
      </c>
      <c r="C667" s="14">
        <v>-39.006250999999999</v>
      </c>
      <c r="D667" s="14"/>
      <c r="L667" s="5"/>
      <c r="O667">
        <f t="shared" si="111"/>
        <v>223.30774099999999</v>
      </c>
      <c r="P667">
        <f t="shared" si="112"/>
        <v>0</v>
      </c>
      <c r="AB667">
        <f t="shared" si="113"/>
        <v>0</v>
      </c>
    </row>
    <row r="668" spans="2:28" x14ac:dyDescent="0.2">
      <c r="B668" s="14">
        <v>223.30774099999999</v>
      </c>
      <c r="C668" s="14">
        <v>-28.262501</v>
      </c>
      <c r="D668" s="14"/>
      <c r="L668" s="5"/>
      <c r="O668">
        <f t="shared" si="111"/>
        <v>1188.8703700000001</v>
      </c>
      <c r="P668">
        <f t="shared" si="112"/>
        <v>2933.9558000000002</v>
      </c>
      <c r="AB668">
        <f t="shared" si="113"/>
        <v>2.4678517305465353</v>
      </c>
    </row>
    <row r="669" spans="2:28" x14ac:dyDescent="0.2">
      <c r="B669" s="14">
        <v>1188.8703700000001</v>
      </c>
      <c r="C669" s="14">
        <v>2933.9558000000002</v>
      </c>
      <c r="D669" s="14"/>
      <c r="L669" s="5"/>
      <c r="O669">
        <f t="shared" si="111"/>
        <v>1360.69841</v>
      </c>
      <c r="P669">
        <f t="shared" si="112"/>
        <v>3260.7298300000002</v>
      </c>
      <c r="AB669">
        <f t="shared" si="113"/>
        <v>2.396364841787388</v>
      </c>
    </row>
    <row r="670" spans="2:28" x14ac:dyDescent="0.2">
      <c r="B670" s="14">
        <v>1360.69841</v>
      </c>
      <c r="C670" s="14">
        <v>3260.7298300000002</v>
      </c>
      <c r="D670" s="14"/>
      <c r="L670" s="5"/>
      <c r="O670">
        <f t="shared" si="111"/>
        <v>1522.4566500000001</v>
      </c>
      <c r="P670">
        <f t="shared" si="112"/>
        <v>3036.2679800000001</v>
      </c>
      <c r="AB670">
        <f t="shared" si="113"/>
        <v>1.9943214672155032</v>
      </c>
    </row>
    <row r="671" spans="2:28" x14ac:dyDescent="0.2">
      <c r="B671" s="14">
        <v>1522.4566500000001</v>
      </c>
      <c r="C671" s="14">
        <v>3036.2679800000001</v>
      </c>
      <c r="D671" s="14"/>
      <c r="L671" s="5"/>
      <c r="O671">
        <f t="shared" ref="O671:O734" si="114">IF(B672&gt;0,B672,0)</f>
        <v>2301.8570399999999</v>
      </c>
      <c r="P671">
        <f t="shared" ref="P671:P734" si="115">IF(C672&gt;0,C672,0)</f>
        <v>4787.8571300000003</v>
      </c>
      <c r="AB671">
        <f t="shared" si="113"/>
        <v>2.0799976048903543</v>
      </c>
    </row>
    <row r="672" spans="2:28" x14ac:dyDescent="0.2">
      <c r="B672" s="14">
        <v>2301.8570399999999</v>
      </c>
      <c r="C672" s="14">
        <v>4787.8571300000003</v>
      </c>
      <c r="D672" s="14"/>
      <c r="L672" s="5"/>
      <c r="O672">
        <f t="shared" si="114"/>
        <v>1303.3193799999999</v>
      </c>
      <c r="P672">
        <f t="shared" si="115"/>
        <v>2850.6917400000002</v>
      </c>
      <c r="AB672">
        <f t="shared" si="113"/>
        <v>2.1872549305604592</v>
      </c>
    </row>
    <row r="673" spans="2:28" x14ac:dyDescent="0.2">
      <c r="B673" s="14">
        <v>1303.3193799999999</v>
      </c>
      <c r="C673" s="14">
        <v>2850.6917400000002</v>
      </c>
      <c r="D673" s="14"/>
      <c r="L673" s="5"/>
      <c r="O673">
        <f t="shared" si="114"/>
        <v>622.23671300000001</v>
      </c>
      <c r="P673">
        <f t="shared" si="115"/>
        <v>1537.49128</v>
      </c>
      <c r="AB673">
        <f t="shared" si="113"/>
        <v>2.4709105841525618</v>
      </c>
    </row>
    <row r="674" spans="2:28" x14ac:dyDescent="0.2">
      <c r="B674" s="14">
        <v>622.23671300000001</v>
      </c>
      <c r="C674" s="14">
        <v>1537.49128</v>
      </c>
      <c r="D674" s="14"/>
      <c r="L674" s="5"/>
      <c r="O674">
        <f t="shared" si="114"/>
        <v>1255.6459299999999</v>
      </c>
      <c r="P674">
        <f t="shared" si="115"/>
        <v>3307.2830600000002</v>
      </c>
      <c r="AB674">
        <f t="shared" si="113"/>
        <v>2.6339296620027275</v>
      </c>
    </row>
    <row r="675" spans="2:28" x14ac:dyDescent="0.2">
      <c r="B675" s="14">
        <v>1255.6459299999999</v>
      </c>
      <c r="C675" s="14">
        <v>3307.2830600000002</v>
      </c>
      <c r="D675" s="14"/>
      <c r="L675" s="5"/>
      <c r="O675">
        <f t="shared" si="114"/>
        <v>1024.0348200000001</v>
      </c>
      <c r="P675">
        <f t="shared" si="115"/>
        <v>2317.74602</v>
      </c>
      <c r="AB675">
        <f t="shared" si="113"/>
        <v>2.2633468850209604</v>
      </c>
    </row>
    <row r="676" spans="2:28" x14ac:dyDescent="0.2">
      <c r="B676" s="14">
        <v>1024.0348200000001</v>
      </c>
      <c r="C676" s="14">
        <v>2317.74602</v>
      </c>
      <c r="D676" s="14"/>
      <c r="L676" s="5"/>
      <c r="O676">
        <f t="shared" si="114"/>
        <v>1280.7735399999999</v>
      </c>
      <c r="P676">
        <f t="shared" si="115"/>
        <v>3227.6327099999999</v>
      </c>
      <c r="AB676">
        <f t="shared" si="113"/>
        <v>2.5200651084656229</v>
      </c>
    </row>
    <row r="677" spans="2:28" x14ac:dyDescent="0.2">
      <c r="B677" s="14">
        <v>1280.7735399999999</v>
      </c>
      <c r="C677" s="14">
        <v>3227.6327099999999</v>
      </c>
      <c r="D677" s="14"/>
      <c r="L677" s="5"/>
      <c r="O677">
        <f t="shared" si="114"/>
        <v>979.50873899999999</v>
      </c>
      <c r="P677">
        <f t="shared" si="115"/>
        <v>2172.6360399999999</v>
      </c>
      <c r="AB677">
        <f t="shared" si="113"/>
        <v>2.2180874488349001</v>
      </c>
    </row>
    <row r="678" spans="2:28" x14ac:dyDescent="0.2">
      <c r="B678" s="14">
        <v>979.50873899999999</v>
      </c>
      <c r="C678" s="14">
        <v>2172.6360399999999</v>
      </c>
      <c r="D678" s="14"/>
      <c r="L678" s="5"/>
      <c r="O678">
        <f t="shared" si="114"/>
        <v>1483.1112000000001</v>
      </c>
      <c r="P678">
        <f t="shared" si="115"/>
        <v>3387.7321299999999</v>
      </c>
      <c r="AB678">
        <f t="shared" si="113"/>
        <v>2.2842064236316197</v>
      </c>
    </row>
    <row r="679" spans="2:28" x14ac:dyDescent="0.2">
      <c r="B679" s="14">
        <v>1483.1112000000001</v>
      </c>
      <c r="C679" s="14">
        <v>3387.7321299999999</v>
      </c>
      <c r="D679" s="14"/>
      <c r="L679" s="5"/>
      <c r="O679">
        <f t="shared" si="114"/>
        <v>1203.0797299999999</v>
      </c>
      <c r="P679">
        <f t="shared" si="115"/>
        <v>2154.01316</v>
      </c>
      <c r="AB679">
        <f t="shared" si="113"/>
        <v>1.7904159685243803</v>
      </c>
    </row>
    <row r="680" spans="2:28" x14ac:dyDescent="0.2">
      <c r="B680" s="14">
        <v>1203.0797299999999</v>
      </c>
      <c r="C680" s="14">
        <v>2154.01316</v>
      </c>
      <c r="D680" s="14"/>
      <c r="L680" s="5"/>
      <c r="O680">
        <f t="shared" si="114"/>
        <v>1487.6882000000001</v>
      </c>
      <c r="P680">
        <f t="shared" si="115"/>
        <v>3276.4151000000002</v>
      </c>
      <c r="AB680">
        <f t="shared" si="113"/>
        <v>2.2023533560325341</v>
      </c>
    </row>
    <row r="681" spans="2:28" x14ac:dyDescent="0.2">
      <c r="B681" s="14">
        <v>1487.6882000000001</v>
      </c>
      <c r="C681" s="14">
        <v>3276.4151000000002</v>
      </c>
      <c r="D681" s="14"/>
      <c r="L681" s="5"/>
      <c r="O681">
        <f t="shared" si="114"/>
        <v>1898.80466</v>
      </c>
      <c r="P681">
        <f t="shared" si="115"/>
        <v>3914.4908300000002</v>
      </c>
      <c r="AB681">
        <f t="shared" si="113"/>
        <v>2.0615553102760975</v>
      </c>
    </row>
    <row r="682" spans="2:28" x14ac:dyDescent="0.2">
      <c r="B682" s="14">
        <v>1898.80466</v>
      </c>
      <c r="C682" s="14">
        <v>3914.4908300000002</v>
      </c>
      <c r="D682" s="14"/>
      <c r="L682" s="5"/>
      <c r="O682">
        <f t="shared" si="114"/>
        <v>1561.66508</v>
      </c>
      <c r="P682">
        <f t="shared" si="115"/>
        <v>3261.3168999999998</v>
      </c>
      <c r="AB682">
        <f t="shared" si="113"/>
        <v>2.0883587279802658</v>
      </c>
    </row>
    <row r="683" spans="2:28" x14ac:dyDescent="0.2">
      <c r="B683" s="14">
        <v>1561.66508</v>
      </c>
      <c r="C683" s="14">
        <v>3261.3168999999998</v>
      </c>
      <c r="D683" s="14"/>
      <c r="L683" s="5"/>
      <c r="O683">
        <f t="shared" si="114"/>
        <v>1255.75704</v>
      </c>
      <c r="P683">
        <f t="shared" si="115"/>
        <v>2518.06403</v>
      </c>
      <c r="AB683">
        <f t="shared" si="113"/>
        <v>2.0052159373122049</v>
      </c>
    </row>
    <row r="684" spans="2:28" x14ac:dyDescent="0.2">
      <c r="B684" s="14">
        <v>1255.75704</v>
      </c>
      <c r="C684" s="14">
        <v>2518.06403</v>
      </c>
      <c r="D684" s="14"/>
      <c r="L684" s="5"/>
      <c r="O684">
        <f t="shared" si="114"/>
        <v>1958.22991</v>
      </c>
      <c r="P684">
        <f t="shared" si="115"/>
        <v>4045.8842599999998</v>
      </c>
      <c r="AB684">
        <f t="shared" si="113"/>
        <v>2.066092566219663</v>
      </c>
    </row>
    <row r="685" spans="2:28" x14ac:dyDescent="0.2">
      <c r="B685" s="14">
        <v>1958.22991</v>
      </c>
      <c r="C685" s="14">
        <v>4045.8842599999998</v>
      </c>
      <c r="D685" s="14"/>
      <c r="L685" s="5"/>
      <c r="O685">
        <f t="shared" si="114"/>
        <v>2004.3596</v>
      </c>
      <c r="P685">
        <f t="shared" si="115"/>
        <v>3926.5494399999998</v>
      </c>
      <c r="AB685">
        <f t="shared" si="113"/>
        <v>1.9590044820300707</v>
      </c>
    </row>
    <row r="686" spans="2:28" x14ac:dyDescent="0.2">
      <c r="B686" s="14">
        <v>2004.3596</v>
      </c>
      <c r="C686" s="14">
        <v>3926.5494399999998</v>
      </c>
      <c r="D686" s="14"/>
      <c r="L686" s="5"/>
      <c r="O686">
        <f t="shared" si="114"/>
        <v>1695.6098500000001</v>
      </c>
      <c r="P686">
        <f t="shared" si="115"/>
        <v>3902.5237999999999</v>
      </c>
      <c r="AB686">
        <f t="shared" si="113"/>
        <v>2.3015458420461523</v>
      </c>
    </row>
    <row r="687" spans="2:28" x14ac:dyDescent="0.2">
      <c r="B687" s="14">
        <v>1695.6098500000001</v>
      </c>
      <c r="C687" s="14">
        <v>3902.5237999999999</v>
      </c>
      <c r="D687" s="14"/>
      <c r="L687" s="5"/>
      <c r="O687">
        <f t="shared" si="114"/>
        <v>1430.8436200000001</v>
      </c>
      <c r="P687">
        <f t="shared" si="115"/>
        <v>2725.2900300000001</v>
      </c>
      <c r="AB687">
        <f t="shared" si="113"/>
        <v>1.9046735729233639</v>
      </c>
    </row>
    <row r="688" spans="2:28" x14ac:dyDescent="0.2">
      <c r="B688" s="14">
        <v>1430.8436200000001</v>
      </c>
      <c r="C688" s="14">
        <v>2725.2900300000001</v>
      </c>
      <c r="D688" s="14"/>
      <c r="L688" s="5"/>
      <c r="O688">
        <f t="shared" si="114"/>
        <v>1893.0228</v>
      </c>
      <c r="P688">
        <f t="shared" si="115"/>
        <v>3979.01028</v>
      </c>
      <c r="AB688">
        <f t="shared" si="113"/>
        <v>2.1019346835125283</v>
      </c>
    </row>
    <row r="689" spans="2:28" x14ac:dyDescent="0.2">
      <c r="B689" s="14">
        <v>1893.0228</v>
      </c>
      <c r="C689" s="14">
        <v>3979.01028</v>
      </c>
      <c r="D689" s="14"/>
      <c r="L689" s="5"/>
      <c r="O689">
        <f t="shared" si="114"/>
        <v>1996.2932699999999</v>
      </c>
      <c r="P689">
        <f t="shared" si="115"/>
        <v>3445.3498800000002</v>
      </c>
      <c r="AB689">
        <f t="shared" si="113"/>
        <v>1.7258736137501482</v>
      </c>
    </row>
    <row r="690" spans="2:28" x14ac:dyDescent="0.2">
      <c r="B690" s="14">
        <v>1996.2932699999999</v>
      </c>
      <c r="C690" s="14">
        <v>3445.3498800000002</v>
      </c>
      <c r="D690" s="14"/>
      <c r="L690" s="5"/>
      <c r="O690">
        <f t="shared" si="114"/>
        <v>1151.3716199999999</v>
      </c>
      <c r="P690">
        <f t="shared" si="115"/>
        <v>3207.0237999999999</v>
      </c>
      <c r="AB690">
        <f t="shared" si="113"/>
        <v>2.785394171866074</v>
      </c>
    </row>
    <row r="691" spans="2:28" x14ac:dyDescent="0.2">
      <c r="B691" s="14">
        <v>1151.3716199999999</v>
      </c>
      <c r="C691" s="14">
        <v>3207.0237999999999</v>
      </c>
      <c r="D691" s="14"/>
      <c r="L691" s="5"/>
      <c r="O691">
        <f t="shared" si="114"/>
        <v>1493.8968199999999</v>
      </c>
      <c r="P691">
        <f t="shared" si="115"/>
        <v>3189.0560500000001</v>
      </c>
      <c r="AB691">
        <f t="shared" si="113"/>
        <v>2.1347230995511457</v>
      </c>
    </row>
    <row r="692" spans="2:28" x14ac:dyDescent="0.2">
      <c r="B692" s="14">
        <v>1493.8968199999999</v>
      </c>
      <c r="C692" s="14">
        <v>3189.0560500000001</v>
      </c>
      <c r="D692" s="14"/>
      <c r="L692" s="5"/>
      <c r="O692">
        <f t="shared" si="114"/>
        <v>1402.1559500000001</v>
      </c>
      <c r="P692">
        <f t="shared" si="115"/>
        <v>2884.6221599999999</v>
      </c>
      <c r="AB692">
        <f t="shared" si="113"/>
        <v>2.0572762680213992</v>
      </c>
    </row>
    <row r="693" spans="2:28" x14ac:dyDescent="0.2">
      <c r="B693" s="14">
        <v>1402.1559500000001</v>
      </c>
      <c r="C693" s="14">
        <v>2884.6221599999999</v>
      </c>
      <c r="D693" s="14"/>
      <c r="L693" s="5"/>
      <c r="O693">
        <f t="shared" si="114"/>
        <v>1631.1658399999999</v>
      </c>
      <c r="P693">
        <f t="shared" si="115"/>
        <v>2900.5237999999999</v>
      </c>
      <c r="AB693">
        <f t="shared" si="113"/>
        <v>1.7781906222361794</v>
      </c>
    </row>
    <row r="694" spans="2:28" x14ac:dyDescent="0.2">
      <c r="B694" s="14">
        <v>1631.1658399999999</v>
      </c>
      <c r="C694" s="14">
        <v>2900.5237999999999</v>
      </c>
      <c r="D694" s="14"/>
      <c r="L694" s="5"/>
      <c r="O694">
        <f t="shared" si="114"/>
        <v>1483.26018</v>
      </c>
      <c r="P694">
        <f t="shared" si="115"/>
        <v>2761.8634200000001</v>
      </c>
      <c r="AB694">
        <f t="shared" si="113"/>
        <v>1.862022224583687</v>
      </c>
    </row>
    <row r="695" spans="2:28" x14ac:dyDescent="0.2">
      <c r="B695" s="14">
        <v>1483.26018</v>
      </c>
      <c r="C695" s="14">
        <v>2761.8634200000001</v>
      </c>
      <c r="D695" s="14"/>
      <c r="L695" s="5"/>
      <c r="O695">
        <f t="shared" si="114"/>
        <v>997.49421800000005</v>
      </c>
      <c r="P695">
        <f t="shared" si="115"/>
        <v>1872.4661000000001</v>
      </c>
      <c r="AB695">
        <f t="shared" si="113"/>
        <v>1.8771698784924686</v>
      </c>
    </row>
    <row r="696" spans="2:28" x14ac:dyDescent="0.2">
      <c r="B696" s="14">
        <v>997.49421800000005</v>
      </c>
      <c r="C696" s="14">
        <v>1872.4661000000001</v>
      </c>
      <c r="D696" s="14"/>
      <c r="L696" s="5"/>
      <c r="O696">
        <f t="shared" si="114"/>
        <v>1378.84547</v>
      </c>
      <c r="P696">
        <f t="shared" si="115"/>
        <v>2680.2584900000002</v>
      </c>
      <c r="AB696">
        <f t="shared" si="113"/>
        <v>1.9438425467648672</v>
      </c>
    </row>
    <row r="697" spans="2:28" x14ac:dyDescent="0.2">
      <c r="B697" s="14">
        <v>1378.84547</v>
      </c>
      <c r="C697" s="14">
        <v>2680.2584900000002</v>
      </c>
      <c r="D697" s="14"/>
      <c r="L697" s="5"/>
      <c r="O697">
        <f t="shared" si="114"/>
        <v>1265.94454</v>
      </c>
      <c r="P697">
        <f t="shared" si="115"/>
        <v>2958.6696299999999</v>
      </c>
      <c r="AB697">
        <f t="shared" si="113"/>
        <v>2.3371242076686864</v>
      </c>
    </row>
    <row r="698" spans="2:28" x14ac:dyDescent="0.2">
      <c r="B698" s="14">
        <v>1265.94454</v>
      </c>
      <c r="C698" s="14">
        <v>2958.6696299999999</v>
      </c>
      <c r="D698" s="14"/>
      <c r="L698" s="5"/>
      <c r="O698">
        <f t="shared" si="114"/>
        <v>962.72866899999997</v>
      </c>
      <c r="P698">
        <f t="shared" si="115"/>
        <v>1835.7152900000001</v>
      </c>
      <c r="AB698">
        <f t="shared" si="113"/>
        <v>1.9067836547412511</v>
      </c>
    </row>
    <row r="699" spans="2:28" x14ac:dyDescent="0.2">
      <c r="B699" s="14">
        <v>962.72866899999997</v>
      </c>
      <c r="C699" s="14">
        <v>1835.7152900000001</v>
      </c>
      <c r="D699" s="14"/>
      <c r="L699" s="5"/>
      <c r="O699">
        <f t="shared" si="114"/>
        <v>2164.81378</v>
      </c>
      <c r="P699">
        <f t="shared" si="115"/>
        <v>4398.9067800000003</v>
      </c>
      <c r="AB699">
        <f t="shared" si="113"/>
        <v>2.0320023923720592</v>
      </c>
    </row>
    <row r="700" spans="2:28" x14ac:dyDescent="0.2">
      <c r="B700" s="14">
        <v>2164.81378</v>
      </c>
      <c r="C700" s="14">
        <v>4398.9067800000003</v>
      </c>
      <c r="D700" s="14"/>
      <c r="L700" s="5"/>
      <c r="O700">
        <f t="shared" si="114"/>
        <v>942.00341500000002</v>
      </c>
      <c r="P700">
        <f t="shared" si="115"/>
        <v>2529.4151000000002</v>
      </c>
      <c r="AB700">
        <f t="shared" si="113"/>
        <v>2.685144299609572</v>
      </c>
    </row>
    <row r="701" spans="2:28" x14ac:dyDescent="0.2">
      <c r="B701" s="14">
        <v>942.00341500000002</v>
      </c>
      <c r="C701" s="14">
        <v>2529.4151000000002</v>
      </c>
      <c r="D701" s="14"/>
      <c r="L701" s="5"/>
      <c r="O701">
        <f t="shared" si="114"/>
        <v>1608.11259</v>
      </c>
      <c r="P701">
        <f t="shared" si="115"/>
        <v>3269.7015700000002</v>
      </c>
      <c r="AB701">
        <f t="shared" si="113"/>
        <v>2.0332541330330609</v>
      </c>
    </row>
    <row r="702" spans="2:28" x14ac:dyDescent="0.2">
      <c r="B702" s="14">
        <v>1608.11259</v>
      </c>
      <c r="C702" s="14">
        <v>3269.7015700000002</v>
      </c>
      <c r="D702" s="14"/>
      <c r="L702" s="5"/>
      <c r="O702">
        <f t="shared" si="114"/>
        <v>1105.93128</v>
      </c>
      <c r="P702">
        <f t="shared" si="115"/>
        <v>2330.31925</v>
      </c>
      <c r="AB702">
        <f t="shared" si="113"/>
        <v>2.1071103531857784</v>
      </c>
    </row>
    <row r="703" spans="2:28" x14ac:dyDescent="0.2">
      <c r="B703" s="14">
        <v>1105.93128</v>
      </c>
      <c r="C703" s="14">
        <v>2330.31925</v>
      </c>
      <c r="D703" s="14"/>
      <c r="L703" s="5"/>
      <c r="O703">
        <f t="shared" si="114"/>
        <v>1349.9440300000001</v>
      </c>
      <c r="P703">
        <f t="shared" si="115"/>
        <v>3220.37745</v>
      </c>
      <c r="AB703">
        <f t="shared" si="113"/>
        <v>2.3855636814809276</v>
      </c>
    </row>
    <row r="704" spans="2:28" x14ac:dyDescent="0.2">
      <c r="B704" s="14">
        <v>1349.9440300000001</v>
      </c>
      <c r="C704" s="14">
        <v>3220.37745</v>
      </c>
      <c r="D704" s="14"/>
      <c r="L704" s="5"/>
      <c r="O704">
        <f t="shared" si="114"/>
        <v>1359.32114</v>
      </c>
      <c r="P704">
        <f t="shared" si="115"/>
        <v>2997.16482</v>
      </c>
      <c r="AB704">
        <f t="shared" si="113"/>
        <v>2.2048982626724984</v>
      </c>
    </row>
    <row r="705" spans="2:28" x14ac:dyDescent="0.2">
      <c r="B705" s="14">
        <v>1359.32114</v>
      </c>
      <c r="C705" s="14">
        <v>2997.16482</v>
      </c>
      <c r="D705" s="14"/>
      <c r="L705" s="5"/>
      <c r="O705">
        <f t="shared" si="114"/>
        <v>1077.9139</v>
      </c>
      <c r="P705">
        <f t="shared" si="115"/>
        <v>2824.2002699999998</v>
      </c>
      <c r="AB705">
        <f t="shared" si="113"/>
        <v>2.6200610920779477</v>
      </c>
    </row>
    <row r="706" spans="2:28" x14ac:dyDescent="0.2">
      <c r="B706" s="14">
        <v>1077.9139</v>
      </c>
      <c r="C706" s="14">
        <v>2824.2002699999998</v>
      </c>
      <c r="D706" s="14"/>
      <c r="L706" s="5"/>
      <c r="O706">
        <f t="shared" si="114"/>
        <v>814.73553300000003</v>
      </c>
      <c r="P706">
        <f t="shared" si="115"/>
        <v>1846.7496000000001</v>
      </c>
      <c r="AB706">
        <f t="shared" si="113"/>
        <v>2.2666859676537516</v>
      </c>
    </row>
    <row r="707" spans="2:28" x14ac:dyDescent="0.2">
      <c r="B707" s="14">
        <v>814.73553300000003</v>
      </c>
      <c r="C707" s="14">
        <v>1846.7496000000001</v>
      </c>
      <c r="D707" s="14"/>
      <c r="L707" s="5"/>
      <c r="O707">
        <f t="shared" si="114"/>
        <v>1200.34844</v>
      </c>
      <c r="P707">
        <f t="shared" si="115"/>
        <v>2310.00767</v>
      </c>
      <c r="AB707">
        <f t="shared" ref="AB707:AB770" si="116">P707/O707</f>
        <v>1.9244475962329739</v>
      </c>
    </row>
    <row r="708" spans="2:28" x14ac:dyDescent="0.2">
      <c r="B708" s="14">
        <v>1200.34844</v>
      </c>
      <c r="C708" s="14">
        <v>2310.00767</v>
      </c>
      <c r="D708" s="14"/>
      <c r="L708" s="5"/>
      <c r="O708">
        <f t="shared" si="114"/>
        <v>486.38069400000001</v>
      </c>
      <c r="P708">
        <f t="shared" si="115"/>
        <v>601.45928000000004</v>
      </c>
      <c r="AB708">
        <f t="shared" si="116"/>
        <v>1.2366018787744071</v>
      </c>
    </row>
    <row r="709" spans="2:28" x14ac:dyDescent="0.2">
      <c r="B709" s="14">
        <v>486.38069400000001</v>
      </c>
      <c r="C709" s="14">
        <v>601.45928000000004</v>
      </c>
      <c r="D709" s="14"/>
      <c r="L709" s="5"/>
      <c r="O709">
        <f t="shared" si="114"/>
        <v>748.18714599999998</v>
      </c>
      <c r="P709">
        <f t="shared" si="115"/>
        <v>1202.33025</v>
      </c>
      <c r="AB709">
        <f t="shared" si="116"/>
        <v>1.6069913208586453</v>
      </c>
    </row>
    <row r="710" spans="2:28" x14ac:dyDescent="0.2">
      <c r="B710" s="14">
        <v>748.18714599999998</v>
      </c>
      <c r="C710" s="14">
        <v>1202.33025</v>
      </c>
      <c r="D710" s="14"/>
      <c r="L710" s="5"/>
      <c r="O710">
        <f t="shared" si="114"/>
        <v>616.95703800000001</v>
      </c>
      <c r="P710">
        <f t="shared" si="115"/>
        <v>1277.0904599999999</v>
      </c>
      <c r="AB710">
        <f t="shared" si="116"/>
        <v>2.0699828048642828</v>
      </c>
    </row>
    <row r="711" spans="2:28" x14ac:dyDescent="0.2">
      <c r="B711" s="14">
        <v>616.95703800000001</v>
      </c>
      <c r="C711" s="14">
        <v>1277.0904599999999</v>
      </c>
      <c r="D711" s="14"/>
      <c r="L711" s="5"/>
      <c r="O711">
        <f t="shared" si="114"/>
        <v>1061.5903699999999</v>
      </c>
      <c r="P711">
        <f t="shared" si="115"/>
        <v>1800.8904600000001</v>
      </c>
      <c r="AB711">
        <f t="shared" si="116"/>
        <v>1.6964080599186298</v>
      </c>
    </row>
    <row r="712" spans="2:28" x14ac:dyDescent="0.2">
      <c r="B712" s="14">
        <v>1061.5903699999999</v>
      </c>
      <c r="C712" s="14">
        <v>1800.8904600000001</v>
      </c>
      <c r="D712" s="14"/>
      <c r="L712" s="5"/>
      <c r="O712">
        <f t="shared" si="114"/>
        <v>806.30465700000002</v>
      </c>
      <c r="P712">
        <f t="shared" si="115"/>
        <v>1746.2380800000001</v>
      </c>
      <c r="AB712">
        <f t="shared" si="116"/>
        <v>2.1657298700185978</v>
      </c>
    </row>
    <row r="713" spans="2:28" x14ac:dyDescent="0.2">
      <c r="B713" s="14">
        <v>806.30465700000002</v>
      </c>
      <c r="C713" s="14">
        <v>1746.2380800000001</v>
      </c>
      <c r="D713" s="14"/>
      <c r="L713" s="5"/>
      <c r="O713">
        <f t="shared" si="114"/>
        <v>637.57185300000003</v>
      </c>
      <c r="P713">
        <f t="shared" si="115"/>
        <v>1860.5608299999999</v>
      </c>
      <c r="AB713">
        <f t="shared" si="116"/>
        <v>2.9181978803571802</v>
      </c>
    </row>
    <row r="714" spans="2:28" x14ac:dyDescent="0.2">
      <c r="B714" s="14">
        <v>637.57185300000003</v>
      </c>
      <c r="C714" s="14">
        <v>1860.5608299999999</v>
      </c>
      <c r="D714" s="14"/>
      <c r="L714" s="5"/>
      <c r="O714">
        <f t="shared" si="114"/>
        <v>910.89037099999996</v>
      </c>
      <c r="P714">
        <f t="shared" si="115"/>
        <v>1476.0437999999999</v>
      </c>
      <c r="AB714">
        <f t="shared" si="116"/>
        <v>1.6204406666189251</v>
      </c>
    </row>
    <row r="715" spans="2:28" x14ac:dyDescent="0.2">
      <c r="B715" s="14">
        <v>910.89037099999996</v>
      </c>
      <c r="C715" s="14">
        <v>1476.0437999999999</v>
      </c>
      <c r="D715" s="14"/>
      <c r="L715" s="5"/>
      <c r="O715">
        <f t="shared" si="114"/>
        <v>743.786024</v>
      </c>
      <c r="P715">
        <f t="shared" si="115"/>
        <v>1732.2629300000001</v>
      </c>
      <c r="AB715">
        <f t="shared" si="116"/>
        <v>2.3289802095017587</v>
      </c>
    </row>
    <row r="716" spans="2:28" x14ac:dyDescent="0.2">
      <c r="B716" s="14">
        <v>743.786024</v>
      </c>
      <c r="C716" s="14">
        <v>1732.2629300000001</v>
      </c>
      <c r="D716" s="14"/>
      <c r="L716" s="5"/>
      <c r="O716">
        <f t="shared" si="114"/>
        <v>950.13385000000005</v>
      </c>
      <c r="P716">
        <f t="shared" si="115"/>
        <v>1780.8281400000001</v>
      </c>
      <c r="AB716">
        <f t="shared" si="116"/>
        <v>1.8742918589838684</v>
      </c>
    </row>
    <row r="717" spans="2:28" x14ac:dyDescent="0.2">
      <c r="B717" s="14">
        <v>950.13385000000005</v>
      </c>
      <c r="C717" s="14">
        <v>1780.8281400000001</v>
      </c>
      <c r="D717" s="14"/>
      <c r="L717" s="5"/>
      <c r="O717">
        <f t="shared" si="114"/>
        <v>719.090371</v>
      </c>
      <c r="P717">
        <f t="shared" si="115"/>
        <v>2105.5714200000002</v>
      </c>
      <c r="AB717">
        <f t="shared" si="116"/>
        <v>2.9281040393739333</v>
      </c>
    </row>
    <row r="718" spans="2:28" x14ac:dyDescent="0.2">
      <c r="B718" s="14">
        <v>719.090371</v>
      </c>
      <c r="C718" s="14">
        <v>2105.5714200000002</v>
      </c>
      <c r="D718" s="14"/>
      <c r="L718" s="5"/>
      <c r="O718">
        <f t="shared" si="114"/>
        <v>711.99037099999998</v>
      </c>
      <c r="P718">
        <f t="shared" si="115"/>
        <v>2029.0237999999999</v>
      </c>
      <c r="AB718">
        <f t="shared" si="116"/>
        <v>2.849791068312074</v>
      </c>
    </row>
    <row r="719" spans="2:28" x14ac:dyDescent="0.2">
      <c r="B719" s="14">
        <v>711.99037099999998</v>
      </c>
      <c r="C719" s="14">
        <v>2029.0237999999999</v>
      </c>
      <c r="D719" s="14"/>
      <c r="L719" s="5"/>
      <c r="O719">
        <f t="shared" si="114"/>
        <v>293.91390100000001</v>
      </c>
      <c r="P719">
        <f t="shared" si="115"/>
        <v>634.87673800000005</v>
      </c>
      <c r="AB719">
        <f t="shared" si="116"/>
        <v>2.16007727378638</v>
      </c>
    </row>
    <row r="720" spans="2:28" x14ac:dyDescent="0.2">
      <c r="B720" s="14">
        <v>293.91390100000001</v>
      </c>
      <c r="C720" s="14">
        <v>634.87673800000005</v>
      </c>
      <c r="D720" s="14"/>
      <c r="L720" s="5"/>
      <c r="O720">
        <f t="shared" si="114"/>
        <v>523.66179999999997</v>
      </c>
      <c r="P720">
        <f t="shared" si="115"/>
        <v>1763.80951</v>
      </c>
      <c r="AB720">
        <f t="shared" si="116"/>
        <v>3.3682226009229623</v>
      </c>
    </row>
    <row r="721" spans="2:28" x14ac:dyDescent="0.2">
      <c r="B721" s="14">
        <v>523.66179999999997</v>
      </c>
      <c r="C721" s="14">
        <v>1763.80951</v>
      </c>
      <c r="D721" s="14"/>
      <c r="L721" s="5"/>
      <c r="O721">
        <f t="shared" si="114"/>
        <v>2098.4236999999998</v>
      </c>
      <c r="P721">
        <f t="shared" si="115"/>
        <v>4205.1904599999998</v>
      </c>
      <c r="AB721">
        <f t="shared" si="116"/>
        <v>2.0039758700780972</v>
      </c>
    </row>
    <row r="722" spans="2:28" x14ac:dyDescent="0.2">
      <c r="B722" s="14">
        <v>2098.4236999999998</v>
      </c>
      <c r="C722" s="14">
        <v>4205.1904599999998</v>
      </c>
      <c r="D722" s="14"/>
      <c r="L722" s="5"/>
      <c r="O722">
        <f t="shared" si="114"/>
        <v>273.49037099999998</v>
      </c>
      <c r="P722">
        <f t="shared" si="115"/>
        <v>815.92379600000004</v>
      </c>
      <c r="AB722">
        <f t="shared" si="116"/>
        <v>2.9833730270525689</v>
      </c>
    </row>
    <row r="723" spans="2:28" x14ac:dyDescent="0.2">
      <c r="B723" s="14">
        <v>273.49037099999998</v>
      </c>
      <c r="C723" s="14">
        <v>815.92379600000004</v>
      </c>
      <c r="D723" s="14"/>
      <c r="L723" s="5"/>
      <c r="O723">
        <f t="shared" si="114"/>
        <v>1025.2203099999999</v>
      </c>
      <c r="P723">
        <f t="shared" si="115"/>
        <v>3203.1352900000002</v>
      </c>
      <c r="AB723">
        <f t="shared" si="116"/>
        <v>3.1243385043747334</v>
      </c>
    </row>
    <row r="724" spans="2:28" x14ac:dyDescent="0.2">
      <c r="B724" s="14">
        <v>1025.2203099999999</v>
      </c>
      <c r="C724" s="14">
        <v>3203.1352900000002</v>
      </c>
      <c r="D724" s="14"/>
      <c r="L724" s="5"/>
      <c r="O724">
        <f t="shared" si="114"/>
        <v>1162.70841</v>
      </c>
      <c r="P724">
        <f t="shared" si="115"/>
        <v>2966.0614799999998</v>
      </c>
      <c r="AB724">
        <f t="shared" si="116"/>
        <v>2.5509933999703329</v>
      </c>
    </row>
    <row r="725" spans="2:28" x14ac:dyDescent="0.2">
      <c r="B725" s="14">
        <v>1162.70841</v>
      </c>
      <c r="C725" s="14">
        <v>2966.0614799999998</v>
      </c>
      <c r="D725" s="14"/>
      <c r="L725" s="5"/>
      <c r="O725">
        <f t="shared" si="114"/>
        <v>1106.55727</v>
      </c>
      <c r="P725">
        <f t="shared" si="115"/>
        <v>2761.0635499999999</v>
      </c>
      <c r="AB725">
        <f t="shared" si="116"/>
        <v>2.4951835976822054</v>
      </c>
    </row>
    <row r="726" spans="2:28" x14ac:dyDescent="0.2">
      <c r="B726" s="14">
        <v>1106.55727</v>
      </c>
      <c r="C726" s="14">
        <v>2761.0635499999999</v>
      </c>
      <c r="D726" s="14"/>
      <c r="L726" s="5"/>
      <c r="O726">
        <f t="shared" si="114"/>
        <v>961.547235</v>
      </c>
      <c r="P726">
        <f t="shared" si="115"/>
        <v>2345.9699000000001</v>
      </c>
      <c r="AB726">
        <f t="shared" si="116"/>
        <v>2.4397864344126581</v>
      </c>
    </row>
    <row r="727" spans="2:28" x14ac:dyDescent="0.2">
      <c r="B727" s="14">
        <v>961.547235</v>
      </c>
      <c r="C727" s="14">
        <v>2345.9699000000001</v>
      </c>
      <c r="D727" s="14"/>
      <c r="L727" s="5"/>
      <c r="O727">
        <f t="shared" si="114"/>
        <v>1504.12031</v>
      </c>
      <c r="P727">
        <f t="shared" si="115"/>
        <v>3818.6352900000002</v>
      </c>
      <c r="AB727">
        <f t="shared" si="116"/>
        <v>2.5387831442818563</v>
      </c>
    </row>
    <row r="728" spans="2:28" x14ac:dyDescent="0.2">
      <c r="B728" s="14">
        <v>1504.12031</v>
      </c>
      <c r="C728" s="14">
        <v>3818.6352900000002</v>
      </c>
      <c r="D728" s="14"/>
      <c r="L728" s="5"/>
      <c r="O728">
        <f t="shared" si="114"/>
        <v>1075.0417399999999</v>
      </c>
      <c r="P728">
        <f t="shared" si="115"/>
        <v>2403.15672</v>
      </c>
      <c r="AB728">
        <f t="shared" si="116"/>
        <v>2.2354078270486504</v>
      </c>
    </row>
    <row r="729" spans="2:28" x14ac:dyDescent="0.2">
      <c r="B729" s="14">
        <v>1075.0417399999999</v>
      </c>
      <c r="C729" s="14">
        <v>2403.15672</v>
      </c>
      <c r="D729" s="14"/>
      <c r="L729" s="5"/>
      <c r="O729">
        <f t="shared" si="114"/>
        <v>1109.62717</v>
      </c>
      <c r="P729">
        <f t="shared" si="115"/>
        <v>2969.50686</v>
      </c>
      <c r="AB729">
        <f t="shared" si="116"/>
        <v>2.6761302717560529</v>
      </c>
    </row>
    <row r="730" spans="2:28" x14ac:dyDescent="0.2">
      <c r="B730" s="14">
        <v>1109.62717</v>
      </c>
      <c r="C730" s="14">
        <v>2969.50686</v>
      </c>
      <c r="D730" s="14"/>
      <c r="L730" s="5"/>
      <c r="O730">
        <f t="shared" si="114"/>
        <v>875.27031199999999</v>
      </c>
      <c r="P730">
        <f t="shared" si="115"/>
        <v>1493.6852899999999</v>
      </c>
      <c r="AB730">
        <f t="shared" si="116"/>
        <v>1.7065417043415039</v>
      </c>
    </row>
    <row r="731" spans="2:28" x14ac:dyDescent="0.2">
      <c r="B731" s="14">
        <v>875.27031199999999</v>
      </c>
      <c r="C731" s="14">
        <v>1493.6852899999999</v>
      </c>
      <c r="D731" s="14"/>
      <c r="L731" s="5"/>
      <c r="O731">
        <f t="shared" si="114"/>
        <v>1687.3759700000001</v>
      </c>
      <c r="P731">
        <f t="shared" si="115"/>
        <v>4025.9815199999998</v>
      </c>
      <c r="AB731">
        <f t="shared" si="116"/>
        <v>2.385942191650388</v>
      </c>
    </row>
    <row r="732" spans="2:28" x14ac:dyDescent="0.2">
      <c r="B732" s="14">
        <v>1687.3759700000001</v>
      </c>
      <c r="C732" s="14">
        <v>4025.9815199999998</v>
      </c>
      <c r="D732" s="14"/>
      <c r="L732" s="5"/>
      <c r="O732">
        <f t="shared" si="114"/>
        <v>1107.2884899999999</v>
      </c>
      <c r="P732">
        <f t="shared" si="115"/>
        <v>2892.44893</v>
      </c>
      <c r="AB732">
        <f t="shared" si="116"/>
        <v>2.6121909115121391</v>
      </c>
    </row>
    <row r="733" spans="2:28" x14ac:dyDescent="0.2">
      <c r="B733" s="14">
        <v>1107.2884899999999</v>
      </c>
      <c r="C733" s="14">
        <v>2892.44893</v>
      </c>
      <c r="D733" s="14"/>
      <c r="L733" s="5"/>
      <c r="O733">
        <f t="shared" si="114"/>
        <v>1210.4097099999999</v>
      </c>
      <c r="P733">
        <f t="shared" si="115"/>
        <v>2795.8580200000001</v>
      </c>
      <c r="AB733">
        <f t="shared" si="116"/>
        <v>2.3098443418799079</v>
      </c>
    </row>
    <row r="734" spans="2:28" x14ac:dyDescent="0.2">
      <c r="B734" s="14">
        <v>1210.4097099999999</v>
      </c>
      <c r="C734" s="14">
        <v>2795.8580200000001</v>
      </c>
      <c r="D734" s="14"/>
      <c r="L734" s="5"/>
      <c r="O734">
        <f t="shared" si="114"/>
        <v>911.77800400000001</v>
      </c>
      <c r="P734">
        <f t="shared" si="115"/>
        <v>2609.3545199999999</v>
      </c>
      <c r="AB734">
        <f t="shared" si="116"/>
        <v>2.8618309594579778</v>
      </c>
    </row>
    <row r="735" spans="2:28" x14ac:dyDescent="0.2">
      <c r="B735" s="14">
        <v>911.77800400000001</v>
      </c>
      <c r="C735" s="14">
        <v>2609.3545199999999</v>
      </c>
      <c r="D735" s="14"/>
      <c r="L735" s="5"/>
      <c r="O735">
        <f t="shared" ref="O735:O798" si="117">IF(B736&gt;0,B736,0)</f>
        <v>1672.3000999999999</v>
      </c>
      <c r="P735">
        <f t="shared" ref="P735:P798" si="118">IF(C736&gt;0,C736,0)</f>
        <v>4667.5711099999999</v>
      </c>
      <c r="AB735">
        <f t="shared" si="116"/>
        <v>2.7911085516289811</v>
      </c>
    </row>
    <row r="736" spans="2:28" x14ac:dyDescent="0.2">
      <c r="B736" s="14">
        <v>1672.3000999999999</v>
      </c>
      <c r="C736" s="14">
        <v>4667.5711099999999</v>
      </c>
      <c r="D736" s="14"/>
      <c r="L736" s="5"/>
      <c r="O736">
        <f t="shared" si="117"/>
        <v>1419.5953099999999</v>
      </c>
      <c r="P736">
        <f t="shared" si="118"/>
        <v>3787.61654</v>
      </c>
      <c r="AB736">
        <f t="shared" si="116"/>
        <v>2.6680959801142201</v>
      </c>
    </row>
    <row r="737" spans="2:28" x14ac:dyDescent="0.2">
      <c r="B737" s="14">
        <v>1419.5953099999999</v>
      </c>
      <c r="C737" s="14">
        <v>3787.61654</v>
      </c>
      <c r="D737" s="14"/>
      <c r="L737" s="5"/>
      <c r="O737">
        <f t="shared" si="117"/>
        <v>794.22031200000004</v>
      </c>
      <c r="P737">
        <f t="shared" si="118"/>
        <v>2079.96029</v>
      </c>
      <c r="AB737">
        <f t="shared" si="116"/>
        <v>2.6188706818165586</v>
      </c>
    </row>
    <row r="738" spans="2:28" x14ac:dyDescent="0.2">
      <c r="B738" s="14">
        <v>794.22031200000004</v>
      </c>
      <c r="C738" s="14">
        <v>2079.96029</v>
      </c>
      <c r="D738" s="14"/>
      <c r="L738" s="5"/>
      <c r="O738">
        <f t="shared" si="117"/>
        <v>765.47031200000004</v>
      </c>
      <c r="P738">
        <f t="shared" si="118"/>
        <v>1631.58529</v>
      </c>
      <c r="AB738">
        <f t="shared" si="116"/>
        <v>2.1314808222111687</v>
      </c>
    </row>
    <row r="739" spans="2:28" x14ac:dyDescent="0.2">
      <c r="B739" s="14">
        <v>765.47031200000004</v>
      </c>
      <c r="C739" s="14">
        <v>1631.58529</v>
      </c>
      <c r="D739" s="14"/>
      <c r="L739" s="5"/>
      <c r="O739">
        <f t="shared" si="117"/>
        <v>1254.1254799999999</v>
      </c>
      <c r="P739">
        <f t="shared" si="118"/>
        <v>2892.2749399999998</v>
      </c>
      <c r="AB739">
        <f t="shared" si="116"/>
        <v>2.3062085781081492</v>
      </c>
    </row>
    <row r="740" spans="2:28" x14ac:dyDescent="0.2">
      <c r="B740" s="14">
        <v>1254.1254799999999</v>
      </c>
      <c r="C740" s="14">
        <v>2892.2749399999998</v>
      </c>
      <c r="D740" s="14"/>
      <c r="L740" s="5"/>
      <c r="O740">
        <f t="shared" si="117"/>
        <v>2453.2842700000001</v>
      </c>
      <c r="P740">
        <f t="shared" si="118"/>
        <v>6444.2829599999995</v>
      </c>
      <c r="AB740">
        <f t="shared" si="116"/>
        <v>2.6267983041361935</v>
      </c>
    </row>
    <row r="741" spans="2:28" x14ac:dyDescent="0.2">
      <c r="B741" s="14">
        <v>2453.2842700000001</v>
      </c>
      <c r="C741" s="14">
        <v>6444.2829599999995</v>
      </c>
      <c r="D741" s="14"/>
      <c r="L741" s="5"/>
      <c r="O741">
        <f t="shared" si="117"/>
        <v>2423.6173699999999</v>
      </c>
      <c r="P741">
        <f t="shared" si="118"/>
        <v>6083.6147000000001</v>
      </c>
      <c r="AB741">
        <f t="shared" si="116"/>
        <v>2.5101382649357724</v>
      </c>
    </row>
    <row r="742" spans="2:28" x14ac:dyDescent="0.2">
      <c r="B742" s="14">
        <v>2423.6173699999999</v>
      </c>
      <c r="C742" s="14">
        <v>6083.6147000000001</v>
      </c>
      <c r="D742" s="14"/>
      <c r="L742" s="5"/>
      <c r="O742">
        <f t="shared" si="117"/>
        <v>1160.13698</v>
      </c>
      <c r="P742">
        <f t="shared" si="118"/>
        <v>2768.34719</v>
      </c>
      <c r="AB742">
        <f t="shared" si="116"/>
        <v>2.3862244180855265</v>
      </c>
    </row>
    <row r="743" spans="2:28" x14ac:dyDescent="0.2">
      <c r="B743" s="14">
        <v>1160.13698</v>
      </c>
      <c r="C743" s="14">
        <v>2768.34719</v>
      </c>
      <c r="D743" s="14"/>
      <c r="L743" s="5"/>
      <c r="O743">
        <f t="shared" si="117"/>
        <v>1013.39888</v>
      </c>
      <c r="P743">
        <f t="shared" si="118"/>
        <v>2852.15672</v>
      </c>
      <c r="AB743">
        <f t="shared" si="116"/>
        <v>2.8144462918688049</v>
      </c>
    </row>
    <row r="744" spans="2:28" x14ac:dyDescent="0.2">
      <c r="B744" s="14">
        <v>1013.39888</v>
      </c>
      <c r="C744" s="14">
        <v>2852.15672</v>
      </c>
      <c r="D744" s="14"/>
      <c r="L744" s="5"/>
      <c r="O744">
        <f t="shared" si="117"/>
        <v>1150.11031</v>
      </c>
      <c r="P744">
        <f t="shared" si="118"/>
        <v>2596.3052899999998</v>
      </c>
      <c r="AB744">
        <f t="shared" si="116"/>
        <v>2.2574402363195922</v>
      </c>
    </row>
    <row r="745" spans="2:28" x14ac:dyDescent="0.2">
      <c r="B745" s="14">
        <v>1150.11031</v>
      </c>
      <c r="C745" s="14">
        <v>2596.3052899999998</v>
      </c>
      <c r="D745" s="14"/>
      <c r="L745" s="5"/>
      <c r="O745">
        <f t="shared" si="117"/>
        <v>1010.6521300000001</v>
      </c>
      <c r="P745">
        <f t="shared" si="118"/>
        <v>2273.7671099999998</v>
      </c>
      <c r="AB745">
        <f t="shared" si="116"/>
        <v>2.249801927395136</v>
      </c>
    </row>
    <row r="746" spans="2:28" x14ac:dyDescent="0.2">
      <c r="B746" s="14">
        <v>1010.6521300000001</v>
      </c>
      <c r="C746" s="14">
        <v>2273.7671099999998</v>
      </c>
      <c r="D746" s="14"/>
      <c r="L746" s="5"/>
      <c r="O746">
        <f t="shared" si="117"/>
        <v>930.87940300000002</v>
      </c>
      <c r="P746">
        <f t="shared" si="118"/>
        <v>2161.9034700000002</v>
      </c>
      <c r="AB746">
        <f t="shared" si="116"/>
        <v>2.3224313085376109</v>
      </c>
    </row>
    <row r="747" spans="2:28" x14ac:dyDescent="0.2">
      <c r="B747" s="14">
        <v>930.87940300000002</v>
      </c>
      <c r="C747" s="14">
        <v>2161.9034700000002</v>
      </c>
      <c r="D747" s="14"/>
      <c r="L747" s="5"/>
      <c r="O747">
        <f t="shared" si="117"/>
        <v>896.47031200000004</v>
      </c>
      <c r="P747">
        <f t="shared" si="118"/>
        <v>1769.58529</v>
      </c>
      <c r="AB747">
        <f t="shared" si="116"/>
        <v>1.9739474540457509</v>
      </c>
    </row>
    <row r="748" spans="2:28" x14ac:dyDescent="0.2">
      <c r="B748" s="14">
        <v>896.47031200000004</v>
      </c>
      <c r="C748" s="14">
        <v>1769.58529</v>
      </c>
      <c r="D748" s="14"/>
      <c r="L748" s="5"/>
      <c r="O748">
        <f t="shared" si="117"/>
        <v>1648.0229400000001</v>
      </c>
      <c r="P748">
        <f t="shared" si="118"/>
        <v>5013.2168700000002</v>
      </c>
      <c r="AB748">
        <f t="shared" si="116"/>
        <v>3.0419581841500336</v>
      </c>
    </row>
    <row r="749" spans="2:28" x14ac:dyDescent="0.2">
      <c r="B749" s="14">
        <v>1648.0229400000001</v>
      </c>
      <c r="C749" s="14">
        <v>5013.2168700000002</v>
      </c>
      <c r="D749" s="14"/>
      <c r="L749" s="5"/>
      <c r="O749">
        <f t="shared" si="117"/>
        <v>1061.13698</v>
      </c>
      <c r="P749">
        <f t="shared" si="118"/>
        <v>2470.2519600000001</v>
      </c>
      <c r="AB749">
        <f t="shared" si="116"/>
        <v>2.3279293875895268</v>
      </c>
    </row>
    <row r="750" spans="2:28" x14ac:dyDescent="0.2">
      <c r="B750" s="14">
        <v>1061.13698</v>
      </c>
      <c r="C750" s="14">
        <v>2470.2519600000001</v>
      </c>
      <c r="D750" s="14"/>
      <c r="L750" s="5"/>
      <c r="O750">
        <f t="shared" si="117"/>
        <v>1023.34531</v>
      </c>
      <c r="P750">
        <f t="shared" si="118"/>
        <v>2341.08529</v>
      </c>
      <c r="AB750">
        <f t="shared" si="116"/>
        <v>2.2876787210760754</v>
      </c>
    </row>
    <row r="751" spans="2:28" x14ac:dyDescent="0.2">
      <c r="B751" s="14">
        <v>1023.34531</v>
      </c>
      <c r="C751" s="14">
        <v>2341.08529</v>
      </c>
      <c r="D751" s="14"/>
      <c r="L751" s="5"/>
      <c r="O751">
        <f t="shared" si="117"/>
        <v>1939.3066799999999</v>
      </c>
      <c r="P751">
        <f t="shared" si="118"/>
        <v>4808.9489299999996</v>
      </c>
      <c r="AB751">
        <f t="shared" si="116"/>
        <v>2.4797258626469536</v>
      </c>
    </row>
    <row r="752" spans="2:28" x14ac:dyDescent="0.2">
      <c r="B752" s="14">
        <v>1939.3066799999999</v>
      </c>
      <c r="C752" s="14">
        <v>4808.9489299999996</v>
      </c>
      <c r="D752" s="14"/>
      <c r="L752" s="5"/>
      <c r="O752">
        <f t="shared" si="117"/>
        <v>2377.93408</v>
      </c>
      <c r="P752">
        <f t="shared" si="118"/>
        <v>5110.8316699999996</v>
      </c>
      <c r="AB752">
        <f t="shared" si="116"/>
        <v>2.1492739067014002</v>
      </c>
    </row>
    <row r="753" spans="2:28" x14ac:dyDescent="0.2">
      <c r="B753" s="14">
        <v>2377.93408</v>
      </c>
      <c r="C753" s="14">
        <v>5110.8316699999996</v>
      </c>
      <c r="D753" s="14"/>
      <c r="L753" s="5"/>
      <c r="O753">
        <f t="shared" si="117"/>
        <v>1475.87031</v>
      </c>
      <c r="P753">
        <f t="shared" si="118"/>
        <v>3577.85196</v>
      </c>
      <c r="AB753">
        <f t="shared" si="116"/>
        <v>2.4242319502992102</v>
      </c>
    </row>
    <row r="754" spans="2:28" x14ac:dyDescent="0.2">
      <c r="B754" s="14">
        <v>1475.87031</v>
      </c>
      <c r="C754" s="14">
        <v>3577.85196</v>
      </c>
      <c r="D754" s="14"/>
      <c r="L754" s="5"/>
      <c r="O754">
        <f t="shared" si="117"/>
        <v>1024.8631700000001</v>
      </c>
      <c r="P754">
        <f t="shared" si="118"/>
        <v>3110.7995799999999</v>
      </c>
      <c r="AB754">
        <f t="shared" si="116"/>
        <v>3.0353316140729301</v>
      </c>
    </row>
    <row r="755" spans="2:28" x14ac:dyDescent="0.2">
      <c r="B755" s="14">
        <v>1024.8631700000001</v>
      </c>
      <c r="C755" s="14">
        <v>3110.7995799999999</v>
      </c>
      <c r="D755" s="14"/>
      <c r="L755" s="5"/>
      <c r="O755">
        <f t="shared" si="117"/>
        <v>1454.3566800000001</v>
      </c>
      <c r="P755">
        <f t="shared" si="118"/>
        <v>3961.8125599999998</v>
      </c>
      <c r="AB755">
        <f t="shared" si="116"/>
        <v>2.7240996754661309</v>
      </c>
    </row>
    <row r="756" spans="2:28" x14ac:dyDescent="0.2">
      <c r="B756" s="14">
        <v>1454.3566800000001</v>
      </c>
      <c r="C756" s="14">
        <v>3961.8125599999998</v>
      </c>
      <c r="D756" s="14"/>
      <c r="L756" s="5"/>
      <c r="O756">
        <f t="shared" si="117"/>
        <v>1126.0417399999999</v>
      </c>
      <c r="P756">
        <f t="shared" si="118"/>
        <v>1965.58529</v>
      </c>
      <c r="AB756">
        <f t="shared" si="116"/>
        <v>1.7455705416390694</v>
      </c>
    </row>
    <row r="757" spans="2:28" x14ac:dyDescent="0.2">
      <c r="B757" s="14">
        <v>1126.0417399999999</v>
      </c>
      <c r="C757" s="14">
        <v>1965.58529</v>
      </c>
      <c r="D757" s="14"/>
      <c r="L757" s="5"/>
      <c r="O757">
        <f t="shared" si="117"/>
        <v>1089.1173699999999</v>
      </c>
      <c r="P757">
        <f t="shared" si="118"/>
        <v>3027.6441100000002</v>
      </c>
      <c r="AB757">
        <f t="shared" si="116"/>
        <v>2.7799061821959561</v>
      </c>
    </row>
    <row r="758" spans="2:28" x14ac:dyDescent="0.2">
      <c r="B758" s="14">
        <v>1089.1173699999999</v>
      </c>
      <c r="C758" s="14">
        <v>3027.6441100000002</v>
      </c>
      <c r="D758" s="14"/>
      <c r="L758" s="5"/>
      <c r="O758">
        <f t="shared" si="117"/>
        <v>1377.70435</v>
      </c>
      <c r="P758">
        <f t="shared" si="118"/>
        <v>3410.0320999999999</v>
      </c>
      <c r="AB758">
        <f t="shared" si="116"/>
        <v>2.4751552101871495</v>
      </c>
    </row>
    <row r="759" spans="2:28" x14ac:dyDescent="0.2">
      <c r="B759" s="14">
        <v>1377.70435</v>
      </c>
      <c r="C759" s="14">
        <v>3410.0320999999999</v>
      </c>
      <c r="D759" s="14"/>
      <c r="L759" s="5"/>
      <c r="O759">
        <f t="shared" si="117"/>
        <v>1203.0703100000001</v>
      </c>
      <c r="P759">
        <f t="shared" si="118"/>
        <v>3234.3452900000002</v>
      </c>
      <c r="AB759">
        <f t="shared" si="116"/>
        <v>2.6884092002902142</v>
      </c>
    </row>
    <row r="760" spans="2:28" x14ac:dyDescent="0.2">
      <c r="B760" s="14">
        <v>1203.0703100000001</v>
      </c>
      <c r="C760" s="14">
        <v>3234.3452900000002</v>
      </c>
      <c r="D760" s="14"/>
      <c r="L760" s="5"/>
      <c r="O760">
        <f t="shared" si="117"/>
        <v>1558.5437099999999</v>
      </c>
      <c r="P760">
        <f t="shared" si="118"/>
        <v>4461.0348299999996</v>
      </c>
      <c r="AB760">
        <f t="shared" si="116"/>
        <v>2.862309732718372</v>
      </c>
    </row>
    <row r="761" spans="2:28" x14ac:dyDescent="0.2">
      <c r="B761" s="14">
        <v>1558.5437099999999</v>
      </c>
      <c r="C761" s="14">
        <v>4461.0348299999996</v>
      </c>
      <c r="D761" s="14"/>
      <c r="L761" s="5"/>
      <c r="O761">
        <f t="shared" si="117"/>
        <v>1512.5915199999999</v>
      </c>
      <c r="P761">
        <f t="shared" si="118"/>
        <v>3785.7368000000001</v>
      </c>
      <c r="AB761">
        <f t="shared" si="116"/>
        <v>2.5028150362762847</v>
      </c>
    </row>
    <row r="762" spans="2:28" x14ac:dyDescent="0.2">
      <c r="B762" s="14">
        <v>1512.5915199999999</v>
      </c>
      <c r="C762" s="14">
        <v>3785.7368000000001</v>
      </c>
      <c r="D762" s="14"/>
      <c r="L762" s="5"/>
      <c r="O762">
        <f t="shared" si="117"/>
        <v>1116.68084</v>
      </c>
      <c r="P762">
        <f t="shared" si="118"/>
        <v>2921.84845</v>
      </c>
      <c r="AB762">
        <f t="shared" si="116"/>
        <v>2.616547490865877</v>
      </c>
    </row>
    <row r="763" spans="2:28" x14ac:dyDescent="0.2">
      <c r="B763" s="14">
        <v>1116.68084</v>
      </c>
      <c r="C763" s="14">
        <v>2921.84845</v>
      </c>
      <c r="D763" s="14"/>
      <c r="L763" s="5"/>
      <c r="O763">
        <f t="shared" si="117"/>
        <v>943.47031200000004</v>
      </c>
      <c r="P763">
        <f t="shared" si="118"/>
        <v>2083.58529</v>
      </c>
      <c r="AB763">
        <f t="shared" si="116"/>
        <v>2.2084269780393471</v>
      </c>
    </row>
    <row r="764" spans="2:28" x14ac:dyDescent="0.2">
      <c r="B764" s="14">
        <v>943.47031200000004</v>
      </c>
      <c r="C764" s="14">
        <v>2083.58529</v>
      </c>
      <c r="D764" s="14"/>
      <c r="L764" s="5"/>
      <c r="O764">
        <f t="shared" si="117"/>
        <v>1694.7644299999999</v>
      </c>
      <c r="P764">
        <f t="shared" si="118"/>
        <v>3349.29117</v>
      </c>
      <c r="AB764">
        <f t="shared" si="116"/>
        <v>1.9762576501561342</v>
      </c>
    </row>
    <row r="765" spans="2:28" x14ac:dyDescent="0.2">
      <c r="B765" s="14">
        <v>1694.7644299999999</v>
      </c>
      <c r="C765" s="14">
        <v>3349.29117</v>
      </c>
      <c r="D765" s="14"/>
      <c r="L765" s="5"/>
      <c r="O765">
        <f t="shared" si="117"/>
        <v>3477.7166900000002</v>
      </c>
      <c r="P765">
        <f t="shared" si="118"/>
        <v>8380.0055799999991</v>
      </c>
      <c r="AB765">
        <f t="shared" si="116"/>
        <v>2.409628594559265</v>
      </c>
    </row>
    <row r="766" spans="2:28" x14ac:dyDescent="0.2">
      <c r="B766" s="14">
        <v>3477.7166900000002</v>
      </c>
      <c r="C766" s="14">
        <v>8380.0055799999991</v>
      </c>
      <c r="D766" s="14"/>
      <c r="L766" s="5"/>
      <c r="O766">
        <f t="shared" si="117"/>
        <v>914.73347000000001</v>
      </c>
      <c r="P766">
        <f t="shared" si="118"/>
        <v>2459.3747600000002</v>
      </c>
      <c r="AB766">
        <f t="shared" si="116"/>
        <v>2.6886244361431317</v>
      </c>
    </row>
    <row r="767" spans="2:28" x14ac:dyDescent="0.2">
      <c r="B767" s="14">
        <v>914.73347000000001</v>
      </c>
      <c r="C767" s="14">
        <v>2459.3747600000002</v>
      </c>
      <c r="D767" s="14"/>
      <c r="L767" s="5"/>
      <c r="O767">
        <f t="shared" si="117"/>
        <v>1556.9286500000001</v>
      </c>
      <c r="P767">
        <f t="shared" si="118"/>
        <v>3215.2936199999999</v>
      </c>
      <c r="AB767">
        <f t="shared" si="116"/>
        <v>2.065151553348318</v>
      </c>
    </row>
    <row r="768" spans="2:28" x14ac:dyDescent="0.2">
      <c r="B768" s="14">
        <v>1556.9286500000001</v>
      </c>
      <c r="C768" s="14">
        <v>3215.2936199999999</v>
      </c>
      <c r="D768" s="14"/>
      <c r="L768" s="5"/>
      <c r="O768">
        <f t="shared" si="117"/>
        <v>1895.87691</v>
      </c>
      <c r="P768">
        <f t="shared" si="118"/>
        <v>5121.1237499999997</v>
      </c>
      <c r="AB768">
        <f t="shared" si="116"/>
        <v>2.7011899997241908</v>
      </c>
    </row>
    <row r="769" spans="2:28" x14ac:dyDescent="0.2">
      <c r="B769" s="14">
        <v>1895.87691</v>
      </c>
      <c r="C769" s="14">
        <v>5121.1237499999997</v>
      </c>
      <c r="D769" s="14"/>
      <c r="L769" s="5"/>
      <c r="O769">
        <f t="shared" si="117"/>
        <v>1406.19758</v>
      </c>
      <c r="P769">
        <f t="shared" si="118"/>
        <v>3403.88832</v>
      </c>
      <c r="AB769">
        <f t="shared" si="116"/>
        <v>2.4206330379262919</v>
      </c>
    </row>
    <row r="770" spans="2:28" x14ac:dyDescent="0.2">
      <c r="B770" s="14">
        <v>1406.19758</v>
      </c>
      <c r="C770" s="14">
        <v>3403.88832</v>
      </c>
      <c r="D770" s="14"/>
      <c r="L770" s="5"/>
      <c r="O770">
        <f t="shared" si="117"/>
        <v>1905.0703100000001</v>
      </c>
      <c r="P770">
        <f t="shared" si="118"/>
        <v>5100.7852899999998</v>
      </c>
      <c r="AB770">
        <f t="shared" si="116"/>
        <v>2.6774787593010148</v>
      </c>
    </row>
    <row r="771" spans="2:28" x14ac:dyDescent="0.2">
      <c r="B771" s="14">
        <v>1905.0703100000001</v>
      </c>
      <c r="C771" s="14">
        <v>5100.7852899999998</v>
      </c>
      <c r="D771" s="14"/>
      <c r="L771" s="5"/>
      <c r="O771">
        <f t="shared" si="117"/>
        <v>2959.2703099999999</v>
      </c>
      <c r="P771">
        <f t="shared" si="118"/>
        <v>7756.6297299999997</v>
      </c>
      <c r="AB771">
        <f t="shared" ref="AB771:AB834" si="119">P771/O771</f>
        <v>2.6211291695080061</v>
      </c>
    </row>
    <row r="772" spans="2:28" x14ac:dyDescent="0.2">
      <c r="B772" s="14">
        <v>2959.2703099999999</v>
      </c>
      <c r="C772" s="14">
        <v>7756.6297299999997</v>
      </c>
      <c r="D772" s="14"/>
      <c r="L772" s="5"/>
      <c r="O772">
        <f t="shared" si="117"/>
        <v>1387.0036500000001</v>
      </c>
      <c r="P772">
        <f t="shared" si="118"/>
        <v>2606.08529</v>
      </c>
      <c r="AB772">
        <f t="shared" si="119"/>
        <v>1.8789318182399879</v>
      </c>
    </row>
    <row r="773" spans="2:28" x14ac:dyDescent="0.2">
      <c r="B773" s="14">
        <v>1387.0036500000001</v>
      </c>
      <c r="C773" s="14">
        <v>2606.08529</v>
      </c>
      <c r="D773" s="14"/>
      <c r="L773" s="5"/>
      <c r="O773">
        <f t="shared" si="117"/>
        <v>1596.8036500000001</v>
      </c>
      <c r="P773">
        <f t="shared" si="118"/>
        <v>3909.4741800000002</v>
      </c>
      <c r="AB773">
        <f t="shared" si="119"/>
        <v>2.4483124020915157</v>
      </c>
    </row>
    <row r="774" spans="2:28" x14ac:dyDescent="0.2">
      <c r="B774" s="14">
        <v>1596.8036500000001</v>
      </c>
      <c r="C774" s="14">
        <v>3909.4741800000002</v>
      </c>
      <c r="D774" s="14"/>
      <c r="L774" s="5"/>
      <c r="O774">
        <f t="shared" si="117"/>
        <v>1453.4703099999999</v>
      </c>
      <c r="P774">
        <f t="shared" si="118"/>
        <v>3465.58529</v>
      </c>
      <c r="AB774">
        <f t="shared" si="119"/>
        <v>2.3843523091985279</v>
      </c>
    </row>
    <row r="775" spans="2:28" x14ac:dyDescent="0.2">
      <c r="B775" s="14">
        <v>1453.4703099999999</v>
      </c>
      <c r="C775" s="14">
        <v>3465.58529</v>
      </c>
      <c r="D775" s="14"/>
      <c r="L775" s="5"/>
      <c r="O775">
        <f t="shared" si="117"/>
        <v>1394.50603</v>
      </c>
      <c r="P775">
        <f t="shared" si="118"/>
        <v>2924.83529</v>
      </c>
      <c r="AB775">
        <f t="shared" si="119"/>
        <v>2.0973988115347195</v>
      </c>
    </row>
    <row r="776" spans="2:28" x14ac:dyDescent="0.2">
      <c r="B776" s="14">
        <v>1394.50603</v>
      </c>
      <c r="C776" s="14">
        <v>2924.83529</v>
      </c>
      <c r="D776" s="14"/>
      <c r="L776" s="5"/>
      <c r="O776">
        <f t="shared" si="117"/>
        <v>1331.31242</v>
      </c>
      <c r="P776">
        <f t="shared" si="118"/>
        <v>3330.0063399999999</v>
      </c>
      <c r="AB776">
        <f t="shared" si="119"/>
        <v>2.5012959317242753</v>
      </c>
    </row>
    <row r="777" spans="2:28" x14ac:dyDescent="0.2">
      <c r="B777" s="14">
        <v>1331.31242</v>
      </c>
      <c r="C777" s="14">
        <v>3330.0063399999999</v>
      </c>
      <c r="D777" s="14"/>
      <c r="L777" s="5"/>
      <c r="O777">
        <f t="shared" si="117"/>
        <v>1374.7597900000001</v>
      </c>
      <c r="P777">
        <f t="shared" si="118"/>
        <v>4115.2168700000002</v>
      </c>
      <c r="AB777">
        <f t="shared" si="119"/>
        <v>2.9934079392880699</v>
      </c>
    </row>
    <row r="778" spans="2:28" x14ac:dyDescent="0.2">
      <c r="B778" s="14">
        <v>1374.7597900000001</v>
      </c>
      <c r="C778" s="14">
        <v>4115.2168700000002</v>
      </c>
      <c r="D778" s="14"/>
      <c r="L778" s="5"/>
      <c r="O778">
        <f t="shared" si="117"/>
        <v>1155.7116900000001</v>
      </c>
      <c r="P778">
        <f t="shared" si="118"/>
        <v>3716.89563</v>
      </c>
      <c r="AB778">
        <f t="shared" si="119"/>
        <v>3.2161097461945718</v>
      </c>
    </row>
    <row r="779" spans="2:28" x14ac:dyDescent="0.2">
      <c r="B779" s="14">
        <v>1155.7116900000001</v>
      </c>
      <c r="C779" s="14">
        <v>3716.89563</v>
      </c>
      <c r="D779" s="14"/>
      <c r="L779" s="5"/>
      <c r="O779">
        <f t="shared" si="117"/>
        <v>1590.67031</v>
      </c>
      <c r="P779">
        <f t="shared" si="118"/>
        <v>4152.3567199999998</v>
      </c>
      <c r="AB779">
        <f t="shared" si="119"/>
        <v>2.6104445992960037</v>
      </c>
    </row>
    <row r="780" spans="2:28" x14ac:dyDescent="0.2">
      <c r="B780" s="14">
        <v>1590.67031</v>
      </c>
      <c r="C780" s="14">
        <v>4152.3567199999998</v>
      </c>
      <c r="D780" s="14"/>
      <c r="L780" s="5"/>
      <c r="O780">
        <f t="shared" si="117"/>
        <v>741.777961</v>
      </c>
      <c r="P780">
        <f t="shared" si="118"/>
        <v>3885.4515200000001</v>
      </c>
      <c r="AB780">
        <f t="shared" si="119"/>
        <v>5.2380250213446287</v>
      </c>
    </row>
    <row r="781" spans="2:28" x14ac:dyDescent="0.2">
      <c r="B781" s="14">
        <v>741.777961</v>
      </c>
      <c r="C781" s="14">
        <v>3885.4515200000001</v>
      </c>
      <c r="D781" s="14"/>
      <c r="L781" s="5"/>
      <c r="O781">
        <f t="shared" si="117"/>
        <v>1743.9462900000001</v>
      </c>
      <c r="P781">
        <f t="shared" si="118"/>
        <v>8727.0803599999999</v>
      </c>
      <c r="AB781">
        <f t="shared" si="119"/>
        <v>5.0042139543185122</v>
      </c>
    </row>
    <row r="782" spans="2:28" x14ac:dyDescent="0.2">
      <c r="B782" s="14">
        <v>1743.9462900000001</v>
      </c>
      <c r="C782" s="14">
        <v>8727.0803599999999</v>
      </c>
      <c r="D782" s="14"/>
      <c r="L782" s="5"/>
      <c r="O782">
        <f t="shared" si="117"/>
        <v>1034.5607299999999</v>
      </c>
      <c r="P782">
        <f t="shared" si="118"/>
        <v>5341.5458099999996</v>
      </c>
      <c r="AB782">
        <f t="shared" si="119"/>
        <v>5.1631051277192785</v>
      </c>
    </row>
    <row r="783" spans="2:28" x14ac:dyDescent="0.2">
      <c r="B783" s="14">
        <v>1034.5607299999999</v>
      </c>
      <c r="C783" s="14">
        <v>5341.5458099999996</v>
      </c>
      <c r="D783" s="14"/>
      <c r="L783" s="5"/>
      <c r="O783">
        <f t="shared" si="117"/>
        <v>963.37197300000003</v>
      </c>
      <c r="P783">
        <f t="shared" si="118"/>
        <v>4352.2193699999998</v>
      </c>
      <c r="AB783">
        <f t="shared" si="119"/>
        <v>4.5176935721379969</v>
      </c>
    </row>
    <row r="784" spans="2:28" x14ac:dyDescent="0.2">
      <c r="B784" s="14">
        <v>963.37197300000003</v>
      </c>
      <c r="C784" s="14">
        <v>4352.2193699999998</v>
      </c>
      <c r="D784" s="14"/>
      <c r="L784" s="5"/>
      <c r="O784">
        <f t="shared" si="117"/>
        <v>2421.6636100000001</v>
      </c>
      <c r="P784">
        <f t="shared" si="118"/>
        <v>12534.8639</v>
      </c>
      <c r="AB784">
        <f t="shared" si="119"/>
        <v>5.1761375313394584</v>
      </c>
    </row>
    <row r="785" spans="2:28" x14ac:dyDescent="0.2">
      <c r="B785" s="14">
        <v>2421.6636100000001</v>
      </c>
      <c r="C785" s="14">
        <v>12534.8639</v>
      </c>
      <c r="D785" s="14"/>
      <c r="L785" s="5"/>
      <c r="O785">
        <f t="shared" si="117"/>
        <v>898.98238700000002</v>
      </c>
      <c r="P785">
        <f t="shared" si="118"/>
        <v>3695.1334499999998</v>
      </c>
      <c r="AB785">
        <f t="shared" si="119"/>
        <v>4.1103513299421293</v>
      </c>
    </row>
    <row r="786" spans="2:28" x14ac:dyDescent="0.2">
      <c r="B786" s="14">
        <v>898.98238700000002</v>
      </c>
      <c r="C786" s="14">
        <v>3695.1334499999998</v>
      </c>
      <c r="D786" s="14"/>
      <c r="L786" s="5"/>
      <c r="O786">
        <f t="shared" si="117"/>
        <v>764.17130599999996</v>
      </c>
      <c r="P786">
        <f t="shared" si="118"/>
        <v>3363.3618700000002</v>
      </c>
      <c r="AB786">
        <f t="shared" si="119"/>
        <v>4.4013192377050601</v>
      </c>
    </row>
    <row r="787" spans="2:28" x14ac:dyDescent="0.2">
      <c r="B787" s="14">
        <v>764.17130599999996</v>
      </c>
      <c r="C787" s="14">
        <v>3363.3618700000002</v>
      </c>
      <c r="D787" s="14"/>
      <c r="L787" s="5"/>
      <c r="O787">
        <f t="shared" si="117"/>
        <v>808.68760299999997</v>
      </c>
      <c r="P787">
        <f t="shared" si="118"/>
        <v>3928.1151799999998</v>
      </c>
      <c r="AB787">
        <f t="shared" si="119"/>
        <v>4.857395074968152</v>
      </c>
    </row>
    <row r="788" spans="2:28" x14ac:dyDescent="0.2">
      <c r="B788" s="14">
        <v>808.68760299999997</v>
      </c>
      <c r="C788" s="14">
        <v>3928.1151799999998</v>
      </c>
      <c r="D788" s="14"/>
      <c r="L788" s="5"/>
      <c r="O788">
        <f t="shared" si="117"/>
        <v>658.14131899999995</v>
      </c>
      <c r="P788">
        <f t="shared" si="118"/>
        <v>2182.5036</v>
      </c>
      <c r="AB788">
        <f t="shared" si="119"/>
        <v>3.3161625580903547</v>
      </c>
    </row>
    <row r="789" spans="2:28" x14ac:dyDescent="0.2">
      <c r="B789" s="14">
        <v>658.14131899999995</v>
      </c>
      <c r="C789" s="14">
        <v>2182.5036</v>
      </c>
      <c r="D789" s="14"/>
      <c r="L789" s="5"/>
      <c r="O789">
        <f t="shared" si="117"/>
        <v>798.27983800000004</v>
      </c>
      <c r="P789">
        <f t="shared" si="118"/>
        <v>3527.1243899999999</v>
      </c>
      <c r="AB789">
        <f t="shared" si="119"/>
        <v>4.4184059550305212</v>
      </c>
    </row>
    <row r="790" spans="2:28" x14ac:dyDescent="0.2">
      <c r="B790" s="14">
        <v>798.27983800000004</v>
      </c>
      <c r="C790" s="14">
        <v>3527.1243899999999</v>
      </c>
      <c r="D790" s="14"/>
      <c r="L790" s="5"/>
      <c r="O790">
        <f t="shared" si="117"/>
        <v>1636.6362799999999</v>
      </c>
      <c r="P790">
        <f t="shared" si="118"/>
        <v>7137.5254400000003</v>
      </c>
      <c r="AB790">
        <f t="shared" si="119"/>
        <v>4.3610944760432666</v>
      </c>
    </row>
    <row r="791" spans="2:28" x14ac:dyDescent="0.2">
      <c r="B791" s="14">
        <v>1636.6362799999999</v>
      </c>
      <c r="C791" s="14">
        <v>7137.5254400000003</v>
      </c>
      <c r="D791" s="14"/>
      <c r="L791" s="5"/>
      <c r="O791">
        <f t="shared" si="117"/>
        <v>974.84057900000005</v>
      </c>
      <c r="P791">
        <f t="shared" si="118"/>
        <v>4478.8802800000003</v>
      </c>
      <c r="AB791">
        <f t="shared" si="119"/>
        <v>4.5944746007541815</v>
      </c>
    </row>
    <row r="792" spans="2:28" x14ac:dyDescent="0.2">
      <c r="B792" s="14">
        <v>974.84057900000005</v>
      </c>
      <c r="C792" s="14">
        <v>4478.8802800000003</v>
      </c>
      <c r="D792" s="14"/>
      <c r="L792" s="5"/>
      <c r="O792">
        <f t="shared" si="117"/>
        <v>973.34438499999999</v>
      </c>
      <c r="P792">
        <f t="shared" si="118"/>
        <v>4848.3770800000002</v>
      </c>
      <c r="AB792">
        <f t="shared" si="119"/>
        <v>4.9811527705068128</v>
      </c>
    </row>
    <row r="793" spans="2:28" x14ac:dyDescent="0.2">
      <c r="B793" s="14">
        <v>973.34438499999999</v>
      </c>
      <c r="C793" s="14">
        <v>4848.3770800000002</v>
      </c>
      <c r="D793" s="14"/>
      <c r="L793" s="5"/>
      <c r="O793">
        <f t="shared" si="117"/>
        <v>1228.8434</v>
      </c>
      <c r="P793">
        <f t="shared" si="118"/>
        <v>7172.4640200000003</v>
      </c>
      <c r="AB793">
        <f t="shared" si="119"/>
        <v>5.8367600135216584</v>
      </c>
    </row>
    <row r="794" spans="2:28" x14ac:dyDescent="0.2">
      <c r="B794" s="14">
        <v>1228.8434</v>
      </c>
      <c r="C794" s="14">
        <v>7172.4640200000003</v>
      </c>
      <c r="D794" s="14"/>
      <c r="L794" s="5"/>
      <c r="O794">
        <f t="shared" si="117"/>
        <v>1055.7638099999999</v>
      </c>
      <c r="P794">
        <f t="shared" si="118"/>
        <v>4323.5353800000003</v>
      </c>
      <c r="AB794">
        <f t="shared" si="119"/>
        <v>4.0951729345600514</v>
      </c>
    </row>
    <row r="795" spans="2:28" x14ac:dyDescent="0.2">
      <c r="B795" s="14">
        <v>1055.7638099999999</v>
      </c>
      <c r="C795" s="14">
        <v>4323.5353800000003</v>
      </c>
      <c r="D795" s="14"/>
      <c r="L795" s="5"/>
      <c r="O795">
        <f t="shared" si="117"/>
        <v>735.95034599999997</v>
      </c>
      <c r="P795">
        <f t="shared" si="118"/>
        <v>2775.53485</v>
      </c>
      <c r="AB795">
        <f t="shared" si="119"/>
        <v>3.7713615668304885</v>
      </c>
    </row>
    <row r="796" spans="2:28" x14ac:dyDescent="0.2">
      <c r="B796" s="14">
        <v>735.95034599999997</v>
      </c>
      <c r="C796" s="14">
        <v>2775.53485</v>
      </c>
      <c r="D796" s="14"/>
      <c r="L796" s="5"/>
      <c r="O796">
        <f t="shared" si="117"/>
        <v>751.60977500000001</v>
      </c>
      <c r="P796">
        <f t="shared" si="118"/>
        <v>3096.0096100000001</v>
      </c>
      <c r="AB796">
        <f t="shared" si="119"/>
        <v>4.1191715608009485</v>
      </c>
    </row>
    <row r="797" spans="2:28" x14ac:dyDescent="0.2">
      <c r="B797" s="14">
        <v>751.60977500000001</v>
      </c>
      <c r="C797" s="14">
        <v>3096.0096100000001</v>
      </c>
      <c r="D797" s="14"/>
      <c r="L797" s="5"/>
      <c r="O797">
        <f t="shared" si="117"/>
        <v>832.98804500000006</v>
      </c>
      <c r="P797">
        <f t="shared" si="118"/>
        <v>3789.1550900000002</v>
      </c>
      <c r="AB797">
        <f t="shared" si="119"/>
        <v>4.5488709144679262</v>
      </c>
    </row>
    <row r="798" spans="2:28" x14ac:dyDescent="0.2">
      <c r="B798" s="14">
        <v>832.98804500000006</v>
      </c>
      <c r="C798" s="14">
        <v>3789.1550900000002</v>
      </c>
      <c r="D798" s="14"/>
      <c r="L798" s="5"/>
      <c r="O798">
        <f t="shared" si="117"/>
        <v>1015.51552</v>
      </c>
      <c r="P798">
        <f t="shared" si="118"/>
        <v>4027.2111300000001</v>
      </c>
      <c r="AB798">
        <f t="shared" si="119"/>
        <v>3.9656815190771284</v>
      </c>
    </row>
    <row r="799" spans="2:28" x14ac:dyDescent="0.2">
      <c r="B799" s="14">
        <v>1015.51552</v>
      </c>
      <c r="C799" s="14">
        <v>4027.2111300000001</v>
      </c>
      <c r="D799" s="14"/>
      <c r="L799" s="5"/>
      <c r="O799">
        <f t="shared" ref="O799:O862" si="120">IF(B800&gt;0,B800,0)</f>
        <v>1124.65398</v>
      </c>
      <c r="P799">
        <f t="shared" ref="P799:P862" si="121">IF(C800&gt;0,C800,0)</f>
        <v>5116.4880499999999</v>
      </c>
      <c r="AB799">
        <f t="shared" si="119"/>
        <v>4.5493886484089971</v>
      </c>
    </row>
    <row r="800" spans="2:28" x14ac:dyDescent="0.2">
      <c r="B800" s="14">
        <v>1124.65398</v>
      </c>
      <c r="C800" s="14">
        <v>5116.4880499999999</v>
      </c>
      <c r="D800" s="14"/>
      <c r="L800" s="5"/>
      <c r="O800">
        <f t="shared" si="120"/>
        <v>648.92777699999999</v>
      </c>
      <c r="P800">
        <f t="shared" si="121"/>
        <v>3270.0608900000002</v>
      </c>
      <c r="AB800">
        <f t="shared" si="119"/>
        <v>5.039175399637732</v>
      </c>
    </row>
    <row r="801" spans="2:28" x14ac:dyDescent="0.2">
      <c r="B801" s="14">
        <v>648.92777699999999</v>
      </c>
      <c r="C801" s="14">
        <v>3270.0608900000002</v>
      </c>
      <c r="D801" s="14"/>
      <c r="L801" s="5"/>
      <c r="O801">
        <f t="shared" si="120"/>
        <v>1114.1309000000001</v>
      </c>
      <c r="P801">
        <f t="shared" si="121"/>
        <v>4911.6265199999998</v>
      </c>
      <c r="AB801">
        <f t="shared" si="119"/>
        <v>4.4084824503117179</v>
      </c>
    </row>
    <row r="802" spans="2:28" x14ac:dyDescent="0.2">
      <c r="B802" s="14">
        <v>1114.1309000000001</v>
      </c>
      <c r="C802" s="14">
        <v>4911.6265199999998</v>
      </c>
      <c r="D802" s="14"/>
      <c r="L802" s="5"/>
      <c r="O802">
        <f t="shared" si="120"/>
        <v>784.56193599999995</v>
      </c>
      <c r="P802">
        <f t="shared" si="121"/>
        <v>3890.03341</v>
      </c>
      <c r="AB802">
        <f t="shared" si="119"/>
        <v>4.9582234766994873</v>
      </c>
    </row>
    <row r="803" spans="2:28" x14ac:dyDescent="0.2">
      <c r="B803" s="14">
        <v>784.56193599999995</v>
      </c>
      <c r="C803" s="14">
        <v>3890.03341</v>
      </c>
      <c r="D803" s="14"/>
      <c r="L803" s="5"/>
      <c r="O803">
        <f t="shared" si="120"/>
        <v>1155.79162</v>
      </c>
      <c r="P803">
        <f t="shared" si="121"/>
        <v>5044.2907999999998</v>
      </c>
      <c r="AB803">
        <f t="shared" si="119"/>
        <v>4.3643600738340709</v>
      </c>
    </row>
    <row r="804" spans="2:28" x14ac:dyDescent="0.2">
      <c r="B804" s="14">
        <v>1155.79162</v>
      </c>
      <c r="C804" s="14">
        <v>5044.2907999999998</v>
      </c>
      <c r="D804" s="14"/>
      <c r="L804" s="5"/>
      <c r="O804">
        <f t="shared" si="120"/>
        <v>839.93090199999995</v>
      </c>
      <c r="P804">
        <f t="shared" si="121"/>
        <v>2998.7719699999998</v>
      </c>
      <c r="AB804">
        <f t="shared" si="119"/>
        <v>3.5702603188660871</v>
      </c>
    </row>
    <row r="805" spans="2:28" x14ac:dyDescent="0.2">
      <c r="B805" s="14">
        <v>839.93090199999995</v>
      </c>
      <c r="C805" s="14">
        <v>2998.7719699999998</v>
      </c>
      <c r="D805" s="14"/>
      <c r="L805" s="5"/>
      <c r="O805">
        <f t="shared" si="120"/>
        <v>1217.3716400000001</v>
      </c>
      <c r="P805">
        <f t="shared" si="121"/>
        <v>2747.6228099999998</v>
      </c>
      <c r="AB805">
        <f t="shared" si="119"/>
        <v>2.2570123368407033</v>
      </c>
    </row>
    <row r="806" spans="2:28" x14ac:dyDescent="0.2">
      <c r="B806" s="14">
        <v>1217.3716400000001</v>
      </c>
      <c r="C806" s="14">
        <v>2747.6228099999998</v>
      </c>
      <c r="D806" s="14"/>
      <c r="L806" s="5"/>
      <c r="O806">
        <f t="shared" si="120"/>
        <v>664.38622099999998</v>
      </c>
      <c r="P806">
        <f t="shared" si="121"/>
        <v>2482.8477899999998</v>
      </c>
      <c r="AB806">
        <f t="shared" si="119"/>
        <v>3.7370549110168856</v>
      </c>
    </row>
    <row r="807" spans="2:28" x14ac:dyDescent="0.2">
      <c r="B807" s="14">
        <v>664.38622099999998</v>
      </c>
      <c r="C807" s="14">
        <v>2482.8477899999998</v>
      </c>
      <c r="D807" s="14"/>
      <c r="L807" s="5"/>
      <c r="O807">
        <f t="shared" si="120"/>
        <v>897.69611899999995</v>
      </c>
      <c r="P807">
        <f t="shared" si="121"/>
        <v>4775.5439100000003</v>
      </c>
      <c r="AB807">
        <f t="shared" si="119"/>
        <v>5.3197778278464414</v>
      </c>
    </row>
    <row r="808" spans="2:28" x14ac:dyDescent="0.2">
      <c r="B808" s="14">
        <v>897.69611899999995</v>
      </c>
      <c r="C808" s="14">
        <v>4775.5439100000003</v>
      </c>
      <c r="D808" s="14"/>
      <c r="L808" s="5"/>
      <c r="O808">
        <f t="shared" si="120"/>
        <v>762.97872800000005</v>
      </c>
      <c r="P808">
        <f t="shared" si="121"/>
        <v>4135.7613000000001</v>
      </c>
      <c r="AB808">
        <f t="shared" si="119"/>
        <v>5.4205460102945358</v>
      </c>
    </row>
    <row r="809" spans="2:28" x14ac:dyDescent="0.2">
      <c r="B809" s="14">
        <v>762.97872800000005</v>
      </c>
      <c r="C809" s="14">
        <v>4135.7613000000001</v>
      </c>
      <c r="D809" s="14"/>
      <c r="L809" s="5"/>
      <c r="O809">
        <f t="shared" si="120"/>
        <v>860.82655399999999</v>
      </c>
      <c r="P809">
        <f t="shared" si="121"/>
        <v>4833.84825</v>
      </c>
      <c r="AB809">
        <f t="shared" si="119"/>
        <v>5.6153568074062923</v>
      </c>
    </row>
    <row r="810" spans="2:28" x14ac:dyDescent="0.2">
      <c r="B810" s="14">
        <v>860.82655399999999</v>
      </c>
      <c r="C810" s="14">
        <v>4833.84825</v>
      </c>
      <c r="D810" s="14"/>
      <c r="L810" s="5"/>
      <c r="O810">
        <f t="shared" si="120"/>
        <v>785.84829300000001</v>
      </c>
      <c r="P810">
        <f t="shared" si="121"/>
        <v>1996.1525999999999</v>
      </c>
      <c r="AB810">
        <f t="shared" si="119"/>
        <v>2.540124624282921</v>
      </c>
    </row>
    <row r="811" spans="2:28" x14ac:dyDescent="0.2">
      <c r="B811" s="14">
        <v>785.84829300000001</v>
      </c>
      <c r="C811" s="14">
        <v>1996.1525999999999</v>
      </c>
      <c r="D811" s="14"/>
      <c r="L811" s="5"/>
      <c r="O811">
        <f t="shared" si="120"/>
        <v>930.33544700000004</v>
      </c>
      <c r="P811">
        <f t="shared" si="121"/>
        <v>4182.8946999999998</v>
      </c>
      <c r="AB811">
        <f t="shared" si="119"/>
        <v>4.4961145073944495</v>
      </c>
    </row>
    <row r="812" spans="2:28" x14ac:dyDescent="0.2">
      <c r="B812" s="14">
        <v>930.33544700000004</v>
      </c>
      <c r="C812" s="14">
        <v>4182.8946999999998</v>
      </c>
      <c r="D812" s="14"/>
      <c r="L812" s="5"/>
      <c r="O812">
        <f t="shared" si="120"/>
        <v>901.23901000000001</v>
      </c>
      <c r="P812">
        <f t="shared" si="121"/>
        <v>4081.2589499999999</v>
      </c>
      <c r="AB812">
        <f t="shared" si="119"/>
        <v>4.5284978842626886</v>
      </c>
    </row>
    <row r="813" spans="2:28" x14ac:dyDescent="0.2">
      <c r="B813" s="14">
        <v>901.23901000000001</v>
      </c>
      <c r="C813" s="14">
        <v>4081.2589499999999</v>
      </c>
      <c r="D813" s="14"/>
      <c r="L813" s="5"/>
      <c r="O813">
        <f t="shared" si="120"/>
        <v>802.94171300000005</v>
      </c>
      <c r="P813">
        <f t="shared" si="121"/>
        <v>3067.0697599999999</v>
      </c>
      <c r="AB813">
        <f t="shared" si="119"/>
        <v>3.8197912878889126</v>
      </c>
    </row>
    <row r="814" spans="2:28" x14ac:dyDescent="0.2">
      <c r="B814" s="14">
        <v>802.94171300000005</v>
      </c>
      <c r="C814" s="14">
        <v>3067.0697599999999</v>
      </c>
      <c r="D814" s="14"/>
      <c r="L814" s="5"/>
      <c r="O814">
        <f t="shared" si="120"/>
        <v>716.04518800000005</v>
      </c>
      <c r="P814">
        <f t="shared" si="121"/>
        <v>3470.1122300000002</v>
      </c>
      <c r="AB814">
        <f t="shared" si="119"/>
        <v>4.846219607581526</v>
      </c>
    </row>
    <row r="815" spans="2:28" x14ac:dyDescent="0.2">
      <c r="B815" s="14">
        <v>716.04518800000005</v>
      </c>
      <c r="C815" s="14">
        <v>3470.1122300000002</v>
      </c>
      <c r="D815" s="14"/>
      <c r="L815" s="5"/>
      <c r="O815">
        <f t="shared" si="120"/>
        <v>712.959473</v>
      </c>
      <c r="P815">
        <f t="shared" si="121"/>
        <v>3073.2836600000001</v>
      </c>
      <c r="AB815">
        <f t="shared" si="119"/>
        <v>4.310600779407836</v>
      </c>
    </row>
    <row r="816" spans="2:28" x14ac:dyDescent="0.2">
      <c r="B816" s="14">
        <v>712.959473</v>
      </c>
      <c r="C816" s="14">
        <v>3073.2836600000001</v>
      </c>
      <c r="D816" s="14"/>
      <c r="L816" s="5"/>
      <c r="O816">
        <f t="shared" si="120"/>
        <v>605.13090199999999</v>
      </c>
      <c r="P816">
        <f t="shared" si="121"/>
        <v>3099.2136099999998</v>
      </c>
      <c r="AB816">
        <f t="shared" si="119"/>
        <v>5.121558987909693</v>
      </c>
    </row>
    <row r="817" spans="2:28" x14ac:dyDescent="0.2">
      <c r="B817" s="14">
        <v>605.13090199999999</v>
      </c>
      <c r="C817" s="14">
        <v>3099.2136099999998</v>
      </c>
      <c r="D817" s="14"/>
      <c r="L817" s="5"/>
      <c r="O817">
        <f t="shared" si="120"/>
        <v>583.63090199999999</v>
      </c>
      <c r="P817">
        <f t="shared" si="121"/>
        <v>2196.39318</v>
      </c>
      <c r="AB817">
        <f t="shared" si="119"/>
        <v>3.7633257123180912</v>
      </c>
    </row>
    <row r="818" spans="2:28" x14ac:dyDescent="0.2">
      <c r="B818" s="14">
        <v>583.63090199999999</v>
      </c>
      <c r="C818" s="14">
        <v>2196.39318</v>
      </c>
      <c r="D818" s="14"/>
      <c r="L818" s="5"/>
      <c r="O818">
        <f t="shared" si="120"/>
        <v>685.27904999999998</v>
      </c>
      <c r="P818">
        <f t="shared" si="121"/>
        <v>4042.9005900000002</v>
      </c>
      <c r="AB818">
        <f t="shared" si="119"/>
        <v>5.8996413067056412</v>
      </c>
    </row>
    <row r="819" spans="2:28" x14ac:dyDescent="0.2">
      <c r="B819" s="14">
        <v>685.27904999999998</v>
      </c>
      <c r="C819" s="14">
        <v>4042.9005900000002</v>
      </c>
      <c r="D819" s="14"/>
      <c r="L819" s="5"/>
      <c r="O819">
        <f t="shared" si="120"/>
        <v>517.90362900000002</v>
      </c>
      <c r="P819">
        <f t="shared" si="121"/>
        <v>2022.5537899999999</v>
      </c>
      <c r="AB819">
        <f t="shared" si="119"/>
        <v>3.9052705498613136</v>
      </c>
    </row>
    <row r="820" spans="2:28" x14ac:dyDescent="0.2">
      <c r="B820" s="14">
        <v>517.90362900000002</v>
      </c>
      <c r="C820" s="14">
        <v>2022.5537899999999</v>
      </c>
      <c r="D820" s="14"/>
      <c r="L820" s="5"/>
      <c r="O820">
        <f t="shared" si="120"/>
        <v>650.23090200000001</v>
      </c>
      <c r="P820">
        <f t="shared" si="121"/>
        <v>2600.9765200000002</v>
      </c>
      <c r="AB820">
        <f t="shared" si="119"/>
        <v>4.0000813741700636</v>
      </c>
    </row>
    <row r="821" spans="2:28" x14ac:dyDescent="0.2">
      <c r="B821" s="14">
        <v>650.23090200000001</v>
      </c>
      <c r="C821" s="14">
        <v>2600.9765200000002</v>
      </c>
      <c r="D821" s="14"/>
      <c r="L821" s="5"/>
      <c r="O821">
        <f t="shared" si="120"/>
        <v>584.43090199999995</v>
      </c>
      <c r="P821">
        <f t="shared" si="121"/>
        <v>1830.7265199999999</v>
      </c>
      <c r="AB821">
        <f t="shared" si="119"/>
        <v>3.1324943868214552</v>
      </c>
    </row>
    <row r="822" spans="2:28" x14ac:dyDescent="0.2">
      <c r="B822" s="14">
        <v>584.43090199999995</v>
      </c>
      <c r="C822" s="14">
        <v>1830.7265199999999</v>
      </c>
      <c r="D822" s="14"/>
      <c r="L822" s="5"/>
      <c r="O822">
        <f t="shared" si="120"/>
        <v>496.48090200000001</v>
      </c>
      <c r="P822">
        <f t="shared" si="121"/>
        <v>1753.0265199999999</v>
      </c>
      <c r="AB822">
        <f t="shared" si="119"/>
        <v>3.5309042360706955</v>
      </c>
    </row>
    <row r="823" spans="2:28" x14ac:dyDescent="0.2">
      <c r="B823" s="14">
        <v>496.48090200000001</v>
      </c>
      <c r="C823" s="14">
        <v>1753.0265199999999</v>
      </c>
      <c r="D823" s="14"/>
      <c r="L823" s="5"/>
      <c r="O823">
        <f t="shared" si="120"/>
        <v>646.02563899999996</v>
      </c>
      <c r="P823">
        <f t="shared" si="121"/>
        <v>3754.1423</v>
      </c>
      <c r="AB823">
        <f t="shared" si="119"/>
        <v>5.8111351521762131</v>
      </c>
    </row>
    <row r="824" spans="2:28" x14ac:dyDescent="0.2">
      <c r="B824" s="14">
        <v>646.02563899999996</v>
      </c>
      <c r="C824" s="14">
        <v>3754.1423</v>
      </c>
      <c r="D824" s="14"/>
      <c r="L824" s="5"/>
      <c r="O824">
        <f t="shared" si="120"/>
        <v>563.46423500000003</v>
      </c>
      <c r="P824">
        <f t="shared" si="121"/>
        <v>2301.3265200000001</v>
      </c>
      <c r="AB824">
        <f t="shared" si="119"/>
        <v>4.0842459504106765</v>
      </c>
    </row>
    <row r="825" spans="2:28" x14ac:dyDescent="0.2">
      <c r="B825" s="14">
        <v>563.46423500000003</v>
      </c>
      <c r="C825" s="14">
        <v>2301.3265200000001</v>
      </c>
      <c r="D825" s="14"/>
      <c r="L825" s="5"/>
      <c r="O825">
        <f t="shared" si="120"/>
        <v>484.94908400000003</v>
      </c>
      <c r="P825">
        <f t="shared" si="121"/>
        <v>3636.6446999999998</v>
      </c>
      <c r="AB825">
        <f t="shared" si="119"/>
        <v>7.4990237531823025</v>
      </c>
    </row>
    <row r="826" spans="2:28" x14ac:dyDescent="0.2">
      <c r="B826" s="14">
        <v>484.94908400000003</v>
      </c>
      <c r="C826" s="14">
        <v>3636.6446999999998</v>
      </c>
      <c r="D826" s="14"/>
      <c r="L826" s="5"/>
      <c r="O826">
        <f t="shared" si="120"/>
        <v>495.23090200000001</v>
      </c>
      <c r="P826">
        <f t="shared" si="121"/>
        <v>2441.5265199999999</v>
      </c>
      <c r="AB826">
        <f t="shared" si="119"/>
        <v>4.9300770814984398</v>
      </c>
    </row>
    <row r="827" spans="2:28" x14ac:dyDescent="0.2">
      <c r="B827" s="14">
        <v>495.23090200000001</v>
      </c>
      <c r="C827" s="14">
        <v>2441.5265199999999</v>
      </c>
      <c r="D827" s="14"/>
      <c r="L827" s="5"/>
      <c r="O827">
        <f t="shared" si="120"/>
        <v>1455.79757</v>
      </c>
      <c r="P827">
        <f t="shared" si="121"/>
        <v>6399.4931800000004</v>
      </c>
      <c r="AB827">
        <f t="shared" si="119"/>
        <v>4.395867469403731</v>
      </c>
    </row>
    <row r="828" spans="2:28" x14ac:dyDescent="0.2">
      <c r="B828" s="14">
        <v>1455.79757</v>
      </c>
      <c r="C828" s="14">
        <v>6399.4931800000004</v>
      </c>
      <c r="D828" s="14"/>
      <c r="L828" s="5"/>
      <c r="O828">
        <f t="shared" si="120"/>
        <v>480.25590199999999</v>
      </c>
      <c r="P828">
        <f t="shared" si="121"/>
        <v>2026.7015200000001</v>
      </c>
      <c r="AB828">
        <f t="shared" si="119"/>
        <v>4.2200450042569182</v>
      </c>
    </row>
    <row r="829" spans="2:28" x14ac:dyDescent="0.2">
      <c r="B829" s="14">
        <v>480.25590199999999</v>
      </c>
      <c r="C829" s="14">
        <v>2026.7015200000001</v>
      </c>
      <c r="D829" s="14"/>
      <c r="L829" s="5"/>
      <c r="O829">
        <f t="shared" si="120"/>
        <v>967.95678899999996</v>
      </c>
      <c r="P829">
        <f t="shared" si="121"/>
        <v>2529.13301</v>
      </c>
      <c r="AB829">
        <f t="shared" si="119"/>
        <v>2.612857349358392</v>
      </c>
    </row>
    <row r="830" spans="2:28" x14ac:dyDescent="0.2">
      <c r="B830" s="14">
        <v>967.95678899999996</v>
      </c>
      <c r="C830" s="14">
        <v>2529.13301</v>
      </c>
      <c r="D830" s="14"/>
      <c r="L830" s="5"/>
      <c r="O830">
        <f t="shared" si="120"/>
        <v>1168.8786600000001</v>
      </c>
      <c r="P830">
        <f t="shared" si="121"/>
        <v>2744.6278000000002</v>
      </c>
      <c r="AB830">
        <f t="shared" si="119"/>
        <v>2.3480861563509081</v>
      </c>
    </row>
    <row r="831" spans="2:28" x14ac:dyDescent="0.2">
      <c r="B831" s="14">
        <v>1168.8786600000001</v>
      </c>
      <c r="C831" s="14">
        <v>2744.6278000000002</v>
      </c>
      <c r="D831" s="14"/>
      <c r="L831" s="5"/>
      <c r="O831">
        <f t="shared" si="120"/>
        <v>962.953664</v>
      </c>
      <c r="P831">
        <f t="shared" si="121"/>
        <v>2963.18613</v>
      </c>
      <c r="AB831">
        <f t="shared" si="119"/>
        <v>3.0771845424952868</v>
      </c>
    </row>
    <row r="832" spans="2:28" x14ac:dyDescent="0.2">
      <c r="B832" s="14">
        <v>962.953664</v>
      </c>
      <c r="C832" s="14">
        <v>2963.18613</v>
      </c>
      <c r="D832" s="14"/>
      <c r="L832" s="5"/>
      <c r="O832">
        <f t="shared" si="120"/>
        <v>1043.587</v>
      </c>
      <c r="P832">
        <f t="shared" si="121"/>
        <v>1983.6278</v>
      </c>
      <c r="AB832">
        <f t="shared" si="119"/>
        <v>1.9007785647004034</v>
      </c>
    </row>
    <row r="833" spans="2:28" x14ac:dyDescent="0.2">
      <c r="B833" s="14">
        <v>1043.587</v>
      </c>
      <c r="C833" s="14">
        <v>1983.6278</v>
      </c>
      <c r="D833" s="14"/>
      <c r="L833" s="5"/>
      <c r="O833">
        <f t="shared" si="120"/>
        <v>997.70177699999999</v>
      </c>
      <c r="P833">
        <f t="shared" si="121"/>
        <v>1849.0719799999999</v>
      </c>
      <c r="AB833">
        <f t="shared" si="119"/>
        <v>1.8533313487322776</v>
      </c>
    </row>
    <row r="834" spans="2:28" x14ac:dyDescent="0.2">
      <c r="B834" s="14">
        <v>997.70177699999999</v>
      </c>
      <c r="C834" s="14">
        <v>1849.0719799999999</v>
      </c>
      <c r="D834" s="14"/>
      <c r="L834" s="5"/>
      <c r="O834">
        <f t="shared" si="120"/>
        <v>1104.0292999999999</v>
      </c>
      <c r="P834">
        <f t="shared" si="121"/>
        <v>2331.4899799999998</v>
      </c>
      <c r="AB834">
        <f t="shared" si="119"/>
        <v>2.1118008190543494</v>
      </c>
    </row>
    <row r="835" spans="2:28" x14ac:dyDescent="0.2">
      <c r="B835" s="14">
        <v>1104.0292999999999</v>
      </c>
      <c r="C835" s="14">
        <v>2331.4899799999998</v>
      </c>
      <c r="D835" s="14"/>
      <c r="L835" s="5"/>
      <c r="O835">
        <f t="shared" si="120"/>
        <v>1246.15894</v>
      </c>
      <c r="P835">
        <f t="shared" si="121"/>
        <v>3229.9634599999999</v>
      </c>
      <c r="AB835">
        <f t="shared" ref="AB835:AB898" si="122">P835/O835</f>
        <v>2.5919353914838501</v>
      </c>
    </row>
    <row r="836" spans="2:28" x14ac:dyDescent="0.2">
      <c r="B836" s="14">
        <v>1246.15894</v>
      </c>
      <c r="C836" s="14">
        <v>3229.9634599999999</v>
      </c>
      <c r="D836" s="14"/>
      <c r="L836" s="5"/>
      <c r="O836">
        <f t="shared" si="120"/>
        <v>1889.8388299999999</v>
      </c>
      <c r="P836">
        <f t="shared" si="121"/>
        <v>5618.1822899999997</v>
      </c>
      <c r="AB836">
        <f t="shared" si="122"/>
        <v>2.9728367312677135</v>
      </c>
    </row>
    <row r="837" spans="2:28" x14ac:dyDescent="0.2">
      <c r="B837" s="14">
        <v>1889.8388299999999</v>
      </c>
      <c r="C837" s="14">
        <v>5618.1822899999997</v>
      </c>
      <c r="D837" s="14"/>
      <c r="L837" s="5"/>
      <c r="O837">
        <f t="shared" si="120"/>
        <v>1116.41543</v>
      </c>
      <c r="P837">
        <f t="shared" si="121"/>
        <v>3260.71848</v>
      </c>
      <c r="AB837">
        <f t="shared" si="122"/>
        <v>2.9207035234186973</v>
      </c>
    </row>
    <row r="838" spans="2:28" x14ac:dyDescent="0.2">
      <c r="B838" s="14">
        <v>1116.41543</v>
      </c>
      <c r="C838" s="14">
        <v>3260.71848</v>
      </c>
      <c r="D838" s="14"/>
      <c r="L838" s="5"/>
      <c r="O838">
        <f t="shared" si="120"/>
        <v>1662.27917</v>
      </c>
      <c r="P838">
        <f t="shared" si="121"/>
        <v>3588.8973599999999</v>
      </c>
      <c r="AB838">
        <f t="shared" si="122"/>
        <v>2.1590220371948714</v>
      </c>
    </row>
    <row r="839" spans="2:28" x14ac:dyDescent="0.2">
      <c r="B839" s="14">
        <v>1662.27917</v>
      </c>
      <c r="C839" s="14">
        <v>3588.8973599999999</v>
      </c>
      <c r="D839" s="14"/>
      <c r="L839" s="5"/>
      <c r="O839">
        <f t="shared" si="120"/>
        <v>821.82509200000004</v>
      </c>
      <c r="P839">
        <f t="shared" si="121"/>
        <v>2136.1575600000001</v>
      </c>
      <c r="AB839">
        <f t="shared" si="122"/>
        <v>2.5992849096410895</v>
      </c>
    </row>
    <row r="840" spans="2:28" x14ac:dyDescent="0.2">
      <c r="B840" s="14">
        <v>821.82509200000004</v>
      </c>
      <c r="C840" s="14">
        <v>2136.1575600000001</v>
      </c>
      <c r="D840" s="14"/>
      <c r="L840" s="5"/>
      <c r="O840">
        <f t="shared" si="120"/>
        <v>1019.1256100000001</v>
      </c>
      <c r="P840">
        <f t="shared" si="121"/>
        <v>2915.0678400000002</v>
      </c>
      <c r="AB840">
        <f t="shared" si="122"/>
        <v>2.8603616780859822</v>
      </c>
    </row>
    <row r="841" spans="2:28" x14ac:dyDescent="0.2">
      <c r="B841" s="14">
        <v>1019.1256100000001</v>
      </c>
      <c r="C841" s="14">
        <v>2915.0678400000002</v>
      </c>
      <c r="D841" s="14"/>
      <c r="L841" s="5"/>
      <c r="O841">
        <f t="shared" si="120"/>
        <v>1092.4147700000001</v>
      </c>
      <c r="P841">
        <f t="shared" si="121"/>
        <v>2417.6694699999998</v>
      </c>
      <c r="AB841">
        <f t="shared" si="122"/>
        <v>2.2131424220857063</v>
      </c>
    </row>
    <row r="842" spans="2:28" x14ac:dyDescent="0.2">
      <c r="B842" s="14">
        <v>1092.4147700000001</v>
      </c>
      <c r="C842" s="14">
        <v>2417.6694699999998</v>
      </c>
      <c r="D842" s="14"/>
      <c r="L842" s="5"/>
      <c r="O842">
        <f t="shared" si="120"/>
        <v>1207.4462900000001</v>
      </c>
      <c r="P842">
        <f t="shared" si="121"/>
        <v>2344.7951499999999</v>
      </c>
      <c r="AB842">
        <f t="shared" si="122"/>
        <v>1.9419457158628561</v>
      </c>
    </row>
    <row r="843" spans="2:28" x14ac:dyDescent="0.2">
      <c r="B843" s="14">
        <v>1207.4462900000001</v>
      </c>
      <c r="C843" s="14">
        <v>2344.7951499999999</v>
      </c>
      <c r="D843" s="14"/>
      <c r="L843" s="5"/>
      <c r="O843">
        <f t="shared" si="120"/>
        <v>1939.8094900000001</v>
      </c>
      <c r="P843">
        <f t="shared" si="121"/>
        <v>4652.4914699999999</v>
      </c>
      <c r="AB843">
        <f t="shared" si="122"/>
        <v>2.3984270073861738</v>
      </c>
    </row>
    <row r="844" spans="2:28" x14ac:dyDescent="0.2">
      <c r="B844" s="14">
        <v>1939.8094900000001</v>
      </c>
      <c r="C844" s="14">
        <v>4652.4914699999999</v>
      </c>
      <c r="D844" s="14"/>
      <c r="L844" s="5"/>
      <c r="O844">
        <f t="shared" si="120"/>
        <v>1045.2703300000001</v>
      </c>
      <c r="P844">
        <f t="shared" si="121"/>
        <v>2992.93613</v>
      </c>
      <c r="AB844">
        <f t="shared" si="122"/>
        <v>2.8633130053543181</v>
      </c>
    </row>
    <row r="845" spans="2:28" x14ac:dyDescent="0.2">
      <c r="B845" s="14">
        <v>1045.2703300000001</v>
      </c>
      <c r="C845" s="14">
        <v>2992.93613</v>
      </c>
      <c r="D845" s="14"/>
      <c r="L845" s="5"/>
      <c r="O845">
        <f t="shared" si="120"/>
        <v>1306.0036600000001</v>
      </c>
      <c r="P845">
        <f t="shared" si="121"/>
        <v>2677.3565400000002</v>
      </c>
      <c r="AB845">
        <f t="shared" si="122"/>
        <v>2.0500375473679759</v>
      </c>
    </row>
    <row r="846" spans="2:28" x14ac:dyDescent="0.2">
      <c r="B846" s="14">
        <v>1306.0036600000001</v>
      </c>
      <c r="C846" s="14">
        <v>2677.3565400000002</v>
      </c>
      <c r="D846" s="14"/>
      <c r="L846" s="5"/>
      <c r="O846">
        <f t="shared" si="120"/>
        <v>915.05128300000001</v>
      </c>
      <c r="P846">
        <f t="shared" si="121"/>
        <v>1970.19327</v>
      </c>
      <c r="AB846">
        <f t="shared" si="122"/>
        <v>2.1530960139640611</v>
      </c>
    </row>
    <row r="847" spans="2:28" x14ac:dyDescent="0.2">
      <c r="B847" s="14">
        <v>915.05128300000001</v>
      </c>
      <c r="C847" s="14">
        <v>1970.19327</v>
      </c>
      <c r="D847" s="14"/>
      <c r="L847" s="5"/>
      <c r="O847">
        <f t="shared" si="120"/>
        <v>1272.90265</v>
      </c>
      <c r="P847">
        <f t="shared" si="121"/>
        <v>3060.1543099999999</v>
      </c>
      <c r="AB847">
        <f t="shared" si="122"/>
        <v>2.4040756848137601</v>
      </c>
    </row>
    <row r="848" spans="2:28" x14ac:dyDescent="0.2">
      <c r="B848" s="14">
        <v>1272.90265</v>
      </c>
      <c r="C848" s="14">
        <v>3060.1543099999999</v>
      </c>
      <c r="D848" s="14"/>
      <c r="L848" s="5"/>
      <c r="O848">
        <f t="shared" si="120"/>
        <v>1162.9631199999999</v>
      </c>
      <c r="P848">
        <f t="shared" si="121"/>
        <v>2970.4442399999998</v>
      </c>
      <c r="AB848">
        <f t="shared" si="122"/>
        <v>2.5542033009610829</v>
      </c>
    </row>
    <row r="849" spans="2:28" x14ac:dyDescent="0.2">
      <c r="B849" s="14">
        <v>1162.9631199999999</v>
      </c>
      <c r="C849" s="14">
        <v>2970.4442399999998</v>
      </c>
      <c r="D849" s="14"/>
      <c r="L849" s="5"/>
      <c r="O849">
        <f t="shared" si="120"/>
        <v>983.586997</v>
      </c>
      <c r="P849">
        <f t="shared" si="121"/>
        <v>2631.78613</v>
      </c>
      <c r="AB849">
        <f t="shared" si="122"/>
        <v>2.6757024422111182</v>
      </c>
    </row>
    <row r="850" spans="2:28" x14ac:dyDescent="0.2">
      <c r="B850" s="14">
        <v>983.586997</v>
      </c>
      <c r="C850" s="14">
        <v>2631.78613</v>
      </c>
      <c r="D850" s="14"/>
      <c r="L850" s="5"/>
      <c r="O850">
        <f t="shared" si="120"/>
        <v>1149.8498199999999</v>
      </c>
      <c r="P850">
        <f t="shared" si="121"/>
        <v>2342.3104899999998</v>
      </c>
      <c r="AB850">
        <f t="shared" si="122"/>
        <v>2.0370577524637086</v>
      </c>
    </row>
    <row r="851" spans="2:28" x14ac:dyDescent="0.2">
      <c r="B851" s="14">
        <v>1149.8498199999999</v>
      </c>
      <c r="C851" s="14">
        <v>2342.3104899999998</v>
      </c>
      <c r="D851" s="14"/>
      <c r="L851" s="5"/>
      <c r="O851">
        <f t="shared" si="120"/>
        <v>1054.74137</v>
      </c>
      <c r="P851">
        <f t="shared" si="121"/>
        <v>2805.1885900000002</v>
      </c>
      <c r="AB851">
        <f t="shared" si="122"/>
        <v>2.6595985231905717</v>
      </c>
    </row>
    <row r="852" spans="2:28" x14ac:dyDescent="0.2">
      <c r="B852" s="14">
        <v>1054.74137</v>
      </c>
      <c r="C852" s="14">
        <v>2805.1885900000002</v>
      </c>
      <c r="D852" s="14"/>
      <c r="L852" s="5"/>
      <c r="O852">
        <f t="shared" si="120"/>
        <v>1275.9430600000001</v>
      </c>
      <c r="P852">
        <f t="shared" si="121"/>
        <v>3123.7755299999999</v>
      </c>
      <c r="AB852">
        <f t="shared" si="122"/>
        <v>2.4482091935983412</v>
      </c>
    </row>
    <row r="853" spans="2:28" x14ac:dyDescent="0.2">
      <c r="B853" s="14">
        <v>1275.9430600000001</v>
      </c>
      <c r="C853" s="14">
        <v>3123.7755299999999</v>
      </c>
      <c r="D853" s="14"/>
      <c r="L853" s="5"/>
      <c r="O853">
        <f t="shared" si="120"/>
        <v>974.195153</v>
      </c>
      <c r="P853">
        <f t="shared" si="121"/>
        <v>1920.57017</v>
      </c>
      <c r="AB853">
        <f t="shared" si="122"/>
        <v>1.9714429537918261</v>
      </c>
    </row>
    <row r="854" spans="2:28" x14ac:dyDescent="0.2">
      <c r="B854" s="14">
        <v>974.195153</v>
      </c>
      <c r="C854" s="14">
        <v>1920.57017</v>
      </c>
      <c r="D854" s="14"/>
      <c r="L854" s="5"/>
      <c r="O854">
        <f t="shared" si="120"/>
        <v>1617.2703300000001</v>
      </c>
      <c r="P854">
        <f t="shared" si="121"/>
        <v>4266.7528000000002</v>
      </c>
      <c r="AB854">
        <f t="shared" si="122"/>
        <v>2.6382434159909431</v>
      </c>
    </row>
    <row r="855" spans="2:28" x14ac:dyDescent="0.2">
      <c r="B855" s="14">
        <v>1617.2703300000001</v>
      </c>
      <c r="C855" s="14">
        <v>4266.7528000000002</v>
      </c>
      <c r="D855" s="14"/>
      <c r="L855" s="5"/>
      <c r="O855">
        <f t="shared" si="120"/>
        <v>885.61994300000003</v>
      </c>
      <c r="P855">
        <f t="shared" si="121"/>
        <v>2143.7547399999999</v>
      </c>
      <c r="AB855">
        <f t="shared" si="122"/>
        <v>2.4206260901692453</v>
      </c>
    </row>
    <row r="856" spans="2:28" x14ac:dyDescent="0.2">
      <c r="B856" s="14">
        <v>885.61994300000003</v>
      </c>
      <c r="C856" s="14">
        <v>2143.7547399999999</v>
      </c>
      <c r="D856" s="14"/>
      <c r="L856" s="5"/>
      <c r="O856">
        <f t="shared" si="120"/>
        <v>821.85366399999998</v>
      </c>
      <c r="P856">
        <f t="shared" si="121"/>
        <v>1920.6027999999999</v>
      </c>
      <c r="AB856">
        <f t="shared" si="122"/>
        <v>2.3369157845599138</v>
      </c>
    </row>
    <row r="857" spans="2:28" x14ac:dyDescent="0.2">
      <c r="B857" s="14">
        <v>821.85366399999998</v>
      </c>
      <c r="C857" s="14">
        <v>1920.6027999999999</v>
      </c>
      <c r="D857" s="14"/>
      <c r="L857" s="5"/>
      <c r="O857">
        <f t="shared" si="120"/>
        <v>921.64652100000001</v>
      </c>
      <c r="P857">
        <f t="shared" si="121"/>
        <v>2442.3055199999999</v>
      </c>
      <c r="AB857">
        <f t="shared" si="122"/>
        <v>2.6499373288471402</v>
      </c>
    </row>
    <row r="858" spans="2:28" x14ac:dyDescent="0.2">
      <c r="B858" s="14">
        <v>921.64652100000001</v>
      </c>
      <c r="C858" s="14">
        <v>2442.3055199999999</v>
      </c>
      <c r="D858" s="14"/>
      <c r="L858" s="5"/>
      <c r="O858">
        <f t="shared" si="120"/>
        <v>929.71794899999998</v>
      </c>
      <c r="P858">
        <f t="shared" si="121"/>
        <v>1953.24089</v>
      </c>
      <c r="AB858">
        <f t="shared" si="122"/>
        <v>2.1008961826550689</v>
      </c>
    </row>
    <row r="859" spans="2:28" x14ac:dyDescent="0.2">
      <c r="B859" s="14">
        <v>929.71794899999998</v>
      </c>
      <c r="C859" s="14">
        <v>1953.24089</v>
      </c>
      <c r="D859" s="14"/>
      <c r="L859" s="5"/>
      <c r="O859">
        <f t="shared" si="120"/>
        <v>1447.23804</v>
      </c>
      <c r="P859">
        <f t="shared" si="121"/>
        <v>4839.9298799999997</v>
      </c>
      <c r="AB859">
        <f t="shared" si="122"/>
        <v>3.344252808611913</v>
      </c>
    </row>
    <row r="860" spans="2:28" x14ac:dyDescent="0.2">
      <c r="B860" s="14">
        <v>1447.23804</v>
      </c>
      <c r="C860" s="14">
        <v>4839.9298799999997</v>
      </c>
      <c r="D860" s="14"/>
      <c r="L860" s="5"/>
      <c r="O860">
        <f t="shared" si="120"/>
        <v>1488.62195</v>
      </c>
      <c r="P860">
        <f t="shared" si="121"/>
        <v>4034.9584</v>
      </c>
      <c r="AB860">
        <f t="shared" si="122"/>
        <v>2.7105326506840774</v>
      </c>
    </row>
    <row r="861" spans="2:28" x14ac:dyDescent="0.2">
      <c r="B861" s="14">
        <v>1488.62195</v>
      </c>
      <c r="C861" s="14">
        <v>4034.9584</v>
      </c>
      <c r="D861" s="14"/>
      <c r="L861" s="5"/>
      <c r="O861">
        <f t="shared" si="120"/>
        <v>1072.1306500000001</v>
      </c>
      <c r="P861">
        <f t="shared" si="121"/>
        <v>3374.9393100000002</v>
      </c>
      <c r="AB861">
        <f t="shared" si="122"/>
        <v>3.1478806337641778</v>
      </c>
    </row>
    <row r="862" spans="2:28" x14ac:dyDescent="0.2">
      <c r="B862" s="14">
        <v>1072.1306500000001</v>
      </c>
      <c r="C862" s="14">
        <v>3374.9393100000002</v>
      </c>
      <c r="D862" s="14"/>
      <c r="L862" s="5"/>
      <c r="O862">
        <f t="shared" si="120"/>
        <v>1493.09457</v>
      </c>
      <c r="P862">
        <f t="shared" si="121"/>
        <v>4440.76037</v>
      </c>
      <c r="AB862">
        <f t="shared" si="122"/>
        <v>2.9741989953121322</v>
      </c>
    </row>
    <row r="863" spans="2:28" x14ac:dyDescent="0.2">
      <c r="B863" s="14">
        <v>1493.09457</v>
      </c>
      <c r="C863" s="14">
        <v>4440.76037</v>
      </c>
      <c r="D863" s="14"/>
      <c r="L863" s="5"/>
      <c r="O863">
        <f t="shared" ref="O863:O926" si="123">IF(B864&gt;0,B864,0)</f>
        <v>877.13481100000001</v>
      </c>
      <c r="P863">
        <f t="shared" ref="P863:P926" si="124">IF(C864&gt;0,C864,0)</f>
        <v>2076.1885900000002</v>
      </c>
      <c r="AB863">
        <f t="shared" si="122"/>
        <v>2.3670119620870915</v>
      </c>
    </row>
    <row r="864" spans="2:28" x14ac:dyDescent="0.2">
      <c r="B864" s="14">
        <v>877.13481100000001</v>
      </c>
      <c r="C864" s="14">
        <v>2076.1885900000002</v>
      </c>
      <c r="D864" s="14"/>
      <c r="L864" s="5"/>
      <c r="O864">
        <f t="shared" si="123"/>
        <v>895.91135599999996</v>
      </c>
      <c r="P864">
        <f t="shared" si="124"/>
        <v>2007.3515199999999</v>
      </c>
      <c r="AB864">
        <f t="shared" si="122"/>
        <v>2.2405693448984478</v>
      </c>
    </row>
    <row r="865" spans="2:28" x14ac:dyDescent="0.2">
      <c r="B865" s="14">
        <v>895.91135599999996</v>
      </c>
      <c r="C865" s="14">
        <v>2007.3515199999999</v>
      </c>
      <c r="D865" s="14"/>
      <c r="L865" s="5"/>
      <c r="O865">
        <f t="shared" si="123"/>
        <v>952.336997</v>
      </c>
      <c r="P865">
        <f t="shared" si="124"/>
        <v>2236.0729700000002</v>
      </c>
      <c r="AB865">
        <f t="shared" si="122"/>
        <v>2.3479849854032291</v>
      </c>
    </row>
    <row r="866" spans="2:28" x14ac:dyDescent="0.2">
      <c r="B866" s="14">
        <v>952.336997</v>
      </c>
      <c r="C866" s="14">
        <v>2236.0729700000002</v>
      </c>
      <c r="D866" s="14"/>
      <c r="L866" s="5"/>
      <c r="O866">
        <f t="shared" si="123"/>
        <v>866.72459400000002</v>
      </c>
      <c r="P866">
        <f t="shared" si="124"/>
        <v>2298.5454300000001</v>
      </c>
      <c r="AB866">
        <f t="shared" si="122"/>
        <v>2.6519905468379958</v>
      </c>
    </row>
    <row r="867" spans="2:28" x14ac:dyDescent="0.2">
      <c r="B867" s="14">
        <v>866.72459400000002</v>
      </c>
      <c r="C867" s="14">
        <v>2298.5454300000001</v>
      </c>
      <c r="D867" s="14"/>
      <c r="L867" s="5"/>
      <c r="O867">
        <f t="shared" si="123"/>
        <v>1049.27639</v>
      </c>
      <c r="P867">
        <f t="shared" si="124"/>
        <v>3021.63159</v>
      </c>
      <c r="AB867">
        <f t="shared" si="122"/>
        <v>2.8797289434864726</v>
      </c>
    </row>
    <row r="868" spans="2:28" x14ac:dyDescent="0.2">
      <c r="B868" s="14">
        <v>1049.27639</v>
      </c>
      <c r="C868" s="14">
        <v>3021.63159</v>
      </c>
      <c r="D868" s="14"/>
      <c r="L868" s="5"/>
      <c r="O868">
        <f t="shared" si="123"/>
        <v>1021.48581</v>
      </c>
      <c r="P868">
        <f t="shared" si="124"/>
        <v>2866.5147000000002</v>
      </c>
      <c r="AB868">
        <f t="shared" si="122"/>
        <v>2.8062207736395282</v>
      </c>
    </row>
    <row r="869" spans="2:28" x14ac:dyDescent="0.2">
      <c r="B869" s="14">
        <v>1021.48581</v>
      </c>
      <c r="C869" s="14">
        <v>2866.5147000000002</v>
      </c>
      <c r="D869" s="14"/>
      <c r="L869" s="5"/>
      <c r="O869">
        <f t="shared" si="123"/>
        <v>1045.07033</v>
      </c>
      <c r="P869">
        <f t="shared" si="124"/>
        <v>3121.2361299999998</v>
      </c>
      <c r="AB869">
        <f t="shared" si="122"/>
        <v>2.9866278281960219</v>
      </c>
    </row>
    <row r="870" spans="2:28" x14ac:dyDescent="0.2">
      <c r="B870" s="14">
        <v>1045.07033</v>
      </c>
      <c r="C870" s="14">
        <v>3121.2361299999998</v>
      </c>
      <c r="D870" s="14"/>
      <c r="L870" s="5"/>
      <c r="O870">
        <f t="shared" si="123"/>
        <v>770.92674</v>
      </c>
      <c r="P870">
        <f t="shared" si="124"/>
        <v>2069.10536</v>
      </c>
      <c r="AB870">
        <f t="shared" si="122"/>
        <v>2.6839195641339408</v>
      </c>
    </row>
    <row r="871" spans="2:28" x14ac:dyDescent="0.2">
      <c r="B871" s="14">
        <v>770.92674</v>
      </c>
      <c r="C871" s="14">
        <v>2069.10536</v>
      </c>
      <c r="D871" s="14"/>
      <c r="L871" s="5"/>
      <c r="O871">
        <f t="shared" si="123"/>
        <v>1128.337</v>
      </c>
      <c r="P871">
        <f t="shared" si="124"/>
        <v>2733.5028000000002</v>
      </c>
      <c r="AB871">
        <f t="shared" si="122"/>
        <v>2.4225943135783017</v>
      </c>
    </row>
    <row r="872" spans="2:28" x14ac:dyDescent="0.2">
      <c r="B872" s="14">
        <v>1128.337</v>
      </c>
      <c r="C872" s="14">
        <v>2733.5028000000002</v>
      </c>
      <c r="D872" s="14"/>
      <c r="L872" s="5"/>
      <c r="O872">
        <f t="shared" si="123"/>
        <v>946.22241399999996</v>
      </c>
      <c r="P872">
        <f t="shared" si="124"/>
        <v>2252.60176</v>
      </c>
      <c r="AB872">
        <f t="shared" si="122"/>
        <v>2.3806260839642297</v>
      </c>
    </row>
    <row r="873" spans="2:28" x14ac:dyDescent="0.2">
      <c r="B873" s="14">
        <v>946.22241399999996</v>
      </c>
      <c r="C873" s="14">
        <v>2252.60176</v>
      </c>
      <c r="D873" s="14"/>
      <c r="L873" s="5"/>
      <c r="O873">
        <f t="shared" si="123"/>
        <v>1105.9203299999999</v>
      </c>
      <c r="P873">
        <f t="shared" si="124"/>
        <v>2712.6194700000001</v>
      </c>
      <c r="AB873">
        <f t="shared" si="122"/>
        <v>2.4528163525124818</v>
      </c>
    </row>
    <row r="874" spans="2:28" x14ac:dyDescent="0.2">
      <c r="B874" s="14">
        <v>1105.9203299999999</v>
      </c>
      <c r="C874" s="14">
        <v>2712.6194700000001</v>
      </c>
      <c r="D874" s="14"/>
      <c r="L874" s="5"/>
      <c r="O874">
        <f t="shared" si="123"/>
        <v>1135.7236600000001</v>
      </c>
      <c r="P874">
        <f t="shared" si="124"/>
        <v>2143.7561300000002</v>
      </c>
      <c r="AB874">
        <f t="shared" si="122"/>
        <v>1.8875684336804255</v>
      </c>
    </row>
    <row r="875" spans="2:28" x14ac:dyDescent="0.2">
      <c r="B875" s="14">
        <v>1135.7236600000001</v>
      </c>
      <c r="C875" s="14">
        <v>2143.7561300000002</v>
      </c>
      <c r="D875" s="14"/>
      <c r="L875" s="5"/>
      <c r="O875">
        <f t="shared" si="123"/>
        <v>1127.1512</v>
      </c>
      <c r="P875">
        <f t="shared" si="124"/>
        <v>3073.8935099999999</v>
      </c>
      <c r="AB875">
        <f t="shared" si="122"/>
        <v>2.7271350196850253</v>
      </c>
    </row>
    <row r="876" spans="2:28" x14ac:dyDescent="0.2">
      <c r="B876" s="14">
        <v>1127.1512</v>
      </c>
      <c r="C876" s="14">
        <v>3073.8935099999999</v>
      </c>
      <c r="D876" s="14"/>
      <c r="L876" s="5"/>
      <c r="O876">
        <f t="shared" si="123"/>
        <v>741.149497</v>
      </c>
      <c r="P876">
        <f t="shared" si="124"/>
        <v>1562.98197</v>
      </c>
      <c r="AB876">
        <f t="shared" si="122"/>
        <v>2.1088619452979271</v>
      </c>
    </row>
    <row r="877" spans="2:28" x14ac:dyDescent="0.2">
      <c r="B877" s="14">
        <v>741.149497</v>
      </c>
      <c r="C877" s="14">
        <v>1562.98197</v>
      </c>
      <c r="D877" s="14"/>
      <c r="L877" s="5"/>
      <c r="O877">
        <f t="shared" si="123"/>
        <v>980.46878000000004</v>
      </c>
      <c r="P877">
        <f t="shared" si="124"/>
        <v>2469.28962</v>
      </c>
      <c r="AB877">
        <f t="shared" si="122"/>
        <v>2.518478579195556</v>
      </c>
    </row>
    <row r="878" spans="2:28" x14ac:dyDescent="0.2">
      <c r="B878" s="14">
        <v>980.46878000000004</v>
      </c>
      <c r="C878" s="14">
        <v>2469.28962</v>
      </c>
      <c r="D878" s="14"/>
      <c r="L878" s="5"/>
      <c r="O878">
        <f t="shared" si="123"/>
        <v>836.02691900000002</v>
      </c>
      <c r="P878">
        <f t="shared" si="124"/>
        <v>2211.80125</v>
      </c>
      <c r="AB878">
        <f t="shared" si="122"/>
        <v>2.6456100871077335</v>
      </c>
    </row>
    <row r="879" spans="2:28" x14ac:dyDescent="0.2">
      <c r="B879" s="14">
        <v>836.02691900000002</v>
      </c>
      <c r="C879" s="14">
        <v>2211.80125</v>
      </c>
      <c r="D879" s="14"/>
      <c r="L879" s="5"/>
      <c r="O879">
        <f t="shared" si="123"/>
        <v>1240.15751</v>
      </c>
      <c r="P879">
        <f t="shared" si="124"/>
        <v>2731.1745900000001</v>
      </c>
      <c r="AB879">
        <f t="shared" si="122"/>
        <v>2.2022804103327167</v>
      </c>
    </row>
    <row r="880" spans="2:28" x14ac:dyDescent="0.2">
      <c r="B880" s="14">
        <v>1240.15751</v>
      </c>
      <c r="C880" s="14">
        <v>2731.1745900000001</v>
      </c>
      <c r="D880" s="14"/>
      <c r="L880" s="5"/>
      <c r="O880">
        <f t="shared" si="123"/>
        <v>940.68548199999998</v>
      </c>
      <c r="P880">
        <f t="shared" si="124"/>
        <v>2294.4724999999999</v>
      </c>
      <c r="AB880">
        <f t="shared" si="122"/>
        <v>2.4391494754672953</v>
      </c>
    </row>
    <row r="881" spans="2:28" x14ac:dyDescent="0.2">
      <c r="B881" s="14">
        <v>940.68548199999998</v>
      </c>
      <c r="C881" s="14">
        <v>2294.4724999999999</v>
      </c>
      <c r="D881" s="14"/>
      <c r="L881" s="5"/>
      <c r="O881">
        <f t="shared" si="123"/>
        <v>1045.0036600000001</v>
      </c>
      <c r="P881">
        <f t="shared" si="124"/>
        <v>2211.3361300000001</v>
      </c>
      <c r="AB881">
        <f t="shared" si="122"/>
        <v>2.1161037177611415</v>
      </c>
    </row>
    <row r="882" spans="2:28" x14ac:dyDescent="0.2">
      <c r="B882" s="14">
        <v>1045.0036600000001</v>
      </c>
      <c r="C882" s="14">
        <v>2211.3361300000001</v>
      </c>
      <c r="D882" s="14"/>
      <c r="L882" s="5"/>
      <c r="O882">
        <f t="shared" si="123"/>
        <v>713.59270500000002</v>
      </c>
      <c r="P882">
        <f t="shared" si="124"/>
        <v>1642.8429799999999</v>
      </c>
      <c r="AB882">
        <f t="shared" si="122"/>
        <v>2.3022138097670153</v>
      </c>
    </row>
    <row r="883" spans="2:28" x14ac:dyDescent="0.2">
      <c r="B883" s="14">
        <v>713.59270500000002</v>
      </c>
      <c r="C883" s="14">
        <v>1642.8429799999999</v>
      </c>
      <c r="D883" s="14"/>
      <c r="L883" s="5"/>
      <c r="O883">
        <f t="shared" si="123"/>
        <v>779.87463100000002</v>
      </c>
      <c r="P883">
        <f t="shared" si="124"/>
        <v>1843.30387</v>
      </c>
      <c r="AB883">
        <f t="shared" si="122"/>
        <v>2.3635899883503195</v>
      </c>
    </row>
    <row r="884" spans="2:28" x14ac:dyDescent="0.2">
      <c r="B884" s="14">
        <v>779.87463100000002</v>
      </c>
      <c r="C884" s="14">
        <v>1843.30387</v>
      </c>
      <c r="D884" s="14"/>
      <c r="L884" s="5"/>
      <c r="O884">
        <f t="shared" si="123"/>
        <v>1212.5242699999999</v>
      </c>
      <c r="P884">
        <f t="shared" si="124"/>
        <v>2438.4617699999999</v>
      </c>
      <c r="AB884">
        <f t="shared" si="122"/>
        <v>2.0110622363047628</v>
      </c>
    </row>
    <row r="885" spans="2:28" x14ac:dyDescent="0.2">
      <c r="B885" s="14">
        <v>1212.5242699999999</v>
      </c>
      <c r="C885" s="14">
        <v>2438.4617699999999</v>
      </c>
      <c r="L885" s="5"/>
      <c r="O885">
        <f t="shared" si="123"/>
        <v>664.64399100000003</v>
      </c>
      <c r="P885">
        <f t="shared" si="124"/>
        <v>1271.2505000000001</v>
      </c>
      <c r="AB885">
        <f t="shared" si="122"/>
        <v>1.9126788434321376</v>
      </c>
    </row>
    <row r="886" spans="2:28" x14ac:dyDescent="0.2">
      <c r="B886" s="14">
        <v>664.64399100000003</v>
      </c>
      <c r="C886" s="14">
        <v>1271.2505000000001</v>
      </c>
      <c r="L886" s="5"/>
      <c r="O886">
        <f t="shared" si="123"/>
        <v>1174.5482500000001</v>
      </c>
      <c r="P886">
        <f t="shared" si="124"/>
        <v>2560.4100800000001</v>
      </c>
      <c r="AB886">
        <f t="shared" si="122"/>
        <v>2.1799105145318638</v>
      </c>
    </row>
    <row r="887" spans="2:28" x14ac:dyDescent="0.2">
      <c r="B887" s="14">
        <v>1174.5482500000001</v>
      </c>
      <c r="C887" s="14">
        <v>2560.4100800000001</v>
      </c>
      <c r="L887" s="5"/>
      <c r="O887">
        <f t="shared" si="123"/>
        <v>1296.10051</v>
      </c>
      <c r="P887">
        <f t="shared" si="124"/>
        <v>3362.5418100000002</v>
      </c>
      <c r="AB887">
        <f t="shared" si="122"/>
        <v>2.5943526632822635</v>
      </c>
    </row>
    <row r="888" spans="2:28" x14ac:dyDescent="0.2">
      <c r="B888" s="14">
        <v>1296.10051</v>
      </c>
      <c r="C888" s="14">
        <v>3362.5418100000002</v>
      </c>
      <c r="L888" s="5"/>
      <c r="O888">
        <f t="shared" si="123"/>
        <v>923.22353699999996</v>
      </c>
      <c r="P888">
        <f t="shared" si="124"/>
        <v>1842.3073199999999</v>
      </c>
      <c r="AB888">
        <f t="shared" si="122"/>
        <v>1.9955159787049492</v>
      </c>
    </row>
    <row r="889" spans="2:28" x14ac:dyDescent="0.2">
      <c r="B889" s="14">
        <v>923.22353699999996</v>
      </c>
      <c r="C889" s="14">
        <v>1842.3073199999999</v>
      </c>
      <c r="L889" s="5"/>
      <c r="O889">
        <f t="shared" si="123"/>
        <v>1121.58035</v>
      </c>
      <c r="P889">
        <f t="shared" si="124"/>
        <v>2547.4050499999998</v>
      </c>
      <c r="AB889">
        <f t="shared" si="122"/>
        <v>2.2712639803291848</v>
      </c>
    </row>
    <row r="890" spans="2:28" x14ac:dyDescent="0.2">
      <c r="B890" s="14">
        <v>1121.58035</v>
      </c>
      <c r="C890" s="14">
        <v>2547.4050499999998</v>
      </c>
      <c r="L890" s="5"/>
      <c r="O890">
        <f t="shared" si="123"/>
        <v>1361.8047099999999</v>
      </c>
      <c r="P890">
        <f t="shared" si="124"/>
        <v>3369.2326499999999</v>
      </c>
      <c r="AB890">
        <f t="shared" si="122"/>
        <v>2.4740938441900382</v>
      </c>
    </row>
    <row r="891" spans="2:28" x14ac:dyDescent="0.2">
      <c r="B891" s="14">
        <v>1361.8047099999999</v>
      </c>
      <c r="C891" s="14">
        <v>3369.2326499999999</v>
      </c>
      <c r="L891" s="5"/>
      <c r="O891">
        <f t="shared" si="123"/>
        <v>1052.30501</v>
      </c>
      <c r="P891">
        <f t="shared" si="124"/>
        <v>2416.7674499999998</v>
      </c>
      <c r="AB891">
        <f t="shared" si="122"/>
        <v>2.2966415887348095</v>
      </c>
    </row>
    <row r="892" spans="2:28" x14ac:dyDescent="0.2">
      <c r="B892" s="14">
        <v>1052.30501</v>
      </c>
      <c r="C892" s="14">
        <v>2416.7674499999998</v>
      </c>
      <c r="L892" s="5"/>
      <c r="O892">
        <f t="shared" si="123"/>
        <v>1364.57503</v>
      </c>
      <c r="P892">
        <f t="shared" si="124"/>
        <v>2966.1355600000002</v>
      </c>
      <c r="AB892">
        <f t="shared" si="122"/>
        <v>2.1736698201197484</v>
      </c>
    </row>
    <row r="893" spans="2:28" x14ac:dyDescent="0.2">
      <c r="B893" s="14">
        <v>1364.57503</v>
      </c>
      <c r="C893" s="14">
        <v>2966.1355600000002</v>
      </c>
      <c r="L893" s="5"/>
      <c r="O893">
        <f t="shared" si="123"/>
        <v>1453.29916</v>
      </c>
      <c r="P893">
        <f t="shared" si="124"/>
        <v>3777.0321100000001</v>
      </c>
      <c r="AB893">
        <f t="shared" si="122"/>
        <v>2.5989364158168233</v>
      </c>
    </row>
    <row r="894" spans="2:28" x14ac:dyDescent="0.2">
      <c r="B894" s="14">
        <v>1453.29916</v>
      </c>
      <c r="C894" s="14">
        <v>3777.0321100000001</v>
      </c>
      <c r="L894" s="5"/>
      <c r="O894">
        <f t="shared" si="123"/>
        <v>985.41448300000002</v>
      </c>
      <c r="P894">
        <f t="shared" si="124"/>
        <v>2785.5291900000002</v>
      </c>
      <c r="AB894">
        <f t="shared" si="122"/>
        <v>2.826758930434758</v>
      </c>
    </row>
    <row r="895" spans="2:28" x14ac:dyDescent="0.2">
      <c r="B895" s="14">
        <v>985.41448300000002</v>
      </c>
      <c r="C895" s="14">
        <v>2785.5291900000002</v>
      </c>
      <c r="L895" s="5"/>
      <c r="O895">
        <f t="shared" si="123"/>
        <v>1726.63357</v>
      </c>
      <c r="P895">
        <f t="shared" si="124"/>
        <v>3658.2817500000001</v>
      </c>
      <c r="AB895">
        <f t="shared" si="122"/>
        <v>2.1187366060535937</v>
      </c>
    </row>
    <row r="896" spans="2:28" x14ac:dyDescent="0.2">
      <c r="B896" s="14">
        <v>1726.63357</v>
      </c>
      <c r="C896" s="14">
        <v>3658.2817500000001</v>
      </c>
      <c r="L896" s="5"/>
      <c r="O896">
        <f t="shared" si="123"/>
        <v>1033.05215</v>
      </c>
      <c r="P896">
        <f t="shared" si="124"/>
        <v>2934.3729499999999</v>
      </c>
      <c r="AB896">
        <f t="shared" si="122"/>
        <v>2.8404886916889915</v>
      </c>
    </row>
    <row r="897" spans="2:28" x14ac:dyDescent="0.2">
      <c r="B897" s="14">
        <v>1033.05215</v>
      </c>
      <c r="C897" s="14">
        <v>2934.3729499999999</v>
      </c>
      <c r="L897" s="5"/>
      <c r="O897">
        <f t="shared" si="123"/>
        <v>1870.04243</v>
      </c>
      <c r="P897">
        <f t="shared" si="124"/>
        <v>4154.86769</v>
      </c>
      <c r="AB897">
        <f t="shared" si="122"/>
        <v>2.2218039673035657</v>
      </c>
    </row>
    <row r="898" spans="2:28" x14ac:dyDescent="0.2">
      <c r="B898" s="14">
        <v>1870.04243</v>
      </c>
      <c r="C898" s="14">
        <v>4154.86769</v>
      </c>
      <c r="L898" s="5"/>
      <c r="O898">
        <f t="shared" si="123"/>
        <v>1204.59854</v>
      </c>
      <c r="P898">
        <f t="shared" si="124"/>
        <v>3175.21641</v>
      </c>
      <c r="AB898">
        <f t="shared" si="122"/>
        <v>2.635912550583035</v>
      </c>
    </row>
    <row r="899" spans="2:28" x14ac:dyDescent="0.2">
      <c r="B899" s="14">
        <v>1204.59854</v>
      </c>
      <c r="C899" s="14">
        <v>3175.21641</v>
      </c>
      <c r="L899" s="5"/>
      <c r="O899">
        <f t="shared" si="123"/>
        <v>1396.90814</v>
      </c>
      <c r="P899">
        <f t="shared" si="124"/>
        <v>2881.1435799999999</v>
      </c>
      <c r="AB899">
        <f t="shared" ref="AB899:AB936" si="125">P899/O899</f>
        <v>2.0625147047965515</v>
      </c>
    </row>
    <row r="900" spans="2:28" x14ac:dyDescent="0.2">
      <c r="B900" s="14">
        <v>1396.90814</v>
      </c>
      <c r="C900" s="14">
        <v>2881.1435799999999</v>
      </c>
      <c r="L900" s="5"/>
      <c r="O900">
        <f t="shared" si="123"/>
        <v>897.61428799999999</v>
      </c>
      <c r="P900">
        <f t="shared" si="124"/>
        <v>2263.3792199999998</v>
      </c>
      <c r="AB900">
        <f t="shared" si="125"/>
        <v>2.5215499020666212</v>
      </c>
    </row>
    <row r="901" spans="2:28" x14ac:dyDescent="0.2">
      <c r="B901" s="14">
        <v>897.61428799999999</v>
      </c>
      <c r="C901" s="14">
        <v>2263.3792199999998</v>
      </c>
      <c r="L901" s="5"/>
      <c r="O901">
        <f t="shared" si="123"/>
        <v>1724.8795299999999</v>
      </c>
      <c r="P901">
        <f t="shared" si="124"/>
        <v>4445.0686800000003</v>
      </c>
      <c r="AB901">
        <f t="shared" si="125"/>
        <v>2.5770313825916875</v>
      </c>
    </row>
    <row r="902" spans="2:28" x14ac:dyDescent="0.2">
      <c r="B902" s="14">
        <v>1724.8795299999999</v>
      </c>
      <c r="C902" s="14">
        <v>4445.0686800000003</v>
      </c>
      <c r="L902" s="5"/>
      <c r="O902">
        <f t="shared" si="123"/>
        <v>1433.64399</v>
      </c>
      <c r="P902">
        <f t="shared" si="124"/>
        <v>4678.2505000000001</v>
      </c>
      <c r="AB902">
        <f t="shared" si="125"/>
        <v>3.2631884433177865</v>
      </c>
    </row>
    <row r="903" spans="2:28" x14ac:dyDescent="0.2">
      <c r="B903" s="14">
        <v>1433.64399</v>
      </c>
      <c r="C903" s="14">
        <v>4678.2505000000001</v>
      </c>
      <c r="L903" s="5"/>
      <c r="O903">
        <f t="shared" si="123"/>
        <v>1230.8792900000001</v>
      </c>
      <c r="P903">
        <f t="shared" si="124"/>
        <v>2561.4073699999999</v>
      </c>
      <c r="AB903">
        <f t="shared" si="125"/>
        <v>2.0809574024110842</v>
      </c>
    </row>
    <row r="904" spans="2:28" x14ac:dyDescent="0.2">
      <c r="B904" s="14">
        <v>1230.8792900000001</v>
      </c>
      <c r="C904" s="14">
        <v>2561.4073699999999</v>
      </c>
      <c r="L904" s="5"/>
      <c r="O904">
        <f t="shared" si="123"/>
        <v>1410.64399</v>
      </c>
      <c r="P904">
        <f t="shared" si="124"/>
        <v>3438.9171700000002</v>
      </c>
      <c r="AB904">
        <f t="shared" si="125"/>
        <v>2.4378349139672015</v>
      </c>
    </row>
    <row r="905" spans="2:28" x14ac:dyDescent="0.2">
      <c r="B905" s="14">
        <v>1410.64399</v>
      </c>
      <c r="C905" s="14">
        <v>3438.9171700000002</v>
      </c>
      <c r="L905" s="5"/>
      <c r="O905">
        <f t="shared" si="123"/>
        <v>1422.64399</v>
      </c>
      <c r="P905">
        <f t="shared" si="124"/>
        <v>2595.2505000000001</v>
      </c>
      <c r="AB905">
        <f t="shared" si="125"/>
        <v>1.824244518124313</v>
      </c>
    </row>
    <row r="906" spans="2:28" x14ac:dyDescent="0.2">
      <c r="B906" s="14">
        <v>1422.64399</v>
      </c>
      <c r="C906" s="14">
        <v>2595.2505000000001</v>
      </c>
      <c r="L906" s="5"/>
      <c r="O906">
        <f t="shared" si="123"/>
        <v>1275.0300400000001</v>
      </c>
      <c r="P906">
        <f t="shared" si="124"/>
        <v>2368.1342199999999</v>
      </c>
      <c r="AB906">
        <f t="shared" si="125"/>
        <v>1.8573164127176169</v>
      </c>
    </row>
    <row r="907" spans="2:28" x14ac:dyDescent="0.2">
      <c r="B907" s="14">
        <v>1275.0300400000001</v>
      </c>
      <c r="C907" s="14">
        <v>2368.1342199999999</v>
      </c>
      <c r="L907" s="5"/>
      <c r="O907">
        <f t="shared" si="123"/>
        <v>1103.0617099999999</v>
      </c>
      <c r="P907">
        <f t="shared" si="124"/>
        <v>2190.5542999999998</v>
      </c>
      <c r="AB907">
        <f t="shared" si="125"/>
        <v>1.9858855403475113</v>
      </c>
    </row>
    <row r="908" spans="2:28" x14ac:dyDescent="0.2">
      <c r="B908" s="14">
        <v>1103.0617099999999</v>
      </c>
      <c r="C908" s="14">
        <v>2190.5542999999998</v>
      </c>
      <c r="L908" s="5"/>
      <c r="O908">
        <f t="shared" si="123"/>
        <v>1130.24101</v>
      </c>
      <c r="P908">
        <f t="shared" si="124"/>
        <v>2576.72811</v>
      </c>
      <c r="AB908">
        <f t="shared" si="125"/>
        <v>2.2798041189462768</v>
      </c>
    </row>
    <row r="909" spans="2:28" x14ac:dyDescent="0.2">
      <c r="B909" s="14">
        <v>1130.24101</v>
      </c>
      <c r="C909" s="14">
        <v>2576.72811</v>
      </c>
      <c r="L909" s="5"/>
      <c r="O909">
        <f t="shared" si="123"/>
        <v>1105.26043</v>
      </c>
      <c r="P909">
        <f t="shared" si="124"/>
        <v>2575.2231099999999</v>
      </c>
      <c r="AB909">
        <f t="shared" si="125"/>
        <v>2.3299695167771453</v>
      </c>
    </row>
    <row r="910" spans="2:28" x14ac:dyDescent="0.2">
      <c r="B910" s="14">
        <v>1105.26043</v>
      </c>
      <c r="C910" s="14">
        <v>2575.2231099999999</v>
      </c>
      <c r="L910" s="5"/>
      <c r="O910">
        <f t="shared" si="123"/>
        <v>931.92515100000003</v>
      </c>
      <c r="P910">
        <f t="shared" si="124"/>
        <v>2268.8649999999998</v>
      </c>
      <c r="AB910">
        <f t="shared" si="125"/>
        <v>2.4346000293751056</v>
      </c>
    </row>
    <row r="911" spans="2:28" x14ac:dyDescent="0.2">
      <c r="B911" s="14">
        <v>931.92515100000003</v>
      </c>
      <c r="C911" s="14">
        <v>2268.8649999999998</v>
      </c>
      <c r="L911" s="5"/>
      <c r="O911">
        <f t="shared" si="123"/>
        <v>1312.5273999999999</v>
      </c>
      <c r="P911">
        <f t="shared" si="124"/>
        <v>3283.5330100000001</v>
      </c>
      <c r="AB911">
        <f t="shared" si="125"/>
        <v>2.5016872104917582</v>
      </c>
    </row>
    <row r="912" spans="2:28" x14ac:dyDescent="0.2">
      <c r="B912" s="14">
        <v>1312.5273999999999</v>
      </c>
      <c r="C912" s="14">
        <v>3283.5330100000001</v>
      </c>
      <c r="L912" s="5"/>
      <c r="O912">
        <f t="shared" si="123"/>
        <v>1821.78907</v>
      </c>
      <c r="P912">
        <f t="shared" si="124"/>
        <v>4130.3074999999999</v>
      </c>
      <c r="AB912">
        <f t="shared" si="125"/>
        <v>2.2671710836425207</v>
      </c>
    </row>
    <row r="913" spans="2:28" x14ac:dyDescent="0.2">
      <c r="B913" s="14">
        <v>1821.78907</v>
      </c>
      <c r="C913" s="14">
        <v>4130.3074999999999</v>
      </c>
      <c r="L913" s="5"/>
      <c r="O913">
        <f t="shared" si="123"/>
        <v>1226.26621</v>
      </c>
      <c r="P913">
        <f t="shared" si="124"/>
        <v>2414.8505</v>
      </c>
      <c r="AB913">
        <f t="shared" si="125"/>
        <v>1.9692710117161265</v>
      </c>
    </row>
    <row r="914" spans="2:28" x14ac:dyDescent="0.2">
      <c r="B914" s="14">
        <v>1226.26621</v>
      </c>
      <c r="C914" s="14">
        <v>2414.8505</v>
      </c>
      <c r="L914" s="5"/>
      <c r="O914">
        <f t="shared" si="123"/>
        <v>826.69954700000005</v>
      </c>
      <c r="P914">
        <f t="shared" si="124"/>
        <v>2231.77828</v>
      </c>
      <c r="AB914">
        <f t="shared" si="125"/>
        <v>2.6996244138500778</v>
      </c>
    </row>
    <row r="915" spans="2:28" x14ac:dyDescent="0.2">
      <c r="B915" s="14">
        <v>826.69954700000005</v>
      </c>
      <c r="C915" s="14">
        <v>2231.77828</v>
      </c>
      <c r="L915" s="5"/>
      <c r="O915">
        <f t="shared" si="123"/>
        <v>796.31542000000002</v>
      </c>
      <c r="P915">
        <f t="shared" si="124"/>
        <v>1377.80765</v>
      </c>
      <c r="AB915">
        <f t="shared" si="125"/>
        <v>1.7302285192468079</v>
      </c>
    </row>
    <row r="916" spans="2:28" x14ac:dyDescent="0.2">
      <c r="B916" s="14">
        <v>796.31542000000002</v>
      </c>
      <c r="C916" s="14">
        <v>1377.80765</v>
      </c>
      <c r="L916" s="5"/>
      <c r="O916">
        <f t="shared" si="123"/>
        <v>2116.64399</v>
      </c>
      <c r="P916">
        <f t="shared" si="124"/>
        <v>4930.8868700000003</v>
      </c>
      <c r="AB916">
        <f t="shared" si="125"/>
        <v>2.329577809634392</v>
      </c>
    </row>
    <row r="917" spans="2:28" x14ac:dyDescent="0.2">
      <c r="B917" s="14">
        <v>2116.64399</v>
      </c>
      <c r="C917" s="14">
        <v>4930.8868700000003</v>
      </c>
      <c r="L917" s="5"/>
      <c r="O917">
        <f t="shared" si="123"/>
        <v>1235.7926399999999</v>
      </c>
      <c r="P917">
        <f t="shared" si="124"/>
        <v>2829.2640200000001</v>
      </c>
      <c r="AB917">
        <f t="shared" si="125"/>
        <v>2.2894326510958991</v>
      </c>
    </row>
    <row r="918" spans="2:28" x14ac:dyDescent="0.2">
      <c r="B918" s="14">
        <v>1235.7926399999999</v>
      </c>
      <c r="C918" s="14">
        <v>2829.2640200000001</v>
      </c>
      <c r="L918" s="5"/>
      <c r="O918">
        <f t="shared" si="123"/>
        <v>1014.5310899999999</v>
      </c>
      <c r="P918">
        <f t="shared" si="124"/>
        <v>2550.62147</v>
      </c>
      <c r="AB918">
        <f t="shared" si="125"/>
        <v>2.5140890162370479</v>
      </c>
    </row>
    <row r="919" spans="2:28" x14ac:dyDescent="0.2">
      <c r="B919" s="14">
        <v>1014.5310899999999</v>
      </c>
      <c r="C919" s="14">
        <v>2550.62147</v>
      </c>
      <c r="L919" s="5"/>
      <c r="O919">
        <f t="shared" si="123"/>
        <v>1238.9851699999999</v>
      </c>
      <c r="P919">
        <f t="shared" si="124"/>
        <v>3061.7446199999999</v>
      </c>
      <c r="AB919">
        <f t="shared" si="125"/>
        <v>2.4711713216066986</v>
      </c>
    </row>
    <row r="920" spans="2:28" x14ac:dyDescent="0.2">
      <c r="B920" s="14">
        <v>1238.9851699999999</v>
      </c>
      <c r="C920" s="14">
        <v>3061.7446199999999</v>
      </c>
      <c r="L920" s="5"/>
      <c r="O920">
        <f t="shared" si="123"/>
        <v>1556.81339</v>
      </c>
      <c r="P920">
        <f t="shared" si="124"/>
        <v>4355.8789200000001</v>
      </c>
      <c r="AB920">
        <f t="shared" si="125"/>
        <v>2.797945436479063</v>
      </c>
    </row>
    <row r="921" spans="2:28" x14ac:dyDescent="0.2">
      <c r="B921" s="14">
        <v>1556.81339</v>
      </c>
      <c r="C921" s="14">
        <v>4355.8789200000001</v>
      </c>
      <c r="L921" s="5"/>
      <c r="O921">
        <f t="shared" si="123"/>
        <v>1119.5425399999999</v>
      </c>
      <c r="P921">
        <f t="shared" si="124"/>
        <v>2293.9026800000001</v>
      </c>
      <c r="AB921">
        <f t="shared" si="125"/>
        <v>2.0489642850016225</v>
      </c>
    </row>
    <row r="922" spans="2:28" x14ac:dyDescent="0.2">
      <c r="B922" s="14">
        <v>1119.5425399999999</v>
      </c>
      <c r="C922" s="14">
        <v>2293.9026800000001</v>
      </c>
      <c r="L922" s="5"/>
      <c r="O922">
        <f t="shared" si="123"/>
        <v>1377.0670700000001</v>
      </c>
      <c r="P922">
        <f t="shared" si="124"/>
        <v>2620.74089</v>
      </c>
      <c r="AB922">
        <f t="shared" si="125"/>
        <v>1.9031323506995197</v>
      </c>
    </row>
    <row r="923" spans="2:28" x14ac:dyDescent="0.2">
      <c r="B923" s="14">
        <v>1377.0670700000001</v>
      </c>
      <c r="C923" s="14">
        <v>2620.74089</v>
      </c>
      <c r="L923" s="5"/>
      <c r="O923">
        <f t="shared" si="123"/>
        <v>1388.64399</v>
      </c>
      <c r="P923">
        <f t="shared" si="124"/>
        <v>3285.2505000000001</v>
      </c>
      <c r="AB923">
        <f t="shared" si="125"/>
        <v>2.36579751445149</v>
      </c>
    </row>
    <row r="924" spans="2:28" x14ac:dyDescent="0.2">
      <c r="B924" s="14">
        <v>1388.64399</v>
      </c>
      <c r="C924" s="14">
        <v>3285.2505000000001</v>
      </c>
      <c r="L924" s="5"/>
      <c r="O924">
        <f t="shared" si="123"/>
        <v>1592.07899</v>
      </c>
      <c r="P924">
        <f t="shared" si="124"/>
        <v>3415.8155000000002</v>
      </c>
      <c r="AB924">
        <f t="shared" si="125"/>
        <v>2.1455062980260799</v>
      </c>
    </row>
    <row r="925" spans="2:28" x14ac:dyDescent="0.2">
      <c r="B925" s="14">
        <v>1592.07899</v>
      </c>
      <c r="C925" s="14">
        <v>3415.8155000000002</v>
      </c>
      <c r="L925" s="5"/>
      <c r="O925">
        <f t="shared" si="123"/>
        <v>1035.3662099999999</v>
      </c>
      <c r="P925">
        <f t="shared" si="124"/>
        <v>2544.9282800000001</v>
      </c>
      <c r="AB925">
        <f t="shared" si="125"/>
        <v>2.4579981994969686</v>
      </c>
    </row>
    <row r="926" spans="2:28" x14ac:dyDescent="0.2">
      <c r="B926" s="14">
        <v>1035.3662099999999</v>
      </c>
      <c r="C926" s="14">
        <v>2544.9282800000001</v>
      </c>
      <c r="L926" s="5"/>
      <c r="O926">
        <f t="shared" si="123"/>
        <v>1178.8598999999999</v>
      </c>
      <c r="P926">
        <f t="shared" si="124"/>
        <v>2913.9777800000002</v>
      </c>
      <c r="AB926">
        <f t="shared" si="125"/>
        <v>2.4718609734710633</v>
      </c>
    </row>
    <row r="927" spans="2:28" x14ac:dyDescent="0.2">
      <c r="B927" s="14">
        <v>1178.8598999999999</v>
      </c>
      <c r="C927" s="14">
        <v>2913.9777800000002</v>
      </c>
      <c r="L927" s="5"/>
      <c r="O927">
        <f t="shared" ref="O927:O936" si="126">IF(B928&gt;0,B928,0)</f>
        <v>1345.64399</v>
      </c>
      <c r="P927">
        <f t="shared" ref="P927:P936" si="127">IF(C928&gt;0,C928,0)</f>
        <v>2533.9171700000002</v>
      </c>
      <c r="AB927">
        <f t="shared" si="125"/>
        <v>1.8830516755029687</v>
      </c>
    </row>
    <row r="928" spans="2:28" x14ac:dyDescent="0.2">
      <c r="B928" s="14">
        <v>1345.64399</v>
      </c>
      <c r="C928" s="14">
        <v>2533.9171700000002</v>
      </c>
      <c r="L928" s="5"/>
      <c r="O928">
        <f t="shared" si="126"/>
        <v>979.59089400000005</v>
      </c>
      <c r="P928">
        <f t="shared" si="127"/>
        <v>1670.12661</v>
      </c>
      <c r="AB928">
        <f t="shared" si="125"/>
        <v>1.7049225551498439</v>
      </c>
    </row>
    <row r="929" spans="2:28" x14ac:dyDescent="0.2">
      <c r="B929" s="14">
        <v>979.59089400000005</v>
      </c>
      <c r="C929" s="14">
        <v>1670.12661</v>
      </c>
      <c r="L929" s="5"/>
      <c r="O929">
        <f t="shared" si="126"/>
        <v>2049.7654900000002</v>
      </c>
      <c r="P929">
        <f t="shared" si="127"/>
        <v>4232.31592</v>
      </c>
      <c r="AB929">
        <f t="shared" si="125"/>
        <v>2.0647805520425653</v>
      </c>
    </row>
    <row r="930" spans="2:28" x14ac:dyDescent="0.2">
      <c r="B930" s="14">
        <v>2049.7654900000002</v>
      </c>
      <c r="C930" s="14">
        <v>4232.31592</v>
      </c>
      <c r="L930" s="5"/>
      <c r="O930">
        <f t="shared" si="126"/>
        <v>1095.32141</v>
      </c>
      <c r="P930">
        <f t="shared" si="127"/>
        <v>2312.5408200000002</v>
      </c>
      <c r="AB930">
        <f t="shared" si="125"/>
        <v>2.1112897081049482</v>
      </c>
    </row>
    <row r="931" spans="2:28" x14ac:dyDescent="0.2">
      <c r="B931" s="14">
        <v>1095.32141</v>
      </c>
      <c r="C931" s="14">
        <v>2312.5408200000002</v>
      </c>
      <c r="L931" s="5"/>
      <c r="O931">
        <f t="shared" si="126"/>
        <v>871.22176899999999</v>
      </c>
      <c r="P931">
        <f t="shared" si="127"/>
        <v>1830.4504999999999</v>
      </c>
      <c r="AB931">
        <f t="shared" si="125"/>
        <v>2.101015568172746</v>
      </c>
    </row>
    <row r="932" spans="2:28" x14ac:dyDescent="0.2">
      <c r="B932" s="14">
        <v>871.22176899999999</v>
      </c>
      <c r="C932" s="14">
        <v>1830.4504999999999</v>
      </c>
      <c r="L932" s="5"/>
      <c r="O932">
        <f t="shared" si="126"/>
        <v>1163.4884400000001</v>
      </c>
      <c r="P932">
        <f t="shared" si="127"/>
        <v>2105.1838400000001</v>
      </c>
      <c r="AB932">
        <f t="shared" si="125"/>
        <v>1.8093723733086682</v>
      </c>
    </row>
    <row r="933" spans="2:28" x14ac:dyDescent="0.2">
      <c r="B933" s="14">
        <v>1163.4884400000001</v>
      </c>
      <c r="C933" s="14">
        <v>2105.1838400000001</v>
      </c>
      <c r="L933" s="5"/>
      <c r="O933">
        <f t="shared" si="126"/>
        <v>1186.8407099999999</v>
      </c>
      <c r="P933">
        <f t="shared" si="127"/>
        <v>1963.2996800000001</v>
      </c>
      <c r="AB933">
        <f t="shared" si="125"/>
        <v>1.6542234045881357</v>
      </c>
    </row>
    <row r="934" spans="2:28" x14ac:dyDescent="0.2">
      <c r="B934" s="14">
        <v>1186.8407099999999</v>
      </c>
      <c r="C934" s="14">
        <v>1963.2996800000001</v>
      </c>
      <c r="L934" s="5"/>
      <c r="O934">
        <f t="shared" si="126"/>
        <v>824.72873700000002</v>
      </c>
      <c r="P934">
        <f t="shared" si="127"/>
        <v>1192.86067</v>
      </c>
      <c r="AB934">
        <f t="shared" si="125"/>
        <v>1.4463672920372606</v>
      </c>
    </row>
    <row r="935" spans="2:28" x14ac:dyDescent="0.2">
      <c r="B935" s="14">
        <v>824.72873700000002</v>
      </c>
      <c r="C935" s="14">
        <v>1192.86067</v>
      </c>
      <c r="L935" s="5"/>
      <c r="O935">
        <f t="shared" si="126"/>
        <v>1313.1518000000001</v>
      </c>
      <c r="P935">
        <f t="shared" si="127"/>
        <v>2644.5708100000002</v>
      </c>
      <c r="AB935">
        <f t="shared" si="125"/>
        <v>2.0139109659675296</v>
      </c>
    </row>
    <row r="936" spans="2:28" x14ac:dyDescent="0.2">
      <c r="B936" s="14">
        <v>1313.1518000000001</v>
      </c>
      <c r="C936" s="14">
        <v>2644.5708100000002</v>
      </c>
      <c r="L936" s="5"/>
      <c r="O936">
        <f t="shared" si="126"/>
        <v>1387.0310899999999</v>
      </c>
      <c r="P936">
        <f t="shared" si="127"/>
        <v>3119.81502</v>
      </c>
      <c r="AB936">
        <f t="shared" si="125"/>
        <v>2.2492754794703269</v>
      </c>
    </row>
    <row r="937" spans="2:28" x14ac:dyDescent="0.2">
      <c r="B937" s="14">
        <v>1387.0310899999999</v>
      </c>
      <c r="C937" s="14">
        <v>3119.81502</v>
      </c>
      <c r="L937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20230309_RIF1-mCherry-BLM</vt:lpstr>
      <vt:lpstr>Bg correction</vt:lpstr>
      <vt:lpstr>Fig 3C_Ratio mitotic phases</vt:lpstr>
      <vt:lpstr>Fig 3C_Combined graphs</vt:lpstr>
      <vt:lpstr>Graphs</vt:lpstr>
      <vt:lpstr>Ratio</vt:lpstr>
      <vt:lpstr>Interphase mCherryGFP</vt:lpstr>
      <vt:lpstr>Prometaphase mCherryGFP</vt:lpstr>
      <vt:lpstr>Metaphase mCherryGFP</vt:lpstr>
      <vt:lpstr>Anaphase mCherryGFP</vt:lpstr>
      <vt:lpstr>Ratio mCherryGFP</vt:lpstr>
      <vt:lpstr>CombinedGRAPHS mCherryGFP_</vt:lpstr>
    </vt:vector>
  </TitlesOfParts>
  <Company>University of Sussex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Kok-Lung Chan</dc:creator>
  <cp:lastModifiedBy>María Fernández Casañas</cp:lastModifiedBy>
  <dcterms:created xsi:type="dcterms:W3CDTF">2023-03-31T17:29:54Z</dcterms:created>
  <dcterms:modified xsi:type="dcterms:W3CDTF">2024-05-09T10:04:47Z</dcterms:modified>
</cp:coreProperties>
</file>